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hidePivotFieldList="1" defaultThemeVersion="166925"/>
  <mc:AlternateContent xmlns:mc="http://schemas.openxmlformats.org/markup-compatibility/2006">
    <mc:Choice Requires="x15">
      <x15ac:absPath xmlns:x15ac="http://schemas.microsoft.com/office/spreadsheetml/2010/11/ac" url="/Users/francescotorchia/Dropbox/Tesi Magistrale Space Economy (Gennaro - Torchia)/"/>
    </mc:Choice>
  </mc:AlternateContent>
  <xr:revisionPtr revIDLastSave="0" documentId="13_ncr:1_{28C341EC-5E80-E243-865C-FBCCDF7F0B8A}" xr6:coauthVersionLast="47" xr6:coauthVersionMax="47" xr10:uidLastSave="{00000000-0000-0000-0000-000000000000}"/>
  <bookViews>
    <workbookView xWindow="0" yWindow="500" windowWidth="28800" windowHeight="16080" xr2:uid="{21A8B897-18CE-4E5D-8388-0D4F460144DB}"/>
  </bookViews>
  <sheets>
    <sheet name="START-UP" sheetId="1" r:id="rId1"/>
    <sheet name="ROUND" sheetId="2" r:id="rId2"/>
    <sheet name="ROUND-INVESTORS" sheetId="5" r:id="rId3"/>
    <sheet name="INVESTOR" sheetId="3" r:id="rId4"/>
  </sheets>
  <definedNames>
    <definedName name="_xlnm._FilterDatabase" localSheetId="1" hidden="1">ROUND!$A$1:$M$1182</definedName>
    <definedName name="_xlnm._FilterDatabase" localSheetId="2" hidden="1">'ROUND-INVESTORS'!$C$1:$C$3100</definedName>
    <definedName name="_xlnm._FilterDatabase" localSheetId="0" hidden="1">'START-UP'!$A$2:$AH$340</definedName>
  </definedNames>
  <calcPr calcId="191029"/>
  <pivotCaches>
    <pivotCache cacheId="1"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Q2" i="3" l="1"/>
  <c r="Q3" i="3"/>
  <c r="Q4" i="3"/>
  <c r="Q5" i="3"/>
  <c r="Q6" i="3"/>
  <c r="Q7" i="3"/>
  <c r="Q8" i="3"/>
  <c r="Q9" i="3"/>
  <c r="Q10" i="3"/>
  <c r="Q11" i="3"/>
  <c r="Q12" i="3"/>
  <c r="Q13" i="3"/>
  <c r="Q14" i="3"/>
  <c r="Q15" i="3"/>
  <c r="Q16" i="3"/>
  <c r="Q17" i="3"/>
  <c r="Q18" i="3"/>
  <c r="Q19" i="3"/>
  <c r="Q20" i="3"/>
  <c r="Q21" i="3"/>
  <c r="Q22" i="3"/>
  <c r="Q23" i="3"/>
  <c r="Q24" i="3"/>
  <c r="Q25" i="3"/>
  <c r="Q26" i="3"/>
  <c r="Q27" i="3"/>
  <c r="Q28" i="3"/>
  <c r="Q29" i="3"/>
  <c r="Q30" i="3"/>
  <c r="Q31" i="3"/>
  <c r="Q32" i="3"/>
  <c r="Q33" i="3"/>
  <c r="Q34" i="3"/>
  <c r="Q35" i="3"/>
  <c r="Q36" i="3"/>
  <c r="Q37" i="3"/>
  <c r="Q38" i="3"/>
  <c r="Q39" i="3"/>
  <c r="Q40" i="3"/>
  <c r="Q41" i="3"/>
  <c r="Q42" i="3"/>
  <c r="Q43" i="3"/>
  <c r="Q44" i="3"/>
  <c r="Q45" i="3"/>
  <c r="Q46" i="3"/>
  <c r="Q47" i="3"/>
  <c r="Q48" i="3"/>
  <c r="Q49" i="3"/>
  <c r="Q50" i="3"/>
  <c r="Q51" i="3"/>
  <c r="Q52" i="3"/>
  <c r="Q53" i="3"/>
  <c r="Q54" i="3"/>
  <c r="Q55" i="3"/>
  <c r="Q56" i="3"/>
  <c r="Q57" i="3"/>
  <c r="Q58" i="3"/>
  <c r="Q59" i="3"/>
  <c r="Q60" i="3"/>
  <c r="Q61" i="3"/>
  <c r="Q62" i="3"/>
  <c r="Q63" i="3"/>
  <c r="Q64" i="3"/>
  <c r="Q65" i="3"/>
  <c r="Q66" i="3"/>
  <c r="Q67" i="3"/>
  <c r="Q68" i="3"/>
  <c r="Q69" i="3"/>
  <c r="Q70" i="3"/>
  <c r="Q71" i="3"/>
  <c r="Q72" i="3"/>
  <c r="Q73" i="3"/>
  <c r="Q74" i="3"/>
  <c r="Q75" i="3"/>
  <c r="Q76" i="3"/>
  <c r="Q77" i="3"/>
  <c r="Q78" i="3"/>
  <c r="Q79" i="3"/>
  <c r="Q80" i="3"/>
  <c r="Q81" i="3"/>
  <c r="Q82" i="3"/>
  <c r="Q83" i="3"/>
  <c r="Q84" i="3"/>
  <c r="Q85" i="3"/>
  <c r="Q86" i="3"/>
  <c r="Q87" i="3"/>
  <c r="Q88" i="3"/>
  <c r="Q89" i="3"/>
  <c r="Q90" i="3"/>
  <c r="Q91" i="3"/>
  <c r="Q92" i="3"/>
  <c r="Q93" i="3"/>
  <c r="Q94" i="3"/>
  <c r="Q95" i="3"/>
  <c r="Q96" i="3"/>
  <c r="Q97" i="3"/>
  <c r="Q98" i="3"/>
  <c r="Q99" i="3"/>
  <c r="Q100" i="3"/>
  <c r="Q101" i="3"/>
  <c r="Q102" i="3"/>
  <c r="Q103" i="3"/>
  <c r="Q104" i="3"/>
  <c r="Q105" i="3"/>
  <c r="Q106" i="3"/>
  <c r="Q107" i="3"/>
  <c r="Q108" i="3"/>
  <c r="Q109" i="3"/>
  <c r="Q110" i="3"/>
  <c r="Q111" i="3"/>
  <c r="Q112" i="3"/>
  <c r="Q113" i="3"/>
  <c r="Q114" i="3"/>
  <c r="Q115" i="3"/>
  <c r="Q116" i="3"/>
  <c r="Q117" i="3"/>
  <c r="Q118" i="3"/>
  <c r="Q119" i="3"/>
  <c r="Q120" i="3"/>
  <c r="Q121" i="3"/>
  <c r="Q122" i="3"/>
  <c r="Q123" i="3"/>
  <c r="Q124" i="3"/>
  <c r="Q125" i="3"/>
  <c r="Q126" i="3"/>
  <c r="Q127" i="3"/>
  <c r="Q128" i="3"/>
  <c r="Q129" i="3"/>
  <c r="Q130" i="3"/>
  <c r="Q131" i="3"/>
  <c r="Q132" i="3"/>
  <c r="Q133" i="3"/>
  <c r="Q134" i="3"/>
  <c r="Q135" i="3"/>
  <c r="Q136" i="3"/>
  <c r="Q137" i="3"/>
  <c r="Q138" i="3"/>
  <c r="Q139" i="3"/>
  <c r="Q140" i="3"/>
  <c r="Q141" i="3"/>
  <c r="Q142" i="3"/>
  <c r="Q143" i="3"/>
  <c r="Q144" i="3"/>
  <c r="Q145" i="3"/>
  <c r="Q146" i="3"/>
  <c r="Q147" i="3"/>
  <c r="Q148" i="3"/>
  <c r="Q149" i="3"/>
  <c r="Q150" i="3"/>
  <c r="Q151" i="3"/>
  <c r="Q152" i="3"/>
  <c r="Q153" i="3"/>
  <c r="Q154" i="3"/>
  <c r="Q155" i="3"/>
  <c r="Q156" i="3"/>
  <c r="Q157" i="3"/>
  <c r="Q158" i="3"/>
  <c r="Q159" i="3"/>
  <c r="Q160" i="3"/>
  <c r="Q161" i="3"/>
  <c r="Q162" i="3"/>
  <c r="Q163" i="3"/>
  <c r="Q164" i="3"/>
  <c r="Q165" i="3"/>
  <c r="Q166" i="3"/>
  <c r="Q167" i="3"/>
  <c r="Q168" i="3"/>
  <c r="Q169" i="3"/>
  <c r="Q170" i="3"/>
  <c r="Q171" i="3"/>
  <c r="Q172" i="3"/>
  <c r="Q173" i="3"/>
  <c r="Q174" i="3"/>
  <c r="Q175" i="3"/>
  <c r="Q176" i="3"/>
  <c r="Q177" i="3"/>
  <c r="Q178" i="3"/>
  <c r="Q179" i="3"/>
  <c r="Q180" i="3"/>
  <c r="Q181" i="3"/>
  <c r="Q182" i="3"/>
  <c r="Q183" i="3"/>
  <c r="Q184" i="3"/>
  <c r="Q185" i="3"/>
  <c r="Q186" i="3"/>
  <c r="Q187" i="3"/>
  <c r="Q188" i="3"/>
  <c r="Q189" i="3"/>
  <c r="Q190" i="3"/>
  <c r="Q191" i="3"/>
  <c r="Q192" i="3"/>
  <c r="Q193" i="3"/>
  <c r="Q194" i="3"/>
  <c r="Q195" i="3"/>
  <c r="Q196" i="3"/>
  <c r="Q197" i="3"/>
  <c r="Q198" i="3"/>
  <c r="Q199" i="3"/>
  <c r="Q200" i="3"/>
  <c r="Q201" i="3"/>
  <c r="Q202" i="3"/>
  <c r="Q203" i="3"/>
  <c r="Q204" i="3"/>
  <c r="Q205" i="3"/>
  <c r="Q206" i="3"/>
  <c r="Q207" i="3"/>
  <c r="Q208" i="3"/>
  <c r="Q209" i="3"/>
  <c r="Q210" i="3"/>
  <c r="Q211" i="3"/>
  <c r="Q212" i="3"/>
  <c r="Q213" i="3"/>
  <c r="Q214" i="3"/>
  <c r="Q215" i="3"/>
  <c r="Q216" i="3"/>
  <c r="Q217" i="3"/>
  <c r="Q218" i="3"/>
  <c r="Q219" i="3"/>
  <c r="Q220" i="3"/>
  <c r="Q221" i="3"/>
  <c r="Q222" i="3"/>
  <c r="Q223" i="3"/>
  <c r="Q224" i="3"/>
  <c r="Q225" i="3"/>
  <c r="Q226" i="3"/>
  <c r="Q227" i="3"/>
  <c r="Q228" i="3"/>
  <c r="Q229" i="3"/>
  <c r="Q230" i="3"/>
  <c r="Q231" i="3"/>
  <c r="Q232" i="3"/>
  <c r="Q233" i="3"/>
  <c r="Q234" i="3"/>
  <c r="Q235" i="3"/>
  <c r="Q236" i="3"/>
  <c r="Q237" i="3"/>
  <c r="Q238" i="3"/>
  <c r="Q239" i="3"/>
  <c r="Q240" i="3"/>
  <c r="Q241" i="3"/>
  <c r="Q242" i="3"/>
  <c r="Q243" i="3"/>
  <c r="Q244" i="3"/>
  <c r="Q245" i="3"/>
  <c r="Q246" i="3"/>
  <c r="Q247" i="3"/>
  <c r="Q248" i="3"/>
  <c r="Q249" i="3"/>
  <c r="Q250" i="3"/>
  <c r="Q251" i="3"/>
  <c r="Q252" i="3"/>
  <c r="Q253" i="3"/>
  <c r="Q254" i="3"/>
  <c r="Q255" i="3"/>
  <c r="Q256" i="3"/>
  <c r="Q257" i="3"/>
  <c r="Q258" i="3"/>
  <c r="Q259" i="3"/>
  <c r="Q260" i="3"/>
  <c r="Q261" i="3"/>
  <c r="Q262" i="3"/>
  <c r="Q263" i="3"/>
  <c r="Q264" i="3"/>
  <c r="Q265" i="3"/>
  <c r="Q266" i="3"/>
  <c r="Q267" i="3"/>
  <c r="Q268" i="3"/>
  <c r="Q269" i="3"/>
  <c r="Q270" i="3"/>
  <c r="Q271" i="3"/>
  <c r="Q272" i="3"/>
  <c r="Q273" i="3"/>
  <c r="Q274" i="3"/>
  <c r="Q275" i="3"/>
  <c r="Q276" i="3"/>
  <c r="Q277" i="3"/>
  <c r="Q278" i="3"/>
  <c r="Q279" i="3"/>
  <c r="Q280" i="3"/>
  <c r="Q281" i="3"/>
  <c r="Q282" i="3"/>
  <c r="Q283" i="3"/>
  <c r="Q284" i="3"/>
  <c r="Q285" i="3"/>
  <c r="Q286" i="3"/>
  <c r="Q287" i="3"/>
  <c r="Q288" i="3"/>
  <c r="Q289" i="3"/>
  <c r="Q290" i="3"/>
  <c r="Q291" i="3"/>
  <c r="Q292" i="3"/>
  <c r="Q293" i="3"/>
  <c r="Q294" i="3"/>
  <c r="Q295" i="3"/>
  <c r="Q296" i="3"/>
  <c r="Q297" i="3"/>
  <c r="Q298" i="3"/>
  <c r="Q299" i="3"/>
  <c r="Q300" i="3"/>
  <c r="Q301" i="3"/>
  <c r="Q302" i="3"/>
  <c r="Q303" i="3"/>
  <c r="Q304" i="3"/>
  <c r="Q305" i="3"/>
  <c r="Q306" i="3"/>
  <c r="Q307" i="3"/>
  <c r="Q308" i="3"/>
  <c r="Q309" i="3"/>
  <c r="Q310" i="3"/>
  <c r="Q311" i="3"/>
  <c r="Q312" i="3"/>
  <c r="Q313" i="3"/>
  <c r="Q314" i="3"/>
  <c r="Q315" i="3"/>
  <c r="Q316" i="3"/>
  <c r="Q317" i="3"/>
  <c r="Q318" i="3"/>
  <c r="Q319" i="3"/>
  <c r="Q320" i="3"/>
  <c r="Q321" i="3"/>
  <c r="Q322" i="3"/>
  <c r="Q323" i="3"/>
  <c r="Q324" i="3"/>
  <c r="Q325" i="3"/>
  <c r="Q326" i="3"/>
  <c r="Q327" i="3"/>
  <c r="Q328" i="3"/>
  <c r="Q329" i="3"/>
  <c r="Q330" i="3"/>
  <c r="Q331" i="3"/>
  <c r="Q332" i="3"/>
  <c r="Q333" i="3"/>
  <c r="Q334" i="3"/>
  <c r="Q335" i="3"/>
  <c r="Q336" i="3"/>
  <c r="Q337" i="3"/>
  <c r="Q338" i="3"/>
  <c r="Q339" i="3"/>
  <c r="Q340" i="3"/>
  <c r="Q341" i="3"/>
  <c r="Q342" i="3"/>
  <c r="Q343" i="3"/>
  <c r="Q344" i="3"/>
  <c r="Q345" i="3"/>
  <c r="Q346" i="3"/>
  <c r="Q347" i="3"/>
  <c r="Q348" i="3"/>
  <c r="Q349" i="3"/>
  <c r="Q350" i="3"/>
  <c r="Q351" i="3"/>
  <c r="Q352" i="3"/>
  <c r="Q353" i="3"/>
  <c r="Q354" i="3"/>
  <c r="Q355" i="3"/>
  <c r="Q356" i="3"/>
  <c r="Q357" i="3"/>
  <c r="Q358" i="3"/>
  <c r="Q359" i="3"/>
  <c r="Q360" i="3"/>
  <c r="Q361" i="3"/>
  <c r="Q362" i="3"/>
  <c r="Q363" i="3"/>
  <c r="Q364" i="3"/>
  <c r="Q365" i="3"/>
  <c r="Q366" i="3"/>
  <c r="Q367" i="3"/>
  <c r="Q368" i="3"/>
  <c r="Q369" i="3"/>
  <c r="Q370" i="3"/>
  <c r="Q371" i="3"/>
  <c r="Q372" i="3"/>
  <c r="Q373" i="3"/>
  <c r="Q374" i="3"/>
  <c r="Q375" i="3"/>
  <c r="Q376" i="3"/>
  <c r="Q377" i="3"/>
  <c r="Q378" i="3"/>
  <c r="Q379" i="3"/>
  <c r="Q380" i="3"/>
  <c r="Q381" i="3"/>
  <c r="Q382" i="3"/>
  <c r="Q383" i="3"/>
  <c r="Q384" i="3"/>
  <c r="Q385" i="3"/>
  <c r="Q386" i="3"/>
  <c r="Q387" i="3"/>
  <c r="Q388" i="3"/>
  <c r="Q389" i="3"/>
  <c r="Q390" i="3"/>
  <c r="Q391" i="3"/>
  <c r="Q392" i="3"/>
  <c r="Q393" i="3"/>
  <c r="Q394" i="3"/>
  <c r="Q395" i="3"/>
  <c r="Q396" i="3"/>
  <c r="Q397" i="3"/>
  <c r="Q398" i="3"/>
  <c r="Q399" i="3"/>
  <c r="Q400" i="3"/>
  <c r="Q401" i="3"/>
  <c r="Q402" i="3"/>
  <c r="Q403" i="3"/>
  <c r="Q404" i="3"/>
  <c r="Q405" i="3"/>
  <c r="Q406" i="3"/>
  <c r="Q407" i="3"/>
  <c r="Q408" i="3"/>
  <c r="Q409" i="3"/>
  <c r="Q410" i="3"/>
  <c r="Q411" i="3"/>
  <c r="Q412" i="3"/>
  <c r="Q413" i="3"/>
  <c r="Q414" i="3"/>
  <c r="Q415" i="3"/>
  <c r="Q416" i="3"/>
  <c r="Q417" i="3"/>
  <c r="Q418" i="3"/>
  <c r="Q419" i="3"/>
  <c r="Q420" i="3"/>
  <c r="Q421" i="3"/>
  <c r="Q422" i="3"/>
  <c r="Q423" i="3"/>
  <c r="Q424" i="3"/>
  <c r="Q425" i="3"/>
  <c r="Q426" i="3"/>
  <c r="Q427" i="3"/>
  <c r="Q428" i="3"/>
  <c r="Q429" i="3"/>
  <c r="Q430" i="3"/>
  <c r="Q431" i="3"/>
  <c r="Q432" i="3"/>
  <c r="Q433" i="3"/>
  <c r="Q434" i="3"/>
  <c r="Q435" i="3"/>
  <c r="Q436" i="3"/>
  <c r="Q437" i="3"/>
  <c r="Q438" i="3"/>
  <c r="Q439" i="3"/>
  <c r="Q440" i="3"/>
  <c r="Q441" i="3"/>
  <c r="Q442" i="3"/>
  <c r="Q443" i="3"/>
  <c r="Q444" i="3"/>
  <c r="Q445" i="3"/>
  <c r="Q446" i="3"/>
  <c r="Q447" i="3"/>
  <c r="Q448" i="3"/>
  <c r="Q449" i="3"/>
  <c r="Q450" i="3"/>
  <c r="Q451" i="3"/>
  <c r="Q452" i="3"/>
  <c r="Q453" i="3"/>
  <c r="Q454" i="3"/>
  <c r="Q455" i="3"/>
  <c r="Q456" i="3"/>
  <c r="Q457" i="3"/>
  <c r="Q458" i="3"/>
  <c r="Q459" i="3"/>
  <c r="Q460" i="3"/>
  <c r="Q461" i="3"/>
  <c r="Q462" i="3"/>
  <c r="Q463" i="3"/>
  <c r="Q464" i="3"/>
  <c r="Q465" i="3"/>
  <c r="Q466" i="3"/>
  <c r="Q467" i="3"/>
  <c r="Q468" i="3"/>
  <c r="Q469" i="3"/>
  <c r="Q470" i="3"/>
  <c r="Q471" i="3"/>
  <c r="Q472" i="3"/>
  <c r="Q473" i="3"/>
  <c r="Q474" i="3"/>
  <c r="Q475" i="3"/>
  <c r="Q476" i="3"/>
  <c r="Q477" i="3"/>
  <c r="Q478" i="3"/>
  <c r="Q479" i="3"/>
  <c r="Q480" i="3"/>
  <c r="Q481" i="3"/>
  <c r="Q482" i="3"/>
  <c r="Q483" i="3"/>
  <c r="Q484" i="3"/>
  <c r="Q485" i="3"/>
  <c r="Q486" i="3"/>
  <c r="Q487" i="3"/>
  <c r="Q488" i="3"/>
  <c r="Q489" i="3"/>
  <c r="Q490" i="3"/>
  <c r="Q491" i="3"/>
  <c r="Q492" i="3"/>
  <c r="Q493" i="3"/>
  <c r="Q494" i="3"/>
  <c r="Q495" i="3"/>
  <c r="Q496" i="3"/>
  <c r="Q497" i="3"/>
  <c r="Q498" i="3"/>
  <c r="Q499" i="3"/>
  <c r="Q500" i="3"/>
  <c r="Q501" i="3"/>
  <c r="Q502" i="3"/>
  <c r="Q503" i="3"/>
  <c r="Q504" i="3"/>
  <c r="Q505" i="3"/>
  <c r="Q506" i="3"/>
  <c r="Q507" i="3"/>
  <c r="Q508" i="3"/>
  <c r="Q509" i="3"/>
  <c r="Q510" i="3"/>
  <c r="Q511" i="3"/>
  <c r="Q512" i="3"/>
  <c r="Q513" i="3"/>
  <c r="Q514" i="3"/>
  <c r="Q515" i="3"/>
  <c r="Q516" i="3"/>
  <c r="Q517" i="3"/>
  <c r="Q518" i="3"/>
  <c r="Q519" i="3"/>
  <c r="Q520" i="3"/>
  <c r="Q521" i="3"/>
  <c r="Q522" i="3"/>
  <c r="Q523" i="3"/>
  <c r="Q524" i="3"/>
  <c r="Q525" i="3"/>
  <c r="Q526" i="3"/>
  <c r="Q527" i="3"/>
  <c r="Q528" i="3"/>
  <c r="Q529" i="3"/>
  <c r="Q530" i="3"/>
  <c r="Q531" i="3"/>
  <c r="Q532" i="3"/>
  <c r="Q533" i="3"/>
  <c r="Q534" i="3"/>
  <c r="Q535" i="3"/>
  <c r="Q536" i="3"/>
  <c r="Q537" i="3"/>
  <c r="Q538" i="3"/>
  <c r="Q539" i="3"/>
  <c r="Q540" i="3"/>
  <c r="Q541" i="3"/>
  <c r="Q542" i="3"/>
  <c r="Q543" i="3"/>
  <c r="Q544" i="3"/>
  <c r="Q545" i="3"/>
  <c r="Q546" i="3"/>
  <c r="Q547" i="3"/>
  <c r="Q548" i="3"/>
  <c r="Q549" i="3"/>
  <c r="Q550" i="3"/>
  <c r="Q551" i="3"/>
  <c r="Q552" i="3"/>
  <c r="Q553" i="3"/>
  <c r="Q554" i="3"/>
  <c r="Q555" i="3"/>
  <c r="Q556" i="3"/>
  <c r="Q557" i="3"/>
  <c r="Q558" i="3"/>
  <c r="Q559" i="3"/>
  <c r="Q560" i="3"/>
  <c r="Q561" i="3"/>
  <c r="Q562" i="3"/>
  <c r="Q563" i="3"/>
  <c r="Q564" i="3"/>
  <c r="Q565" i="3"/>
  <c r="Q566" i="3"/>
  <c r="Q567" i="3"/>
  <c r="Q568" i="3"/>
  <c r="Q569" i="3"/>
  <c r="Q570" i="3"/>
  <c r="Q571" i="3"/>
  <c r="Q572" i="3"/>
  <c r="Q573" i="3"/>
  <c r="Q574" i="3"/>
  <c r="Q575" i="3"/>
  <c r="Q576" i="3"/>
  <c r="Q577" i="3"/>
  <c r="Q578" i="3"/>
  <c r="Q579" i="3"/>
  <c r="Q580" i="3"/>
  <c r="Q581" i="3"/>
  <c r="Q582" i="3"/>
  <c r="Q583" i="3"/>
  <c r="Q584" i="3"/>
  <c r="Q585" i="3"/>
  <c r="Q586" i="3"/>
  <c r="Q587" i="3"/>
  <c r="Q588" i="3"/>
  <c r="Q589" i="3"/>
  <c r="Q590" i="3"/>
  <c r="Q591" i="3"/>
  <c r="Q592" i="3"/>
  <c r="Q593" i="3"/>
  <c r="Q594" i="3"/>
  <c r="Q595" i="3"/>
  <c r="Q596" i="3"/>
  <c r="Q597" i="3"/>
  <c r="Q598" i="3"/>
  <c r="Q599" i="3"/>
  <c r="Q600" i="3"/>
  <c r="Q601" i="3"/>
  <c r="Q602" i="3"/>
  <c r="Q603" i="3"/>
  <c r="Q604" i="3"/>
  <c r="Q605" i="3"/>
  <c r="Q606" i="3"/>
  <c r="Q607" i="3"/>
  <c r="Q608" i="3"/>
  <c r="Q609" i="3"/>
  <c r="Q610" i="3"/>
  <c r="Q611" i="3"/>
  <c r="Q612" i="3"/>
  <c r="Q613" i="3"/>
  <c r="Q614" i="3"/>
  <c r="Q615" i="3"/>
  <c r="Q616" i="3"/>
  <c r="Q617" i="3"/>
  <c r="Q618" i="3"/>
  <c r="Q619" i="3"/>
  <c r="Q620" i="3"/>
  <c r="Q621" i="3"/>
  <c r="Q622" i="3"/>
  <c r="Q623" i="3"/>
  <c r="Q624" i="3"/>
  <c r="Q625" i="3"/>
  <c r="Q626" i="3"/>
  <c r="Q627" i="3"/>
  <c r="Q628" i="3"/>
  <c r="Q629" i="3"/>
  <c r="Q630" i="3"/>
  <c r="Q631" i="3"/>
  <c r="Q632" i="3"/>
  <c r="Q633" i="3"/>
  <c r="Q634" i="3"/>
  <c r="Q635" i="3"/>
  <c r="Q636" i="3"/>
  <c r="Q637" i="3"/>
  <c r="Q638" i="3"/>
  <c r="Q639" i="3"/>
  <c r="Q640" i="3"/>
  <c r="Q641" i="3"/>
  <c r="Q642" i="3"/>
  <c r="Q643" i="3"/>
  <c r="Q644" i="3"/>
  <c r="Q645" i="3"/>
  <c r="Q646" i="3"/>
  <c r="Q647" i="3"/>
  <c r="Q648" i="3"/>
  <c r="Q649" i="3"/>
  <c r="Q650" i="3"/>
  <c r="Q651" i="3"/>
  <c r="Q652" i="3"/>
  <c r="Q653" i="3"/>
  <c r="Q654" i="3"/>
  <c r="Q655" i="3"/>
  <c r="Q656" i="3"/>
  <c r="Q657" i="3"/>
  <c r="Q658" i="3"/>
  <c r="Q659" i="3"/>
  <c r="Q660" i="3"/>
  <c r="Q661" i="3"/>
  <c r="Q662" i="3"/>
  <c r="Q663" i="3"/>
  <c r="Q664" i="3"/>
  <c r="Q665" i="3"/>
  <c r="Q666" i="3"/>
  <c r="Q667" i="3"/>
  <c r="Q668" i="3"/>
  <c r="Q669" i="3"/>
  <c r="Q670" i="3"/>
  <c r="Q671" i="3"/>
  <c r="Q672" i="3"/>
  <c r="Q673" i="3"/>
  <c r="Q674" i="3"/>
  <c r="Q675" i="3"/>
  <c r="Q676" i="3"/>
  <c r="Q677" i="3"/>
  <c r="Q678" i="3"/>
  <c r="Q679" i="3"/>
  <c r="Q680" i="3"/>
  <c r="Q681" i="3"/>
  <c r="Q682" i="3"/>
  <c r="Q683" i="3"/>
  <c r="Q684" i="3"/>
  <c r="Q685" i="3"/>
  <c r="Q686" i="3"/>
  <c r="Q687" i="3"/>
  <c r="Q688" i="3"/>
  <c r="Q689" i="3"/>
  <c r="Q690" i="3"/>
  <c r="Q691" i="3"/>
  <c r="Q692" i="3"/>
  <c r="Q693" i="3"/>
  <c r="Q694" i="3"/>
  <c r="Q695" i="3"/>
  <c r="Q696" i="3"/>
  <c r="Q697" i="3"/>
  <c r="Q698" i="3"/>
  <c r="Q699" i="3"/>
  <c r="Q700" i="3"/>
  <c r="Q701" i="3"/>
  <c r="Q702" i="3"/>
  <c r="Q703" i="3"/>
  <c r="Q704" i="3"/>
  <c r="Q705" i="3"/>
  <c r="Q706" i="3"/>
  <c r="Q707" i="3"/>
  <c r="Q708" i="3"/>
  <c r="Q709" i="3"/>
  <c r="Q710" i="3"/>
  <c r="Q711" i="3"/>
  <c r="Q712" i="3"/>
  <c r="Q713" i="3"/>
  <c r="Q714" i="3"/>
  <c r="Q715" i="3"/>
  <c r="Q716" i="3"/>
  <c r="Q717" i="3"/>
  <c r="Q718" i="3"/>
  <c r="Q719" i="3"/>
  <c r="Q720" i="3"/>
  <c r="Q721" i="3"/>
  <c r="Q722" i="3"/>
  <c r="Q723" i="3"/>
  <c r="Q724" i="3"/>
  <c r="Q725" i="3"/>
  <c r="Q726" i="3"/>
  <c r="Q727" i="3"/>
  <c r="Q728" i="3"/>
  <c r="Q729" i="3"/>
  <c r="Q730" i="3"/>
  <c r="Q731" i="3"/>
  <c r="Q732" i="3"/>
  <c r="Q733" i="3"/>
  <c r="Q734" i="3"/>
  <c r="Q735" i="3"/>
  <c r="Q736" i="3"/>
  <c r="Q737" i="3"/>
  <c r="Q738" i="3"/>
  <c r="Q739" i="3"/>
  <c r="Q740" i="3"/>
  <c r="Q741" i="3"/>
  <c r="Q742" i="3"/>
  <c r="Q743" i="3"/>
  <c r="Q744" i="3"/>
  <c r="Q745" i="3"/>
  <c r="Q746" i="3"/>
  <c r="Q747" i="3"/>
  <c r="Q748" i="3"/>
  <c r="Q749" i="3"/>
  <c r="Q750" i="3"/>
  <c r="Q751" i="3"/>
  <c r="Q752" i="3"/>
  <c r="Q753" i="3"/>
  <c r="Q754" i="3"/>
  <c r="Q755" i="3"/>
  <c r="Q756" i="3"/>
  <c r="Q757" i="3"/>
  <c r="Q758" i="3"/>
  <c r="Q759" i="3"/>
  <c r="Q760" i="3"/>
  <c r="Q761" i="3"/>
  <c r="Q762" i="3"/>
  <c r="Q763" i="3"/>
  <c r="Q764" i="3"/>
  <c r="Q765" i="3"/>
  <c r="Q766" i="3"/>
  <c r="Q767" i="3"/>
  <c r="Q768" i="3"/>
  <c r="Q769" i="3"/>
  <c r="Q770" i="3"/>
  <c r="Q771" i="3"/>
  <c r="Q772" i="3"/>
  <c r="Q773" i="3"/>
  <c r="Q774" i="3"/>
  <c r="Q775" i="3"/>
  <c r="Q776" i="3"/>
  <c r="Q777" i="3"/>
  <c r="Q778" i="3"/>
  <c r="Q779" i="3"/>
  <c r="Q780" i="3"/>
  <c r="Q781" i="3"/>
  <c r="Q782" i="3"/>
  <c r="Q783" i="3"/>
  <c r="Q784" i="3"/>
  <c r="Q785" i="3"/>
  <c r="Q786" i="3"/>
  <c r="Q787" i="3"/>
  <c r="Q788" i="3"/>
  <c r="Q789" i="3"/>
  <c r="Q790" i="3"/>
  <c r="Q791" i="3"/>
  <c r="Q792" i="3"/>
  <c r="Q793" i="3"/>
  <c r="Q794" i="3"/>
  <c r="Q795" i="3"/>
  <c r="Q796" i="3"/>
  <c r="Q797" i="3"/>
  <c r="Q798" i="3"/>
  <c r="Q799" i="3"/>
  <c r="Q800" i="3"/>
  <c r="Q801" i="3"/>
  <c r="Q802" i="3"/>
  <c r="Q803" i="3"/>
  <c r="Q804" i="3"/>
  <c r="Q805" i="3"/>
  <c r="Q806" i="3"/>
  <c r="Q807" i="3"/>
  <c r="Q808" i="3"/>
  <c r="Q809" i="3"/>
  <c r="Q810" i="3"/>
  <c r="Q811" i="3"/>
  <c r="Q812" i="3"/>
  <c r="Q813" i="3"/>
  <c r="Q814" i="3"/>
  <c r="Q815" i="3"/>
  <c r="Q816" i="3"/>
  <c r="Q817" i="3"/>
  <c r="Q818" i="3"/>
  <c r="Q819" i="3"/>
  <c r="Q820" i="3"/>
  <c r="Q821" i="3"/>
  <c r="Q822" i="3"/>
  <c r="Q823" i="3"/>
  <c r="Q824" i="3"/>
  <c r="Q825" i="3"/>
  <c r="Q826" i="3"/>
  <c r="Q827" i="3"/>
  <c r="Q828" i="3"/>
  <c r="Q829" i="3"/>
  <c r="Q830" i="3"/>
  <c r="Q831" i="3"/>
  <c r="Q832" i="3"/>
  <c r="Q833" i="3"/>
  <c r="Q834" i="3"/>
  <c r="Q835" i="3"/>
  <c r="Q836" i="3"/>
  <c r="Q837" i="3"/>
  <c r="Q838" i="3"/>
  <c r="Q839" i="3"/>
  <c r="Q840" i="3"/>
  <c r="Q841" i="3"/>
  <c r="Q842" i="3"/>
  <c r="Q843" i="3"/>
  <c r="Q844" i="3"/>
  <c r="Q845" i="3"/>
  <c r="Q846" i="3"/>
  <c r="Q847" i="3"/>
  <c r="Q848" i="3"/>
  <c r="Q849" i="3"/>
  <c r="Q850" i="3"/>
  <c r="Q851" i="3"/>
  <c r="Q852" i="3"/>
  <c r="Q853" i="3"/>
  <c r="Q854" i="3"/>
  <c r="Q855" i="3"/>
  <c r="Q856" i="3"/>
  <c r="Q857" i="3"/>
  <c r="Q858" i="3"/>
  <c r="Q859" i="3"/>
  <c r="Q860" i="3"/>
  <c r="Q861" i="3"/>
  <c r="Q862" i="3"/>
  <c r="Q863" i="3"/>
  <c r="Q864" i="3"/>
  <c r="Q865" i="3"/>
  <c r="Q866" i="3"/>
  <c r="Q867" i="3"/>
  <c r="Q868" i="3"/>
  <c r="Q869" i="3"/>
  <c r="Q870" i="3"/>
  <c r="Q871" i="3"/>
  <c r="Q872" i="3"/>
  <c r="Q873" i="3"/>
  <c r="Q874" i="3"/>
  <c r="Q875" i="3"/>
  <c r="Q876" i="3"/>
  <c r="Q877" i="3"/>
  <c r="Q878" i="3"/>
  <c r="Q879" i="3"/>
  <c r="Q880" i="3"/>
  <c r="Q881" i="3"/>
  <c r="Q882" i="3"/>
  <c r="Q883" i="3"/>
  <c r="Q884" i="3"/>
  <c r="Q885" i="3"/>
  <c r="Q886" i="3"/>
  <c r="Q887" i="3"/>
  <c r="Q888" i="3"/>
  <c r="Q889" i="3"/>
  <c r="Q890" i="3"/>
  <c r="Q891" i="3"/>
  <c r="Q892" i="3"/>
  <c r="Q893" i="3"/>
  <c r="Q894" i="3"/>
  <c r="Q895" i="3"/>
  <c r="Q896" i="3"/>
  <c r="Q897" i="3"/>
  <c r="Q898" i="3"/>
  <c r="Q899" i="3"/>
  <c r="Q900" i="3"/>
  <c r="Q901" i="3"/>
  <c r="Q902" i="3"/>
  <c r="Q903" i="3"/>
  <c r="Q904" i="3"/>
  <c r="Q905" i="3"/>
  <c r="Q906" i="3"/>
  <c r="Q907" i="3"/>
  <c r="Q908" i="3"/>
  <c r="Q909" i="3"/>
  <c r="Q910" i="3"/>
  <c r="Q911" i="3"/>
  <c r="Q912" i="3"/>
  <c r="Q913" i="3"/>
  <c r="Q914" i="3"/>
  <c r="Q915" i="3"/>
  <c r="Q916" i="3"/>
  <c r="Q917" i="3"/>
  <c r="Q918" i="3"/>
  <c r="Q919" i="3"/>
  <c r="Q920" i="3"/>
  <c r="Q921" i="3"/>
  <c r="Q922" i="3"/>
  <c r="Q923" i="3"/>
  <c r="Q924" i="3"/>
  <c r="Q925" i="3"/>
  <c r="Q926" i="3"/>
  <c r="Q927" i="3"/>
  <c r="Q928" i="3"/>
  <c r="Q929" i="3"/>
  <c r="Q930" i="3"/>
  <c r="Q931" i="3"/>
  <c r="Q932" i="3"/>
  <c r="Q933" i="3"/>
  <c r="Q934" i="3"/>
  <c r="Q935" i="3"/>
  <c r="Q936" i="3"/>
  <c r="Q937" i="3"/>
  <c r="Q938" i="3"/>
  <c r="Q939" i="3"/>
  <c r="Q940" i="3"/>
  <c r="Q941" i="3"/>
  <c r="Q942" i="3"/>
  <c r="Q943" i="3"/>
  <c r="Q944" i="3"/>
  <c r="Q945" i="3"/>
  <c r="Q946" i="3"/>
  <c r="Q947" i="3"/>
  <c r="Q948" i="3"/>
  <c r="Q949" i="3"/>
  <c r="Q950" i="3"/>
  <c r="Q951" i="3"/>
  <c r="Q952" i="3"/>
  <c r="Q953" i="3"/>
  <c r="Q954" i="3"/>
  <c r="Q955" i="3"/>
  <c r="Q956" i="3"/>
  <c r="Q957" i="3"/>
  <c r="Q958" i="3"/>
  <c r="Q959" i="3"/>
  <c r="Q960" i="3"/>
  <c r="Q961" i="3"/>
  <c r="Q962" i="3"/>
  <c r="Q963" i="3"/>
  <c r="Q964" i="3"/>
  <c r="Q965" i="3"/>
  <c r="Q966" i="3"/>
  <c r="Q967" i="3"/>
  <c r="Q968" i="3"/>
  <c r="Q969" i="3"/>
  <c r="Q970" i="3"/>
  <c r="Q971" i="3"/>
  <c r="Q972" i="3"/>
  <c r="Q973" i="3"/>
  <c r="Q974" i="3"/>
  <c r="Q975" i="3"/>
  <c r="Q976" i="3"/>
  <c r="Q977" i="3"/>
  <c r="Q978" i="3"/>
  <c r="Q979" i="3"/>
  <c r="Q980" i="3"/>
  <c r="Q981" i="3"/>
  <c r="Q982" i="3"/>
  <c r="Q983" i="3"/>
  <c r="Q984" i="3"/>
  <c r="Q985" i="3"/>
  <c r="Q986" i="3"/>
  <c r="Q987" i="3"/>
  <c r="Q988" i="3"/>
  <c r="Q989" i="3"/>
  <c r="Q990" i="3"/>
  <c r="Q991" i="3"/>
  <c r="Q992" i="3"/>
  <c r="Q993" i="3"/>
  <c r="Q994" i="3"/>
  <c r="Q995" i="3"/>
  <c r="Q996" i="3"/>
  <c r="Q997" i="3"/>
  <c r="Q998" i="3"/>
  <c r="Q999" i="3"/>
  <c r="Q1000" i="3"/>
  <c r="Q1001" i="3"/>
  <c r="Q1002" i="3"/>
  <c r="Q1003" i="3"/>
  <c r="Q1004" i="3"/>
  <c r="Q1005" i="3"/>
  <c r="Q1006" i="3"/>
  <c r="Q1007" i="3"/>
  <c r="Q1008" i="3"/>
  <c r="Q1009" i="3"/>
  <c r="Q1010" i="3"/>
  <c r="Q1011" i="3"/>
  <c r="Q1012" i="3"/>
  <c r="Q1013" i="3"/>
  <c r="Q1014" i="3"/>
  <c r="Q1015" i="3"/>
  <c r="Q1016" i="3"/>
  <c r="Q1017" i="3"/>
  <c r="Q1018" i="3"/>
  <c r="Q1019" i="3"/>
  <c r="Q1020" i="3"/>
  <c r="Q1021" i="3"/>
  <c r="Q1022" i="3"/>
  <c r="Q1023" i="3"/>
  <c r="Q1024" i="3"/>
  <c r="Q1025" i="3"/>
  <c r="Q1026" i="3"/>
  <c r="Q1027" i="3"/>
  <c r="Q1028" i="3"/>
  <c r="Q1029" i="3"/>
  <c r="Q1030" i="3"/>
  <c r="Q1031" i="3"/>
  <c r="Q1032" i="3"/>
  <c r="Q1033" i="3"/>
  <c r="Q1034" i="3"/>
  <c r="Q1035" i="3"/>
  <c r="Q1036" i="3"/>
  <c r="Q1037" i="3"/>
  <c r="Q1038" i="3"/>
  <c r="Q1039" i="3"/>
  <c r="Q1040" i="3"/>
  <c r="Q1041" i="3"/>
  <c r="Q1042" i="3"/>
  <c r="Q1043" i="3"/>
  <c r="Q1044" i="3"/>
  <c r="Q1045" i="3"/>
  <c r="Q1046" i="3"/>
  <c r="Q1047" i="3"/>
  <c r="Q1048" i="3"/>
  <c r="Q1049" i="3"/>
  <c r="Q1050" i="3"/>
  <c r="Q1051" i="3"/>
  <c r="Q1052" i="3"/>
  <c r="Q1053" i="3"/>
  <c r="Q1054" i="3"/>
  <c r="Q1055" i="3"/>
  <c r="Q1056" i="3"/>
  <c r="Q1057" i="3"/>
  <c r="Q1058" i="3"/>
  <c r="Q1059" i="3"/>
  <c r="Q1060" i="3"/>
  <c r="Q1061" i="3"/>
  <c r="Q1062" i="3"/>
  <c r="Q1063" i="3"/>
  <c r="Q1064" i="3"/>
  <c r="Q1065" i="3"/>
  <c r="Q1066" i="3"/>
  <c r="Q1067" i="3"/>
  <c r="Q1068" i="3"/>
  <c r="Q1069" i="3"/>
  <c r="Q1070" i="3"/>
  <c r="Q1071" i="3"/>
  <c r="Q1072" i="3"/>
  <c r="Q1073" i="3"/>
  <c r="Q1074" i="3"/>
  <c r="Q1075" i="3"/>
  <c r="Q1076" i="3"/>
  <c r="Q1077" i="3"/>
  <c r="Q1078" i="3"/>
  <c r="Q1079" i="3"/>
  <c r="Q1080" i="3"/>
  <c r="Q1081" i="3"/>
  <c r="Q1082" i="3"/>
  <c r="Q1083" i="3"/>
  <c r="Q1084" i="3"/>
  <c r="Q1085" i="3"/>
  <c r="Q1086" i="3"/>
  <c r="Q1087" i="3"/>
  <c r="Q1088" i="3"/>
  <c r="Q1089" i="3"/>
  <c r="Q1090" i="3"/>
  <c r="Q1091" i="3"/>
  <c r="Q1092" i="3"/>
  <c r="Q1093" i="3"/>
  <c r="Q1094" i="3"/>
  <c r="Q1095" i="3"/>
  <c r="Q1096" i="3"/>
  <c r="Q1097" i="3"/>
  <c r="Q1098" i="3"/>
  <c r="Q1099" i="3"/>
  <c r="Q1100" i="3"/>
  <c r="Q1101" i="3"/>
  <c r="Q1102" i="3"/>
  <c r="Q1103" i="3"/>
  <c r="Q1104" i="3"/>
  <c r="Q1105" i="3"/>
  <c r="Q1106" i="3"/>
  <c r="Q1107" i="3"/>
  <c r="Q1108" i="3"/>
  <c r="Q1109" i="3"/>
  <c r="Q1110" i="3"/>
  <c r="Q1111" i="3"/>
  <c r="Q1112" i="3"/>
  <c r="Q1113" i="3"/>
  <c r="Q1114" i="3"/>
  <c r="Q1115" i="3"/>
  <c r="Q1116" i="3"/>
  <c r="Q1117" i="3"/>
  <c r="Q1118" i="3"/>
  <c r="Q1119" i="3"/>
  <c r="Q1120" i="3"/>
  <c r="Q1121" i="3"/>
  <c r="Q1122" i="3"/>
  <c r="Q1123" i="3"/>
  <c r="Q1124" i="3"/>
  <c r="Q1125" i="3"/>
  <c r="Q1126" i="3"/>
  <c r="Q1127" i="3"/>
  <c r="Q1128" i="3"/>
  <c r="Q1129" i="3"/>
  <c r="Q1130" i="3"/>
  <c r="Q1131" i="3"/>
  <c r="Q1132" i="3"/>
  <c r="Q1133" i="3"/>
  <c r="Q1134" i="3"/>
  <c r="Q1135" i="3"/>
  <c r="Q1136" i="3"/>
  <c r="Q1137" i="3"/>
  <c r="Q1138" i="3"/>
  <c r="Q1139" i="3"/>
  <c r="Q1140" i="3"/>
  <c r="Q1141" i="3"/>
  <c r="Q1142" i="3"/>
  <c r="Q1143" i="3"/>
  <c r="Q1144" i="3"/>
  <c r="Q1145" i="3"/>
  <c r="Q1146" i="3"/>
  <c r="Q1147" i="3"/>
  <c r="Q1148" i="3"/>
  <c r="Q1149" i="3"/>
  <c r="Q1150" i="3"/>
  <c r="Q1151" i="3"/>
  <c r="Q1152" i="3"/>
  <c r="Q1153" i="3"/>
  <c r="Q1154" i="3"/>
  <c r="Q1155" i="3"/>
  <c r="Q1156" i="3"/>
  <c r="Q1157" i="3"/>
  <c r="Q1158" i="3"/>
  <c r="Q1159" i="3"/>
  <c r="Q1160" i="3"/>
  <c r="Q1161" i="3"/>
  <c r="Q1162" i="3"/>
  <c r="Q1163" i="3"/>
  <c r="Q1164" i="3"/>
  <c r="Q1165" i="3"/>
  <c r="Q1166" i="3"/>
  <c r="Q1167" i="3"/>
  <c r="Q1168" i="3"/>
  <c r="Q1169" i="3"/>
  <c r="Q1170" i="3"/>
  <c r="Q1171" i="3"/>
  <c r="Q1172" i="3"/>
  <c r="Q1173" i="3"/>
  <c r="Q1174" i="3"/>
  <c r="Q1175" i="3"/>
  <c r="Q1176" i="3"/>
  <c r="Q1177" i="3"/>
  <c r="Q1178" i="3"/>
  <c r="Q1179" i="3"/>
  <c r="Q1180" i="3"/>
  <c r="Q1181" i="3"/>
  <c r="Q1182" i="3"/>
  <c r="Q1183" i="3"/>
  <c r="Q1184" i="3"/>
  <c r="Q1185" i="3"/>
  <c r="Q1186" i="3"/>
  <c r="Q1187" i="3"/>
  <c r="Q1188" i="3"/>
  <c r="Q1189" i="3"/>
  <c r="Q1190" i="3"/>
  <c r="Q1191" i="3"/>
  <c r="Q1192" i="3"/>
  <c r="Q1193" i="3"/>
  <c r="Q1194" i="3"/>
  <c r="Q1195" i="3"/>
  <c r="Q1196" i="3"/>
  <c r="Q1197" i="3"/>
  <c r="Q1198" i="3"/>
  <c r="Q1199" i="3"/>
  <c r="Q1200" i="3"/>
  <c r="Q1201" i="3"/>
  <c r="Q1202" i="3"/>
  <c r="Q1203" i="3"/>
  <c r="Q1204" i="3"/>
  <c r="Q1205" i="3"/>
  <c r="Q1206" i="3"/>
  <c r="Q1207" i="3"/>
  <c r="Q1208" i="3"/>
  <c r="Q1209" i="3"/>
  <c r="Q1210" i="3"/>
  <c r="Q1211" i="3"/>
  <c r="Q1212" i="3"/>
  <c r="Q1213" i="3"/>
  <c r="Q1214" i="3"/>
  <c r="Q1215" i="3"/>
  <c r="Q1216" i="3"/>
  <c r="Q1217" i="3"/>
  <c r="Q1218" i="3"/>
  <c r="Q1219" i="3"/>
  <c r="Q1220" i="3"/>
  <c r="Q1221" i="3"/>
  <c r="Q1222" i="3"/>
  <c r="Q1223" i="3"/>
  <c r="Q1224" i="3"/>
  <c r="Q1225" i="3"/>
  <c r="Q1226" i="3"/>
  <c r="Q1227" i="3"/>
  <c r="Q1228" i="3"/>
  <c r="Q1229" i="3"/>
  <c r="Q1230" i="3"/>
  <c r="Q1231" i="3"/>
  <c r="Q1232" i="3"/>
  <c r="Q1233" i="3"/>
  <c r="Q1234" i="3"/>
  <c r="Q1235" i="3"/>
  <c r="Q1236" i="3"/>
  <c r="Q1237" i="3"/>
  <c r="Q1238" i="3"/>
  <c r="Q1239" i="3"/>
  <c r="Q1240" i="3"/>
  <c r="Q1241" i="3"/>
  <c r="Q1242" i="3"/>
  <c r="Q1243" i="3"/>
  <c r="Q1244" i="3"/>
  <c r="Q1245" i="3"/>
  <c r="Q1246" i="3"/>
  <c r="Q1247" i="3"/>
  <c r="Q1248" i="3"/>
  <c r="Q1249" i="3"/>
  <c r="Q1250" i="3"/>
  <c r="Q1251" i="3"/>
  <c r="Q1252" i="3"/>
  <c r="Q1253" i="3"/>
  <c r="Q1254" i="3"/>
  <c r="Q1255" i="3"/>
  <c r="Q1256" i="3"/>
  <c r="Q1257" i="3"/>
  <c r="Q1258" i="3"/>
  <c r="Q1259" i="3"/>
  <c r="Q1260" i="3"/>
  <c r="Q1261" i="3"/>
  <c r="Q1262" i="3"/>
  <c r="Q1263" i="3"/>
  <c r="Q1264" i="3"/>
  <c r="Q1265" i="3"/>
  <c r="Q1266" i="3"/>
  <c r="Q1267" i="3"/>
  <c r="Q1268" i="3"/>
  <c r="Q1269" i="3"/>
  <c r="Q1270" i="3"/>
  <c r="Q1271" i="3"/>
  <c r="Q1272" i="3"/>
  <c r="Q1273" i="3"/>
  <c r="Q1274" i="3"/>
  <c r="Q1275" i="3"/>
  <c r="Q1276" i="3"/>
  <c r="Q1277" i="3"/>
  <c r="Q1278" i="3"/>
  <c r="Q1279" i="3"/>
  <c r="Q1280" i="3"/>
  <c r="Q1281" i="3"/>
  <c r="Q1282" i="3"/>
  <c r="Q1283" i="3"/>
  <c r="Q1284" i="3"/>
  <c r="Q1285" i="3"/>
  <c r="Q1286" i="3"/>
  <c r="Q1287" i="3"/>
  <c r="Q1288" i="3"/>
  <c r="Q1289" i="3"/>
  <c r="Q1290" i="3"/>
  <c r="Q1291" i="3"/>
  <c r="Q1292" i="3"/>
  <c r="Q1293" i="3"/>
  <c r="Q1294" i="3"/>
  <c r="Q1295" i="3"/>
  <c r="Q1296" i="3"/>
  <c r="Q1297" i="3"/>
  <c r="Q1298" i="3"/>
  <c r="Q1299" i="3"/>
  <c r="Q1300" i="3"/>
  <c r="Q1301" i="3"/>
  <c r="Q1302" i="3"/>
  <c r="Q1303" i="3"/>
  <c r="Q1304" i="3"/>
  <c r="Q1305" i="3"/>
  <c r="Q1306" i="3"/>
  <c r="Q1307" i="3"/>
  <c r="Q1308" i="3"/>
  <c r="Q1309" i="3"/>
  <c r="Q1310" i="3"/>
  <c r="Q1311" i="3"/>
  <c r="Q1312" i="3"/>
  <c r="Q1313" i="3"/>
  <c r="Q1314" i="3"/>
  <c r="Q1315" i="3"/>
  <c r="Q1316" i="3"/>
  <c r="Q1317" i="3"/>
  <c r="Q1318" i="3"/>
  <c r="Q1319" i="3"/>
  <c r="Q1320" i="3"/>
  <c r="Q1321" i="3"/>
  <c r="Q1322" i="3"/>
  <c r="Q1323" i="3"/>
  <c r="Q1324" i="3"/>
  <c r="Q1325" i="3"/>
  <c r="Q1326" i="3"/>
  <c r="Q1327" i="3"/>
  <c r="Q1328" i="3"/>
  <c r="Q1329" i="3"/>
  <c r="Q1330" i="3"/>
  <c r="Q1331" i="3"/>
  <c r="Q1332" i="3"/>
  <c r="Q1333" i="3"/>
  <c r="Q1334" i="3"/>
  <c r="Q1335" i="3"/>
  <c r="Q1336" i="3"/>
  <c r="Q1337" i="3"/>
  <c r="Q1338" i="3"/>
  <c r="Q1339" i="3"/>
  <c r="Q1340" i="3"/>
  <c r="Q1341" i="3"/>
  <c r="Q1342" i="3"/>
  <c r="Q1343" i="3"/>
  <c r="Q1344" i="3"/>
  <c r="Q1345" i="3"/>
  <c r="Q1346" i="3"/>
  <c r="Q1347" i="3"/>
  <c r="Q1348" i="3"/>
  <c r="Q1349" i="3"/>
  <c r="Q1350" i="3"/>
  <c r="Q1351" i="3"/>
  <c r="Q1352" i="3"/>
  <c r="Q1353" i="3"/>
  <c r="Q1354" i="3"/>
  <c r="Q1355" i="3"/>
  <c r="Q1356" i="3"/>
  <c r="Q1357" i="3"/>
  <c r="Q1358" i="3"/>
  <c r="Q1359" i="3"/>
  <c r="Q1360" i="3"/>
  <c r="Q1361" i="3"/>
  <c r="Q1362" i="3"/>
  <c r="Q1363" i="3"/>
  <c r="Q1364" i="3"/>
  <c r="Q1365" i="3"/>
  <c r="Q1366" i="3"/>
  <c r="Q1367" i="3"/>
  <c r="Q1368" i="3"/>
  <c r="Q1369" i="3"/>
  <c r="Q1370" i="3"/>
  <c r="Q1371" i="3"/>
  <c r="Q1372" i="3"/>
  <c r="Q1373" i="3"/>
  <c r="Q1374" i="3"/>
  <c r="Q1375" i="3"/>
  <c r="Q1376" i="3"/>
  <c r="Q1377" i="3"/>
  <c r="Q1378" i="3"/>
  <c r="Q1379" i="3"/>
  <c r="Q1380" i="3"/>
  <c r="Q1381" i="3"/>
  <c r="Q1382" i="3"/>
  <c r="Q1383" i="3"/>
  <c r="Q1384" i="3"/>
  <c r="Q1385" i="3"/>
  <c r="Q1386" i="3"/>
  <c r="Q1387" i="3"/>
  <c r="Q1388" i="3"/>
  <c r="Q1389" i="3"/>
  <c r="Q1390" i="3"/>
  <c r="Q1391" i="3"/>
  <c r="Q1392" i="3"/>
  <c r="Q1393" i="3"/>
  <c r="Q1394" i="3"/>
  <c r="Q1395" i="3"/>
  <c r="Q1396" i="3"/>
  <c r="Q1397" i="3"/>
  <c r="Q1398" i="3"/>
  <c r="Q1399" i="3"/>
  <c r="Q1400" i="3"/>
  <c r="Q1401" i="3"/>
  <c r="Q1402" i="3"/>
  <c r="Q1403" i="3"/>
  <c r="Q1404" i="3"/>
  <c r="Q1405" i="3"/>
  <c r="Q1406" i="3"/>
  <c r="Q1407" i="3"/>
  <c r="Q1408" i="3"/>
  <c r="Q1409" i="3"/>
  <c r="Q1410" i="3"/>
  <c r="Q1411" i="3"/>
  <c r="Q1412" i="3"/>
  <c r="Q1413" i="3"/>
  <c r="Q1414" i="3"/>
  <c r="Q1415" i="3"/>
  <c r="Q1416" i="3"/>
  <c r="Q1417" i="3"/>
  <c r="Q1418" i="3"/>
  <c r="Q1419" i="3"/>
  <c r="Q1420" i="3"/>
  <c r="Q1421" i="3"/>
  <c r="Q1422" i="3"/>
  <c r="Q1423" i="3"/>
  <c r="Q1424" i="3"/>
  <c r="Q1425" i="3"/>
  <c r="Q1426" i="3"/>
  <c r="Q1427" i="3"/>
  <c r="Q1428" i="3"/>
  <c r="Q1429" i="3"/>
  <c r="Q1430" i="3"/>
  <c r="Q1431" i="3"/>
  <c r="Q1432" i="3"/>
  <c r="Q1433" i="3"/>
  <c r="Q1434" i="3"/>
  <c r="Q1435" i="3"/>
  <c r="Q1436" i="3"/>
  <c r="Q1437" i="3"/>
  <c r="Q1438" i="3"/>
  <c r="Q1439" i="3"/>
  <c r="Q1440" i="3"/>
  <c r="Q1441" i="3"/>
  <c r="Q1442" i="3"/>
  <c r="Q1443" i="3"/>
  <c r="Q1444" i="3"/>
  <c r="Q1445" i="3"/>
  <c r="Q1446" i="3"/>
  <c r="Q1447" i="3"/>
  <c r="Q1448" i="3"/>
  <c r="Q1449" i="3"/>
  <c r="Q1450" i="3"/>
  <c r="Q1451" i="3"/>
  <c r="Q1452" i="3"/>
  <c r="Q1453" i="3"/>
  <c r="Q1454" i="3"/>
  <c r="Q1455" i="3"/>
  <c r="Q1456" i="3"/>
  <c r="Q1457" i="3"/>
  <c r="Q1458" i="3"/>
  <c r="Q1459" i="3"/>
  <c r="Q1460" i="3"/>
  <c r="Q1461" i="3"/>
  <c r="Q1462" i="3"/>
  <c r="Q1463" i="3"/>
  <c r="Q1464" i="3"/>
  <c r="Q1465" i="3"/>
  <c r="Q1466" i="3"/>
  <c r="Q1467" i="3"/>
  <c r="Q1468" i="3"/>
  <c r="Q1469" i="3"/>
  <c r="Q1470" i="3"/>
  <c r="Q1471" i="3"/>
  <c r="Q1472" i="3"/>
  <c r="Q1473" i="3"/>
  <c r="Q1474" i="3"/>
  <c r="Q1475" i="3"/>
  <c r="Q1476" i="3"/>
  <c r="Q1477" i="3"/>
  <c r="Q1478" i="3"/>
  <c r="Q1479" i="3"/>
  <c r="Q1480" i="3"/>
  <c r="Q1481" i="3"/>
  <c r="Q1482" i="3"/>
  <c r="Q1483" i="3"/>
  <c r="Q1484" i="3"/>
  <c r="Q1485" i="3"/>
  <c r="Q1486" i="3"/>
  <c r="Q1487" i="3"/>
  <c r="Q1488" i="3"/>
  <c r="Q1489" i="3"/>
  <c r="Q1490" i="3"/>
  <c r="Q1491" i="3"/>
  <c r="Q1492" i="3"/>
  <c r="Q1493" i="3"/>
  <c r="Q1494" i="3"/>
  <c r="Q1495" i="3"/>
  <c r="Q1496" i="3"/>
  <c r="Q1497" i="3"/>
  <c r="Q1498" i="3"/>
  <c r="Q1499" i="3"/>
  <c r="Q1500" i="3"/>
  <c r="Q1501" i="3"/>
  <c r="Q1502" i="3"/>
  <c r="Q1503" i="3"/>
  <c r="Q1504" i="3"/>
  <c r="Q1505" i="3"/>
  <c r="Q1506" i="3"/>
  <c r="Q1507" i="3"/>
  <c r="Q1508" i="3"/>
  <c r="Q1509" i="3"/>
  <c r="Q1510" i="3"/>
  <c r="Q1511" i="3"/>
  <c r="Q1512" i="3"/>
  <c r="Q1513" i="3"/>
  <c r="Q1514" i="3"/>
  <c r="Q1515" i="3"/>
  <c r="Q1516" i="3"/>
  <c r="Q1517" i="3"/>
  <c r="Q1518" i="3"/>
  <c r="Q1519" i="3"/>
  <c r="Q1520" i="3"/>
  <c r="Q1521" i="3"/>
  <c r="Q1522" i="3"/>
  <c r="Q1523" i="3"/>
  <c r="Q1524" i="3"/>
  <c r="Q1525" i="3"/>
  <c r="Q1526" i="3"/>
  <c r="Q1527" i="3"/>
  <c r="Q1528" i="3"/>
  <c r="Q1529" i="3"/>
  <c r="Q1530" i="3"/>
  <c r="Q1531" i="3"/>
  <c r="Q1532" i="3"/>
  <c r="Q1533" i="3"/>
  <c r="Q1534" i="3"/>
  <c r="Q1535" i="3"/>
  <c r="Q1536" i="3"/>
  <c r="Q1537" i="3"/>
  <c r="Q1538" i="3"/>
  <c r="Q1539" i="3"/>
  <c r="Q1540" i="3"/>
  <c r="Q1541" i="3"/>
  <c r="Q1542" i="3"/>
  <c r="Q1543" i="3"/>
  <c r="Q1544" i="3"/>
  <c r="Q1545" i="3"/>
  <c r="Q1546" i="3"/>
  <c r="Q1547" i="3"/>
  <c r="Q1548" i="3"/>
  <c r="Q1549" i="3"/>
  <c r="Q1550" i="3"/>
  <c r="K2" i="3"/>
  <c r="K3" i="3"/>
  <c r="K4" i="3"/>
  <c r="K5" i="3"/>
  <c r="K6" i="3"/>
  <c r="K7" i="3"/>
  <c r="K8" i="3"/>
  <c r="K9" i="3"/>
  <c r="K10" i="3"/>
  <c r="K11" i="3"/>
  <c r="K12" i="3"/>
  <c r="K13" i="3"/>
  <c r="K14" i="3"/>
  <c r="K15" i="3"/>
  <c r="K16" i="3"/>
  <c r="K17" i="3"/>
  <c r="K18" i="3"/>
  <c r="K19" i="3"/>
  <c r="K20" i="3"/>
  <c r="K21" i="3"/>
  <c r="K22" i="3"/>
  <c r="K23" i="3"/>
  <c r="K24" i="3"/>
  <c r="K25" i="3"/>
  <c r="K26" i="3"/>
  <c r="K27" i="3"/>
  <c r="K28" i="3"/>
  <c r="K29" i="3"/>
  <c r="K30" i="3"/>
  <c r="K31" i="3"/>
  <c r="K32" i="3"/>
  <c r="K33" i="3"/>
  <c r="K34" i="3"/>
  <c r="K35" i="3"/>
  <c r="K36" i="3"/>
  <c r="K37" i="3"/>
  <c r="K38" i="3"/>
  <c r="K39" i="3"/>
  <c r="K40" i="3"/>
  <c r="K41" i="3"/>
  <c r="K42" i="3"/>
  <c r="K43" i="3"/>
  <c r="K44" i="3"/>
  <c r="K45" i="3"/>
  <c r="K46" i="3"/>
  <c r="K47" i="3"/>
  <c r="K48" i="3"/>
  <c r="K49" i="3"/>
  <c r="K50" i="3"/>
  <c r="K51" i="3"/>
  <c r="K52" i="3"/>
  <c r="K53" i="3"/>
  <c r="K54" i="3"/>
  <c r="K55" i="3"/>
  <c r="K56" i="3"/>
  <c r="K57" i="3"/>
  <c r="K58" i="3"/>
  <c r="K59" i="3"/>
  <c r="K60" i="3"/>
  <c r="K61" i="3"/>
  <c r="K62" i="3"/>
  <c r="K63" i="3"/>
  <c r="K64" i="3"/>
  <c r="K65" i="3"/>
  <c r="K66" i="3"/>
  <c r="K67" i="3"/>
  <c r="K68" i="3"/>
  <c r="K69" i="3"/>
  <c r="K70" i="3"/>
  <c r="K71" i="3"/>
  <c r="K72" i="3"/>
  <c r="K73" i="3"/>
  <c r="K74" i="3"/>
  <c r="K75" i="3"/>
  <c r="K76" i="3"/>
  <c r="K77" i="3"/>
  <c r="K78" i="3"/>
  <c r="K79" i="3"/>
  <c r="K80" i="3"/>
  <c r="K81" i="3"/>
  <c r="K82" i="3"/>
  <c r="K83" i="3"/>
  <c r="K84" i="3"/>
  <c r="K85" i="3"/>
  <c r="K86" i="3"/>
  <c r="K87" i="3"/>
  <c r="K88" i="3"/>
  <c r="K89" i="3"/>
  <c r="K90" i="3"/>
  <c r="K91" i="3"/>
  <c r="K92" i="3"/>
  <c r="K93" i="3"/>
  <c r="K94" i="3"/>
  <c r="K95" i="3"/>
  <c r="K96" i="3"/>
  <c r="K97" i="3"/>
  <c r="K98" i="3"/>
  <c r="K99" i="3"/>
  <c r="K100" i="3"/>
  <c r="K101" i="3"/>
  <c r="K102" i="3"/>
  <c r="K103" i="3"/>
  <c r="K104" i="3"/>
  <c r="K105" i="3"/>
  <c r="K106" i="3"/>
  <c r="K107" i="3"/>
  <c r="K108" i="3"/>
  <c r="K109" i="3"/>
  <c r="K110" i="3"/>
  <c r="K111" i="3"/>
  <c r="K112" i="3"/>
  <c r="K113" i="3"/>
  <c r="K114" i="3"/>
  <c r="K115" i="3"/>
  <c r="K116" i="3"/>
  <c r="K117" i="3"/>
  <c r="K118" i="3"/>
  <c r="K119" i="3"/>
  <c r="K120" i="3"/>
  <c r="K121" i="3"/>
  <c r="K122" i="3"/>
  <c r="K123" i="3"/>
  <c r="K124" i="3"/>
  <c r="K125" i="3"/>
  <c r="K126" i="3"/>
  <c r="K127" i="3"/>
  <c r="K128" i="3"/>
  <c r="K129" i="3"/>
  <c r="K130" i="3"/>
  <c r="K131" i="3"/>
  <c r="K132" i="3"/>
  <c r="K133" i="3"/>
  <c r="K134" i="3"/>
  <c r="K135" i="3"/>
  <c r="K136" i="3"/>
  <c r="K137" i="3"/>
  <c r="K138" i="3"/>
  <c r="K139" i="3"/>
  <c r="K140" i="3"/>
  <c r="K141" i="3"/>
  <c r="K142" i="3"/>
  <c r="K143" i="3"/>
  <c r="K144" i="3"/>
  <c r="K145" i="3"/>
  <c r="K146" i="3"/>
  <c r="K147" i="3"/>
  <c r="K148" i="3"/>
  <c r="K149" i="3"/>
  <c r="K150" i="3"/>
  <c r="K151" i="3"/>
  <c r="K152" i="3"/>
  <c r="K153" i="3"/>
  <c r="K154" i="3"/>
  <c r="K155" i="3"/>
  <c r="K156" i="3"/>
  <c r="K157" i="3"/>
  <c r="K158" i="3"/>
  <c r="K159" i="3"/>
  <c r="K160" i="3"/>
  <c r="K161" i="3"/>
  <c r="K162" i="3"/>
  <c r="K163" i="3"/>
  <c r="K164" i="3"/>
  <c r="K165" i="3"/>
  <c r="K166" i="3"/>
  <c r="K167" i="3"/>
  <c r="K168" i="3"/>
  <c r="K169" i="3"/>
  <c r="K170" i="3"/>
  <c r="K171" i="3"/>
  <c r="K172" i="3"/>
  <c r="K173" i="3"/>
  <c r="K174" i="3"/>
  <c r="K175" i="3"/>
  <c r="K176" i="3"/>
  <c r="K177" i="3"/>
  <c r="K178" i="3"/>
  <c r="K179" i="3"/>
  <c r="K180" i="3"/>
  <c r="K181" i="3"/>
  <c r="K182" i="3"/>
  <c r="K183" i="3"/>
  <c r="K184" i="3"/>
  <c r="K185" i="3"/>
  <c r="K186" i="3"/>
  <c r="K187" i="3"/>
  <c r="K188" i="3"/>
  <c r="K189" i="3"/>
  <c r="K190" i="3"/>
  <c r="K191" i="3"/>
  <c r="K192" i="3"/>
  <c r="K193" i="3"/>
  <c r="K194" i="3"/>
  <c r="K195" i="3"/>
  <c r="K196" i="3"/>
  <c r="K197" i="3"/>
  <c r="K198" i="3"/>
  <c r="K199" i="3"/>
  <c r="K200" i="3"/>
  <c r="K201" i="3"/>
  <c r="K202" i="3"/>
  <c r="K203" i="3"/>
  <c r="K204" i="3"/>
  <c r="K205" i="3"/>
  <c r="K206" i="3"/>
  <c r="K207" i="3"/>
  <c r="K208" i="3"/>
  <c r="K209" i="3"/>
  <c r="K210" i="3"/>
  <c r="K211" i="3"/>
  <c r="K212" i="3"/>
  <c r="K213" i="3"/>
  <c r="K214" i="3"/>
  <c r="K215" i="3"/>
  <c r="K216" i="3"/>
  <c r="K217" i="3"/>
  <c r="K218" i="3"/>
  <c r="K219" i="3"/>
  <c r="K220" i="3"/>
  <c r="K221" i="3"/>
  <c r="K222" i="3"/>
  <c r="K223" i="3"/>
  <c r="K224" i="3"/>
  <c r="K225" i="3"/>
  <c r="K226" i="3"/>
  <c r="K227" i="3"/>
  <c r="K228" i="3"/>
  <c r="K229" i="3"/>
  <c r="K230" i="3"/>
  <c r="K231" i="3"/>
  <c r="K232" i="3"/>
  <c r="K233" i="3"/>
  <c r="K234" i="3"/>
  <c r="K235" i="3"/>
  <c r="K236" i="3"/>
  <c r="K237" i="3"/>
  <c r="K238" i="3"/>
  <c r="K239" i="3"/>
  <c r="K240" i="3"/>
  <c r="K241" i="3"/>
  <c r="K242" i="3"/>
  <c r="K243" i="3"/>
  <c r="K244" i="3"/>
  <c r="K245" i="3"/>
  <c r="K246" i="3"/>
  <c r="K247" i="3"/>
  <c r="K248" i="3"/>
  <c r="K249" i="3"/>
  <c r="K250" i="3"/>
  <c r="K251" i="3"/>
  <c r="K252" i="3"/>
  <c r="K253" i="3"/>
  <c r="K254" i="3"/>
  <c r="K255" i="3"/>
  <c r="K256" i="3"/>
  <c r="K257" i="3"/>
  <c r="K258" i="3"/>
  <c r="K259" i="3"/>
  <c r="K260" i="3"/>
  <c r="K261" i="3"/>
  <c r="K262" i="3"/>
  <c r="K263" i="3"/>
  <c r="K264" i="3"/>
  <c r="K265" i="3"/>
  <c r="K266" i="3"/>
  <c r="K267" i="3"/>
  <c r="K268" i="3"/>
  <c r="K269" i="3"/>
  <c r="K270" i="3"/>
  <c r="K271" i="3"/>
  <c r="K272" i="3"/>
  <c r="K273" i="3"/>
  <c r="K274" i="3"/>
  <c r="K275" i="3"/>
  <c r="K276" i="3"/>
  <c r="K277" i="3"/>
  <c r="K278" i="3"/>
  <c r="K279" i="3"/>
  <c r="K280" i="3"/>
  <c r="K281" i="3"/>
  <c r="K282" i="3"/>
  <c r="K283" i="3"/>
  <c r="K284" i="3"/>
  <c r="K285" i="3"/>
  <c r="K286" i="3"/>
  <c r="K287" i="3"/>
  <c r="K288" i="3"/>
  <c r="K289" i="3"/>
  <c r="K290" i="3"/>
  <c r="K291" i="3"/>
  <c r="K292" i="3"/>
  <c r="K293" i="3"/>
  <c r="K294" i="3"/>
  <c r="K295" i="3"/>
  <c r="K296" i="3"/>
  <c r="K297" i="3"/>
  <c r="K298" i="3"/>
  <c r="K299" i="3"/>
  <c r="K300" i="3"/>
  <c r="K301" i="3"/>
  <c r="K302" i="3"/>
  <c r="K303" i="3"/>
  <c r="K304" i="3"/>
  <c r="K305" i="3"/>
  <c r="K306" i="3"/>
  <c r="K307" i="3"/>
  <c r="K308" i="3"/>
  <c r="K309" i="3"/>
  <c r="K310" i="3"/>
  <c r="K311" i="3"/>
  <c r="K312" i="3"/>
  <c r="K313" i="3"/>
  <c r="K314" i="3"/>
  <c r="K315" i="3"/>
  <c r="K316" i="3"/>
  <c r="K317" i="3"/>
  <c r="K318" i="3"/>
  <c r="K319" i="3"/>
  <c r="K320" i="3"/>
  <c r="K321" i="3"/>
  <c r="K322" i="3"/>
  <c r="K323" i="3"/>
  <c r="K324" i="3"/>
  <c r="K325" i="3"/>
  <c r="K326" i="3"/>
  <c r="K327" i="3"/>
  <c r="K328" i="3"/>
  <c r="K329" i="3"/>
  <c r="K330" i="3"/>
  <c r="K331" i="3"/>
  <c r="K332" i="3"/>
  <c r="K333" i="3"/>
  <c r="K334" i="3"/>
  <c r="K335" i="3"/>
  <c r="K336" i="3"/>
  <c r="K337" i="3"/>
  <c r="K338" i="3"/>
  <c r="K339" i="3"/>
  <c r="K340" i="3"/>
  <c r="K341" i="3"/>
  <c r="K342" i="3"/>
  <c r="K343" i="3"/>
  <c r="K344" i="3"/>
  <c r="K345" i="3"/>
  <c r="K346" i="3"/>
  <c r="K347" i="3"/>
  <c r="K348" i="3"/>
  <c r="K349" i="3"/>
  <c r="K350" i="3"/>
  <c r="K351" i="3"/>
  <c r="K352" i="3"/>
  <c r="K353" i="3"/>
  <c r="K354" i="3"/>
  <c r="K355" i="3"/>
  <c r="K356" i="3"/>
  <c r="K357" i="3"/>
  <c r="K358" i="3"/>
  <c r="K359" i="3"/>
  <c r="K360" i="3"/>
  <c r="K361" i="3"/>
  <c r="K362" i="3"/>
  <c r="K363" i="3"/>
  <c r="K364" i="3"/>
  <c r="K365" i="3"/>
  <c r="K366" i="3"/>
  <c r="K367" i="3"/>
  <c r="K368" i="3"/>
  <c r="K369" i="3"/>
  <c r="K370" i="3"/>
  <c r="K371" i="3"/>
  <c r="K372" i="3"/>
  <c r="K373" i="3"/>
  <c r="K374" i="3"/>
  <c r="K375" i="3"/>
  <c r="K376" i="3"/>
  <c r="K377" i="3"/>
  <c r="K378" i="3"/>
  <c r="K379" i="3"/>
  <c r="K380" i="3"/>
  <c r="K381" i="3"/>
  <c r="K382" i="3"/>
  <c r="K383" i="3"/>
  <c r="K384" i="3"/>
  <c r="K385" i="3"/>
  <c r="K386" i="3"/>
  <c r="K387" i="3"/>
  <c r="K388" i="3"/>
  <c r="K389" i="3"/>
  <c r="K390" i="3"/>
  <c r="K391" i="3"/>
  <c r="K392" i="3"/>
  <c r="K393" i="3"/>
  <c r="K394" i="3"/>
  <c r="K395" i="3"/>
  <c r="K396" i="3"/>
  <c r="K397" i="3"/>
  <c r="K398" i="3"/>
  <c r="K399" i="3"/>
  <c r="K400" i="3"/>
  <c r="K401" i="3"/>
  <c r="K402" i="3"/>
  <c r="K403" i="3"/>
  <c r="K404" i="3"/>
  <c r="K405" i="3"/>
  <c r="K406" i="3"/>
  <c r="K407" i="3"/>
  <c r="K408" i="3"/>
  <c r="K409" i="3"/>
  <c r="K410" i="3"/>
  <c r="K411" i="3"/>
  <c r="K412" i="3"/>
  <c r="K413" i="3"/>
  <c r="K414" i="3"/>
  <c r="K415" i="3"/>
  <c r="K416" i="3"/>
  <c r="K417" i="3"/>
  <c r="K418" i="3"/>
  <c r="K419" i="3"/>
  <c r="K420" i="3"/>
  <c r="K421" i="3"/>
  <c r="K422" i="3"/>
  <c r="K423" i="3"/>
  <c r="K424" i="3"/>
  <c r="K425" i="3"/>
  <c r="K426" i="3"/>
  <c r="K427" i="3"/>
  <c r="K428" i="3"/>
  <c r="K429" i="3"/>
  <c r="K430" i="3"/>
  <c r="K431" i="3"/>
  <c r="K432" i="3"/>
  <c r="K433" i="3"/>
  <c r="K434" i="3"/>
  <c r="K435" i="3"/>
  <c r="K436" i="3"/>
  <c r="K437" i="3"/>
  <c r="K438" i="3"/>
  <c r="K439" i="3"/>
  <c r="K440" i="3"/>
  <c r="K441" i="3"/>
  <c r="K442" i="3"/>
  <c r="K443" i="3"/>
  <c r="K444" i="3"/>
  <c r="K445" i="3"/>
  <c r="K446" i="3"/>
  <c r="K447" i="3"/>
  <c r="K448" i="3"/>
  <c r="K449" i="3"/>
  <c r="K450" i="3"/>
  <c r="K451" i="3"/>
  <c r="K452" i="3"/>
  <c r="K453" i="3"/>
  <c r="K454" i="3"/>
  <c r="K455" i="3"/>
  <c r="K456" i="3"/>
  <c r="K457" i="3"/>
  <c r="K458" i="3"/>
  <c r="K459" i="3"/>
  <c r="K460" i="3"/>
  <c r="K461" i="3"/>
  <c r="K462" i="3"/>
  <c r="K463" i="3"/>
  <c r="K464" i="3"/>
  <c r="K465" i="3"/>
  <c r="K466" i="3"/>
  <c r="K467" i="3"/>
  <c r="K468" i="3"/>
  <c r="K469" i="3"/>
  <c r="K470" i="3"/>
  <c r="K471" i="3"/>
  <c r="K472" i="3"/>
  <c r="K473" i="3"/>
  <c r="K474" i="3"/>
  <c r="K475" i="3"/>
  <c r="K476" i="3"/>
  <c r="K477" i="3"/>
  <c r="K478" i="3"/>
  <c r="K479" i="3"/>
  <c r="K480" i="3"/>
  <c r="K481" i="3"/>
  <c r="K482" i="3"/>
  <c r="K483" i="3"/>
  <c r="K484" i="3"/>
  <c r="K485" i="3"/>
  <c r="K486" i="3"/>
  <c r="K487" i="3"/>
  <c r="K488" i="3"/>
  <c r="K489" i="3"/>
  <c r="K490" i="3"/>
  <c r="K491" i="3"/>
  <c r="K492" i="3"/>
  <c r="K493" i="3"/>
  <c r="K494" i="3"/>
  <c r="K495" i="3"/>
  <c r="K496" i="3"/>
  <c r="K497" i="3"/>
  <c r="K498" i="3"/>
  <c r="K499" i="3"/>
  <c r="K500" i="3"/>
  <c r="K501" i="3"/>
  <c r="K502" i="3"/>
  <c r="K503" i="3"/>
  <c r="K504" i="3"/>
  <c r="K505" i="3"/>
  <c r="K506" i="3"/>
  <c r="K507" i="3"/>
  <c r="K508" i="3"/>
  <c r="K509" i="3"/>
  <c r="K510" i="3"/>
  <c r="K511" i="3"/>
  <c r="K512" i="3"/>
  <c r="K513" i="3"/>
  <c r="K514" i="3"/>
  <c r="K515" i="3"/>
  <c r="K516" i="3"/>
  <c r="K517" i="3"/>
  <c r="K518" i="3"/>
  <c r="K519" i="3"/>
  <c r="K520" i="3"/>
  <c r="K521" i="3"/>
  <c r="K522" i="3"/>
  <c r="K523" i="3"/>
  <c r="K524" i="3"/>
  <c r="K525" i="3"/>
  <c r="K526" i="3"/>
  <c r="K527" i="3"/>
  <c r="K528" i="3"/>
  <c r="K529" i="3"/>
  <c r="K530" i="3"/>
  <c r="K531" i="3"/>
  <c r="K532" i="3"/>
  <c r="K533" i="3"/>
  <c r="K534" i="3"/>
  <c r="K535" i="3"/>
  <c r="K536" i="3"/>
  <c r="K537" i="3"/>
  <c r="K538" i="3"/>
  <c r="K539" i="3"/>
  <c r="K540" i="3"/>
  <c r="K541" i="3"/>
  <c r="K542" i="3"/>
  <c r="K543" i="3"/>
  <c r="K544" i="3"/>
  <c r="K545" i="3"/>
  <c r="K546" i="3"/>
  <c r="K547" i="3"/>
  <c r="K548" i="3"/>
  <c r="K549" i="3"/>
  <c r="K550" i="3"/>
  <c r="K551" i="3"/>
  <c r="K552" i="3"/>
  <c r="K553" i="3"/>
  <c r="K554" i="3"/>
  <c r="K555" i="3"/>
  <c r="K556" i="3"/>
  <c r="K557" i="3"/>
  <c r="K558" i="3"/>
  <c r="K559" i="3"/>
  <c r="K560" i="3"/>
  <c r="K561" i="3"/>
  <c r="K562" i="3"/>
  <c r="K563" i="3"/>
  <c r="K564" i="3"/>
  <c r="K565" i="3"/>
  <c r="K566" i="3"/>
  <c r="K567" i="3"/>
  <c r="K568" i="3"/>
  <c r="K569" i="3"/>
  <c r="K570" i="3"/>
  <c r="K571" i="3"/>
  <c r="K572" i="3"/>
  <c r="K573" i="3"/>
  <c r="K574" i="3"/>
  <c r="K575" i="3"/>
  <c r="K576" i="3"/>
  <c r="K577" i="3"/>
  <c r="K578" i="3"/>
  <c r="K579" i="3"/>
  <c r="K580" i="3"/>
  <c r="K581" i="3"/>
  <c r="K582" i="3"/>
  <c r="K583" i="3"/>
  <c r="K584" i="3"/>
  <c r="K585" i="3"/>
  <c r="K586" i="3"/>
  <c r="K587" i="3"/>
  <c r="K588" i="3"/>
  <c r="K589" i="3"/>
  <c r="K590" i="3"/>
  <c r="K591" i="3"/>
  <c r="K592" i="3"/>
  <c r="K593" i="3"/>
  <c r="K594" i="3"/>
  <c r="K595" i="3"/>
  <c r="K596" i="3"/>
  <c r="K597" i="3"/>
  <c r="K598" i="3"/>
  <c r="K599" i="3"/>
  <c r="K600" i="3"/>
  <c r="K601" i="3"/>
  <c r="K602" i="3"/>
  <c r="K603" i="3"/>
  <c r="K604" i="3"/>
  <c r="K605" i="3"/>
  <c r="K606" i="3"/>
  <c r="K607" i="3"/>
  <c r="K608" i="3"/>
  <c r="K609" i="3"/>
  <c r="K610" i="3"/>
  <c r="K611" i="3"/>
  <c r="K612" i="3"/>
  <c r="K613" i="3"/>
  <c r="K614" i="3"/>
  <c r="K615" i="3"/>
  <c r="K616" i="3"/>
  <c r="K617" i="3"/>
  <c r="K618" i="3"/>
  <c r="K619" i="3"/>
  <c r="K620" i="3"/>
  <c r="K621" i="3"/>
  <c r="K622" i="3"/>
  <c r="K623" i="3"/>
  <c r="K624" i="3"/>
  <c r="K625" i="3"/>
  <c r="K626" i="3"/>
  <c r="K627" i="3"/>
  <c r="K628" i="3"/>
  <c r="K629" i="3"/>
  <c r="K630" i="3"/>
  <c r="K631" i="3"/>
  <c r="K632" i="3"/>
  <c r="K633" i="3"/>
  <c r="K634" i="3"/>
  <c r="K635" i="3"/>
  <c r="K636" i="3"/>
  <c r="K637" i="3"/>
  <c r="K638" i="3"/>
  <c r="K639" i="3"/>
  <c r="K640" i="3"/>
  <c r="K641" i="3"/>
  <c r="K642" i="3"/>
  <c r="K643" i="3"/>
  <c r="K644" i="3"/>
  <c r="K645" i="3"/>
  <c r="K646" i="3"/>
  <c r="K647" i="3"/>
  <c r="K648" i="3"/>
  <c r="K649" i="3"/>
  <c r="K650" i="3"/>
  <c r="K651" i="3"/>
  <c r="K652" i="3"/>
  <c r="K653" i="3"/>
  <c r="K654" i="3"/>
  <c r="K655" i="3"/>
  <c r="K656" i="3"/>
  <c r="K657" i="3"/>
  <c r="K658" i="3"/>
  <c r="K659" i="3"/>
  <c r="K660" i="3"/>
  <c r="K661" i="3"/>
  <c r="K662" i="3"/>
  <c r="K663" i="3"/>
  <c r="K664" i="3"/>
  <c r="K665" i="3"/>
  <c r="K666" i="3"/>
  <c r="K667" i="3"/>
  <c r="K668" i="3"/>
  <c r="K669" i="3"/>
  <c r="K670" i="3"/>
  <c r="K671" i="3"/>
  <c r="K672" i="3"/>
  <c r="K673" i="3"/>
  <c r="K674" i="3"/>
  <c r="K675" i="3"/>
  <c r="K676" i="3"/>
  <c r="K677" i="3"/>
  <c r="K678" i="3"/>
  <c r="K679" i="3"/>
  <c r="K680" i="3"/>
  <c r="K681" i="3"/>
  <c r="K682" i="3"/>
  <c r="K683" i="3"/>
  <c r="K684" i="3"/>
  <c r="K685" i="3"/>
  <c r="K686" i="3"/>
  <c r="K687" i="3"/>
  <c r="K688" i="3"/>
  <c r="K689" i="3"/>
  <c r="K690" i="3"/>
  <c r="K691" i="3"/>
  <c r="K692" i="3"/>
  <c r="K693" i="3"/>
  <c r="K694" i="3"/>
  <c r="K695" i="3"/>
  <c r="K696" i="3"/>
  <c r="K697" i="3"/>
  <c r="K698" i="3"/>
  <c r="K699" i="3"/>
  <c r="K700" i="3"/>
  <c r="K701" i="3"/>
  <c r="K702" i="3"/>
  <c r="K703" i="3"/>
  <c r="K704" i="3"/>
  <c r="K705" i="3"/>
  <c r="K706" i="3"/>
  <c r="K707" i="3"/>
  <c r="K708" i="3"/>
  <c r="K709" i="3"/>
  <c r="K710" i="3"/>
  <c r="K711" i="3"/>
  <c r="K712" i="3"/>
  <c r="K713" i="3"/>
  <c r="K714" i="3"/>
  <c r="K715" i="3"/>
  <c r="K716" i="3"/>
  <c r="K717" i="3"/>
  <c r="K718" i="3"/>
  <c r="K719" i="3"/>
  <c r="K720" i="3"/>
  <c r="K721" i="3"/>
  <c r="K722" i="3"/>
  <c r="K723" i="3"/>
  <c r="K724" i="3"/>
  <c r="K725" i="3"/>
  <c r="K726" i="3"/>
  <c r="K727" i="3"/>
  <c r="K728" i="3"/>
  <c r="K729" i="3"/>
  <c r="K730" i="3"/>
  <c r="K731" i="3"/>
  <c r="K732" i="3"/>
  <c r="K733" i="3"/>
  <c r="K734" i="3"/>
  <c r="K735" i="3"/>
  <c r="K736" i="3"/>
  <c r="K737" i="3"/>
  <c r="K738" i="3"/>
  <c r="K739" i="3"/>
  <c r="K740" i="3"/>
  <c r="K741" i="3"/>
  <c r="K742" i="3"/>
  <c r="K743" i="3"/>
  <c r="K744" i="3"/>
  <c r="K745" i="3"/>
  <c r="K746" i="3"/>
  <c r="K747" i="3"/>
  <c r="K748" i="3"/>
  <c r="K749" i="3"/>
  <c r="K750" i="3"/>
  <c r="K751" i="3"/>
  <c r="K752" i="3"/>
  <c r="K753" i="3"/>
  <c r="K754" i="3"/>
  <c r="K755" i="3"/>
  <c r="K756" i="3"/>
  <c r="K757" i="3"/>
  <c r="K758" i="3"/>
  <c r="K759" i="3"/>
  <c r="K760" i="3"/>
  <c r="K761" i="3"/>
  <c r="K762" i="3"/>
  <c r="K763" i="3"/>
  <c r="K764" i="3"/>
  <c r="K765" i="3"/>
  <c r="K766" i="3"/>
  <c r="K767" i="3"/>
  <c r="K768" i="3"/>
  <c r="K769" i="3"/>
  <c r="K770" i="3"/>
  <c r="K771" i="3"/>
  <c r="K772" i="3"/>
  <c r="K773" i="3"/>
  <c r="K774" i="3"/>
  <c r="K775" i="3"/>
  <c r="K776" i="3"/>
  <c r="K777" i="3"/>
  <c r="K778" i="3"/>
  <c r="K779" i="3"/>
  <c r="K780" i="3"/>
  <c r="K781" i="3"/>
  <c r="K782" i="3"/>
  <c r="K783" i="3"/>
  <c r="K784" i="3"/>
  <c r="K785" i="3"/>
  <c r="K786" i="3"/>
  <c r="K787" i="3"/>
  <c r="K788" i="3"/>
  <c r="K789" i="3"/>
  <c r="K790" i="3"/>
  <c r="K791" i="3"/>
  <c r="K792" i="3"/>
  <c r="K793" i="3"/>
  <c r="K794" i="3"/>
  <c r="K795" i="3"/>
  <c r="K796" i="3"/>
  <c r="K797" i="3"/>
  <c r="K798" i="3"/>
  <c r="K799" i="3"/>
  <c r="K800" i="3"/>
  <c r="K801" i="3"/>
  <c r="K802" i="3"/>
  <c r="K803" i="3"/>
  <c r="K804" i="3"/>
  <c r="K805" i="3"/>
  <c r="K806" i="3"/>
  <c r="K807" i="3"/>
  <c r="K808" i="3"/>
  <c r="K809" i="3"/>
  <c r="K810" i="3"/>
  <c r="K811" i="3"/>
  <c r="K812" i="3"/>
  <c r="K813" i="3"/>
  <c r="K814" i="3"/>
  <c r="K815" i="3"/>
  <c r="K816" i="3"/>
  <c r="K817" i="3"/>
  <c r="K818" i="3"/>
  <c r="K819" i="3"/>
  <c r="K820" i="3"/>
  <c r="K821" i="3"/>
  <c r="K822" i="3"/>
  <c r="K823" i="3"/>
  <c r="K824" i="3"/>
  <c r="K825" i="3"/>
  <c r="K826" i="3"/>
  <c r="K827" i="3"/>
  <c r="K828" i="3"/>
  <c r="K829" i="3"/>
  <c r="K830" i="3"/>
  <c r="K831" i="3"/>
  <c r="K832" i="3"/>
  <c r="K833" i="3"/>
  <c r="K834" i="3"/>
  <c r="K835" i="3"/>
  <c r="K836" i="3"/>
  <c r="K837" i="3"/>
  <c r="K838" i="3"/>
  <c r="K839" i="3"/>
  <c r="K840" i="3"/>
  <c r="K841" i="3"/>
  <c r="K842" i="3"/>
  <c r="K843" i="3"/>
  <c r="K844" i="3"/>
  <c r="K845" i="3"/>
  <c r="K846" i="3"/>
  <c r="K847" i="3"/>
  <c r="K848" i="3"/>
  <c r="K849" i="3"/>
  <c r="K850" i="3"/>
  <c r="K851" i="3"/>
  <c r="K852" i="3"/>
  <c r="K853" i="3"/>
  <c r="K854" i="3"/>
  <c r="K855" i="3"/>
  <c r="K856" i="3"/>
  <c r="K857" i="3"/>
  <c r="K858" i="3"/>
  <c r="K859" i="3"/>
  <c r="K860" i="3"/>
  <c r="K861" i="3"/>
  <c r="K862" i="3"/>
  <c r="K863" i="3"/>
  <c r="K864" i="3"/>
  <c r="K865" i="3"/>
  <c r="K866" i="3"/>
  <c r="K867" i="3"/>
  <c r="K868" i="3"/>
  <c r="K869" i="3"/>
  <c r="K870" i="3"/>
  <c r="K871" i="3"/>
  <c r="K872" i="3"/>
  <c r="K873" i="3"/>
  <c r="K874" i="3"/>
  <c r="K875" i="3"/>
  <c r="K876" i="3"/>
  <c r="K877" i="3"/>
  <c r="K878" i="3"/>
  <c r="K879" i="3"/>
  <c r="K880" i="3"/>
  <c r="K881" i="3"/>
  <c r="K882" i="3"/>
  <c r="K883" i="3"/>
  <c r="K884" i="3"/>
  <c r="K885" i="3"/>
  <c r="K886" i="3"/>
  <c r="K887" i="3"/>
  <c r="K888" i="3"/>
  <c r="K889" i="3"/>
  <c r="K890" i="3"/>
  <c r="K891" i="3"/>
  <c r="K892" i="3"/>
  <c r="K893" i="3"/>
  <c r="K894" i="3"/>
  <c r="K895" i="3"/>
  <c r="K896" i="3"/>
  <c r="K897" i="3"/>
  <c r="K898" i="3"/>
  <c r="K899" i="3"/>
  <c r="K900" i="3"/>
  <c r="K901" i="3"/>
  <c r="K902" i="3"/>
  <c r="K903" i="3"/>
  <c r="K904" i="3"/>
  <c r="K905" i="3"/>
  <c r="K906" i="3"/>
  <c r="K907" i="3"/>
  <c r="K908" i="3"/>
  <c r="K909" i="3"/>
  <c r="K910" i="3"/>
  <c r="K911" i="3"/>
  <c r="K912" i="3"/>
  <c r="K913" i="3"/>
  <c r="K914" i="3"/>
  <c r="K915" i="3"/>
  <c r="K916" i="3"/>
  <c r="K917" i="3"/>
  <c r="K918" i="3"/>
  <c r="K919" i="3"/>
  <c r="K920" i="3"/>
  <c r="K921" i="3"/>
  <c r="K922" i="3"/>
  <c r="K923" i="3"/>
  <c r="K924" i="3"/>
  <c r="K925" i="3"/>
  <c r="K926" i="3"/>
  <c r="K927" i="3"/>
  <c r="K928" i="3"/>
  <c r="K929" i="3"/>
  <c r="K930" i="3"/>
  <c r="K931" i="3"/>
  <c r="K932" i="3"/>
  <c r="K933" i="3"/>
  <c r="K934" i="3"/>
  <c r="K935" i="3"/>
  <c r="K936" i="3"/>
  <c r="K937" i="3"/>
  <c r="K938" i="3"/>
  <c r="K939" i="3"/>
  <c r="K940" i="3"/>
  <c r="K941" i="3"/>
  <c r="K942" i="3"/>
  <c r="K943" i="3"/>
  <c r="K944" i="3"/>
  <c r="K945" i="3"/>
  <c r="K946" i="3"/>
  <c r="K947" i="3"/>
  <c r="K948" i="3"/>
  <c r="K949" i="3"/>
  <c r="K950" i="3"/>
  <c r="K951" i="3"/>
  <c r="K952" i="3"/>
  <c r="K953" i="3"/>
  <c r="K954" i="3"/>
  <c r="K955" i="3"/>
  <c r="K956" i="3"/>
  <c r="K957" i="3"/>
  <c r="K958" i="3"/>
  <c r="K959" i="3"/>
  <c r="K960" i="3"/>
  <c r="K961" i="3"/>
  <c r="K962" i="3"/>
  <c r="K963" i="3"/>
  <c r="K964" i="3"/>
  <c r="K965" i="3"/>
  <c r="K966" i="3"/>
  <c r="K967" i="3"/>
  <c r="K968" i="3"/>
  <c r="K969" i="3"/>
  <c r="K970" i="3"/>
  <c r="K971" i="3"/>
  <c r="K972" i="3"/>
  <c r="K973" i="3"/>
  <c r="K974" i="3"/>
  <c r="K975" i="3"/>
  <c r="K976" i="3"/>
  <c r="K977" i="3"/>
  <c r="K978" i="3"/>
  <c r="K979" i="3"/>
  <c r="K980" i="3"/>
  <c r="K981" i="3"/>
  <c r="K982" i="3"/>
  <c r="K983" i="3"/>
  <c r="K984" i="3"/>
  <c r="K985" i="3"/>
  <c r="K986" i="3"/>
  <c r="K987" i="3"/>
  <c r="K988" i="3"/>
  <c r="K989" i="3"/>
  <c r="K990" i="3"/>
  <c r="K991" i="3"/>
  <c r="K992" i="3"/>
  <c r="K993" i="3"/>
  <c r="K994" i="3"/>
  <c r="K995" i="3"/>
  <c r="K996" i="3"/>
  <c r="K997" i="3"/>
  <c r="K998" i="3"/>
  <c r="K999" i="3"/>
  <c r="K1000" i="3"/>
  <c r="K1001" i="3"/>
  <c r="K1002" i="3"/>
  <c r="K1003" i="3"/>
  <c r="K1004" i="3"/>
  <c r="K1005" i="3"/>
  <c r="K1006" i="3"/>
  <c r="K1007" i="3"/>
  <c r="K1008" i="3"/>
  <c r="K1009" i="3"/>
  <c r="K1010" i="3"/>
  <c r="K1011" i="3"/>
  <c r="K1012" i="3"/>
  <c r="K1013" i="3"/>
  <c r="K1014" i="3"/>
  <c r="K1015" i="3"/>
  <c r="K1016" i="3"/>
  <c r="K1017" i="3"/>
  <c r="K1018" i="3"/>
  <c r="K1019" i="3"/>
  <c r="K1020" i="3"/>
  <c r="K1021" i="3"/>
  <c r="K1022" i="3"/>
  <c r="K1023" i="3"/>
  <c r="K1024" i="3"/>
  <c r="K1025" i="3"/>
  <c r="K1026" i="3"/>
  <c r="K1027" i="3"/>
  <c r="K1028" i="3"/>
  <c r="K1029" i="3"/>
  <c r="K1030" i="3"/>
  <c r="K1031" i="3"/>
  <c r="K1032" i="3"/>
  <c r="K1033" i="3"/>
  <c r="K1034" i="3"/>
  <c r="K1035" i="3"/>
  <c r="K1036" i="3"/>
  <c r="K1037" i="3"/>
  <c r="K1038" i="3"/>
  <c r="K1039" i="3"/>
  <c r="K1040" i="3"/>
  <c r="K1041" i="3"/>
  <c r="K1042" i="3"/>
  <c r="K1043" i="3"/>
  <c r="K1044" i="3"/>
  <c r="K1045" i="3"/>
  <c r="K1046" i="3"/>
  <c r="K1047" i="3"/>
  <c r="K1048" i="3"/>
  <c r="K1049" i="3"/>
  <c r="K1050" i="3"/>
  <c r="K1051" i="3"/>
  <c r="K1052" i="3"/>
  <c r="K1053" i="3"/>
  <c r="K1054" i="3"/>
  <c r="K1055" i="3"/>
  <c r="K1056" i="3"/>
  <c r="K1057" i="3"/>
  <c r="K1058" i="3"/>
  <c r="K1059" i="3"/>
  <c r="K1060" i="3"/>
  <c r="K1061" i="3"/>
  <c r="K1062" i="3"/>
  <c r="K1063" i="3"/>
  <c r="K1064" i="3"/>
  <c r="K1065" i="3"/>
  <c r="K1066" i="3"/>
  <c r="K1067" i="3"/>
  <c r="K1068" i="3"/>
  <c r="K1069" i="3"/>
  <c r="K1070" i="3"/>
  <c r="K1071" i="3"/>
  <c r="K1072" i="3"/>
  <c r="K1073" i="3"/>
  <c r="K1074" i="3"/>
  <c r="K1075" i="3"/>
  <c r="K1076" i="3"/>
  <c r="K1077" i="3"/>
  <c r="K1078" i="3"/>
  <c r="K1079" i="3"/>
  <c r="K1080" i="3"/>
  <c r="K1081" i="3"/>
  <c r="K1082" i="3"/>
  <c r="K1083" i="3"/>
  <c r="K1084" i="3"/>
  <c r="K1085" i="3"/>
  <c r="K1086" i="3"/>
  <c r="K1087" i="3"/>
  <c r="K1088" i="3"/>
  <c r="K1089" i="3"/>
  <c r="K1090" i="3"/>
  <c r="K1091" i="3"/>
  <c r="K1092" i="3"/>
  <c r="K1093" i="3"/>
  <c r="K1094" i="3"/>
  <c r="K1095" i="3"/>
  <c r="K1096" i="3"/>
  <c r="K1097" i="3"/>
  <c r="K1098" i="3"/>
  <c r="K1099" i="3"/>
  <c r="K1100" i="3"/>
  <c r="K1101" i="3"/>
  <c r="K1102" i="3"/>
  <c r="K1103" i="3"/>
  <c r="K1104" i="3"/>
  <c r="K1105" i="3"/>
  <c r="K1106" i="3"/>
  <c r="K1107" i="3"/>
  <c r="K1108" i="3"/>
  <c r="K1109" i="3"/>
  <c r="K1110" i="3"/>
  <c r="K1111" i="3"/>
  <c r="K1112" i="3"/>
  <c r="K1113" i="3"/>
  <c r="K1114" i="3"/>
  <c r="K1115" i="3"/>
  <c r="K1116" i="3"/>
  <c r="K1117" i="3"/>
  <c r="K1118" i="3"/>
  <c r="K1119" i="3"/>
  <c r="K1120" i="3"/>
  <c r="K1121" i="3"/>
  <c r="K1122" i="3"/>
  <c r="K1123" i="3"/>
  <c r="K1124" i="3"/>
  <c r="K1125" i="3"/>
  <c r="K1126" i="3"/>
  <c r="K1127" i="3"/>
  <c r="K1128" i="3"/>
  <c r="K1129" i="3"/>
  <c r="K1130" i="3"/>
  <c r="K1131" i="3"/>
  <c r="K1132" i="3"/>
  <c r="K1133" i="3"/>
  <c r="K1134" i="3"/>
  <c r="K1135" i="3"/>
  <c r="K1136" i="3"/>
  <c r="K1137" i="3"/>
  <c r="K1138" i="3"/>
  <c r="K1139" i="3"/>
  <c r="K1140" i="3"/>
  <c r="K1141" i="3"/>
  <c r="K1142" i="3"/>
  <c r="K1143" i="3"/>
  <c r="K1144" i="3"/>
  <c r="K1145" i="3"/>
  <c r="K1146" i="3"/>
  <c r="K1147" i="3"/>
  <c r="K1148" i="3"/>
  <c r="K1149" i="3"/>
  <c r="K1150" i="3"/>
  <c r="K1151" i="3"/>
  <c r="K1152" i="3"/>
  <c r="K1153" i="3"/>
  <c r="K1154" i="3"/>
  <c r="K1155" i="3"/>
  <c r="K1156" i="3"/>
  <c r="K1157" i="3"/>
  <c r="K1158" i="3"/>
  <c r="K1159" i="3"/>
  <c r="K1160" i="3"/>
  <c r="K1161" i="3"/>
  <c r="K1162" i="3"/>
  <c r="K1163" i="3"/>
  <c r="K1164" i="3"/>
  <c r="K1165" i="3"/>
  <c r="K1166" i="3"/>
  <c r="K1167" i="3"/>
  <c r="K1168" i="3"/>
  <c r="K1169" i="3"/>
  <c r="K1170" i="3"/>
  <c r="K1171" i="3"/>
  <c r="K1172" i="3"/>
  <c r="K1173" i="3"/>
  <c r="K1174" i="3"/>
  <c r="K1175" i="3"/>
  <c r="K1176" i="3"/>
  <c r="K1177" i="3"/>
  <c r="K1178" i="3"/>
  <c r="K1179" i="3"/>
  <c r="K1180" i="3"/>
  <c r="K1181" i="3"/>
  <c r="K1182" i="3"/>
  <c r="K1183" i="3"/>
  <c r="K1184" i="3"/>
  <c r="K1185" i="3"/>
  <c r="K1186" i="3"/>
  <c r="K1187" i="3"/>
  <c r="K1188" i="3"/>
  <c r="K1189" i="3"/>
  <c r="K1190" i="3"/>
  <c r="K1191" i="3"/>
  <c r="K1192" i="3"/>
  <c r="K1193" i="3"/>
  <c r="K1194" i="3"/>
  <c r="K1195" i="3"/>
  <c r="K1196" i="3"/>
  <c r="K1197" i="3"/>
  <c r="K1198" i="3"/>
  <c r="K1199" i="3"/>
  <c r="K1200" i="3"/>
  <c r="K1201" i="3"/>
  <c r="K1202" i="3"/>
  <c r="K1203" i="3"/>
  <c r="K1204" i="3"/>
  <c r="K1205" i="3"/>
  <c r="K1206" i="3"/>
  <c r="K1207" i="3"/>
  <c r="K1208" i="3"/>
  <c r="K1209" i="3"/>
  <c r="K1210" i="3"/>
  <c r="K1211" i="3"/>
  <c r="K1212" i="3"/>
  <c r="K1213" i="3"/>
  <c r="K1214" i="3"/>
  <c r="K1215" i="3"/>
  <c r="K1216" i="3"/>
  <c r="K1217" i="3"/>
  <c r="K1218" i="3"/>
  <c r="K1219" i="3"/>
  <c r="K1220" i="3"/>
  <c r="K1221" i="3"/>
  <c r="K1222" i="3"/>
  <c r="K1223" i="3"/>
  <c r="K1224" i="3"/>
  <c r="K1225" i="3"/>
  <c r="K1226" i="3"/>
  <c r="K1227" i="3"/>
  <c r="K1228" i="3"/>
  <c r="K1229" i="3"/>
  <c r="K1230" i="3"/>
  <c r="K1231" i="3"/>
  <c r="K1232" i="3"/>
  <c r="K1233" i="3"/>
  <c r="K1234" i="3"/>
  <c r="K1235" i="3"/>
  <c r="K1236" i="3"/>
  <c r="K1237" i="3"/>
  <c r="K1238" i="3"/>
  <c r="K1239" i="3"/>
  <c r="K1240" i="3"/>
  <c r="K1241" i="3"/>
  <c r="K1242" i="3"/>
  <c r="K1243" i="3"/>
  <c r="K1244" i="3"/>
  <c r="K1245" i="3"/>
  <c r="K1246" i="3"/>
  <c r="K1247" i="3"/>
  <c r="K1248" i="3"/>
  <c r="K1249" i="3"/>
  <c r="K1250" i="3"/>
  <c r="K1251" i="3"/>
  <c r="K1252" i="3"/>
  <c r="K1253" i="3"/>
  <c r="K1254" i="3"/>
  <c r="K1255" i="3"/>
  <c r="K1256" i="3"/>
  <c r="K1257" i="3"/>
  <c r="K1258" i="3"/>
  <c r="K1259" i="3"/>
  <c r="K1260" i="3"/>
  <c r="K1261" i="3"/>
  <c r="K1262" i="3"/>
  <c r="K1263" i="3"/>
  <c r="K1264" i="3"/>
  <c r="K1265" i="3"/>
  <c r="K1266" i="3"/>
  <c r="K1267" i="3"/>
  <c r="K1268" i="3"/>
  <c r="K1269" i="3"/>
  <c r="K1270" i="3"/>
  <c r="K1271" i="3"/>
  <c r="K1272" i="3"/>
  <c r="K1273" i="3"/>
  <c r="K1274" i="3"/>
  <c r="K1275" i="3"/>
  <c r="K1276" i="3"/>
  <c r="K1277" i="3"/>
  <c r="K1278" i="3"/>
  <c r="K1279" i="3"/>
  <c r="K1280" i="3"/>
  <c r="K1281" i="3"/>
  <c r="K1282" i="3"/>
  <c r="K1283" i="3"/>
  <c r="K1284" i="3"/>
  <c r="K1285" i="3"/>
  <c r="K1286" i="3"/>
  <c r="K1287" i="3"/>
  <c r="K1288" i="3"/>
  <c r="K1289" i="3"/>
  <c r="K1290" i="3"/>
  <c r="K1291" i="3"/>
  <c r="K1292" i="3"/>
  <c r="K1293" i="3"/>
  <c r="K1294" i="3"/>
  <c r="K1295" i="3"/>
  <c r="K1296" i="3"/>
  <c r="K1297" i="3"/>
  <c r="K1298" i="3"/>
  <c r="K1299" i="3"/>
  <c r="K1300" i="3"/>
  <c r="K1301" i="3"/>
  <c r="K1302" i="3"/>
  <c r="K1303" i="3"/>
  <c r="K1304" i="3"/>
  <c r="K1305" i="3"/>
  <c r="K1306" i="3"/>
  <c r="K1307" i="3"/>
  <c r="K1308" i="3"/>
  <c r="K1309" i="3"/>
  <c r="K1310" i="3"/>
  <c r="K1311" i="3"/>
  <c r="K1312" i="3"/>
  <c r="K1313" i="3"/>
  <c r="K1314" i="3"/>
  <c r="K1315" i="3"/>
  <c r="K1316" i="3"/>
  <c r="K1317" i="3"/>
  <c r="K1318" i="3"/>
  <c r="K1319" i="3"/>
  <c r="K1320" i="3"/>
  <c r="K1321" i="3"/>
  <c r="K1322" i="3"/>
  <c r="K1323" i="3"/>
  <c r="K1324" i="3"/>
  <c r="K1325" i="3"/>
  <c r="K1326" i="3"/>
  <c r="K1327" i="3"/>
  <c r="K1328" i="3"/>
  <c r="K1329" i="3"/>
  <c r="K1330" i="3"/>
  <c r="K1331" i="3"/>
  <c r="K1332" i="3"/>
  <c r="K1333" i="3"/>
  <c r="K1334" i="3"/>
  <c r="K1335" i="3"/>
  <c r="K1336" i="3"/>
  <c r="K1337" i="3"/>
  <c r="K1338" i="3"/>
  <c r="K1339" i="3"/>
  <c r="K1340" i="3"/>
  <c r="K1341" i="3"/>
  <c r="K1342" i="3"/>
  <c r="K1343" i="3"/>
  <c r="K1344" i="3"/>
  <c r="K1345" i="3"/>
  <c r="K1346" i="3"/>
  <c r="K1347" i="3"/>
  <c r="K1348" i="3"/>
  <c r="K1349" i="3"/>
  <c r="K1350" i="3"/>
  <c r="K1351" i="3"/>
  <c r="K1352" i="3"/>
  <c r="K1353" i="3"/>
  <c r="K1354" i="3"/>
  <c r="K1355" i="3"/>
  <c r="K1356" i="3"/>
  <c r="K1357" i="3"/>
  <c r="K1358" i="3"/>
  <c r="K1359" i="3"/>
  <c r="K1360" i="3"/>
  <c r="K1361" i="3"/>
  <c r="K1362" i="3"/>
  <c r="K1363" i="3"/>
  <c r="K1364" i="3"/>
  <c r="K1365" i="3"/>
  <c r="K1366" i="3"/>
  <c r="K1367" i="3"/>
  <c r="K1368" i="3"/>
  <c r="K1369" i="3"/>
  <c r="K1370" i="3"/>
  <c r="K1371" i="3"/>
  <c r="K1372" i="3"/>
  <c r="K1373" i="3"/>
  <c r="K1374" i="3"/>
  <c r="K1375" i="3"/>
  <c r="K1376" i="3"/>
  <c r="K1377" i="3"/>
  <c r="K1378" i="3"/>
  <c r="K1379" i="3"/>
  <c r="K1380" i="3"/>
  <c r="K1381" i="3"/>
  <c r="K1382" i="3"/>
  <c r="K1383" i="3"/>
  <c r="K1384" i="3"/>
  <c r="K1385" i="3"/>
  <c r="K1386" i="3"/>
  <c r="K1387" i="3"/>
  <c r="K1388" i="3"/>
  <c r="K1389" i="3"/>
  <c r="K1390" i="3"/>
  <c r="K1391" i="3"/>
  <c r="K1392" i="3"/>
  <c r="K1393" i="3"/>
  <c r="K1394" i="3"/>
  <c r="K1395" i="3"/>
  <c r="K1396" i="3"/>
  <c r="K1397" i="3"/>
  <c r="K1398" i="3"/>
  <c r="K1399" i="3"/>
  <c r="K1400" i="3"/>
  <c r="K1401" i="3"/>
  <c r="K1402" i="3"/>
  <c r="K1403" i="3"/>
  <c r="K1404" i="3"/>
  <c r="K1405" i="3"/>
  <c r="K1406" i="3"/>
  <c r="K1407" i="3"/>
  <c r="K1408" i="3"/>
  <c r="K1409" i="3"/>
  <c r="K1410" i="3"/>
  <c r="K1411" i="3"/>
  <c r="K1412" i="3"/>
  <c r="K1413" i="3"/>
  <c r="K1414" i="3"/>
  <c r="K1415" i="3"/>
  <c r="K1416" i="3"/>
  <c r="K1417" i="3"/>
  <c r="K1418" i="3"/>
  <c r="K1419" i="3"/>
  <c r="K1420" i="3"/>
  <c r="K1421" i="3"/>
  <c r="K1422" i="3"/>
  <c r="K1423" i="3"/>
  <c r="K1424" i="3"/>
  <c r="K1425" i="3"/>
  <c r="K1426" i="3"/>
  <c r="K1427" i="3"/>
  <c r="K1428" i="3"/>
  <c r="K1429" i="3"/>
  <c r="K1430" i="3"/>
  <c r="K1431" i="3"/>
  <c r="K1432" i="3"/>
  <c r="K1433" i="3"/>
  <c r="K1434" i="3"/>
  <c r="K1435" i="3"/>
  <c r="K1436" i="3"/>
  <c r="K1437" i="3"/>
  <c r="K1438" i="3"/>
  <c r="K1439" i="3"/>
  <c r="K1440" i="3"/>
  <c r="K1441" i="3"/>
  <c r="K1442" i="3"/>
  <c r="K1443" i="3"/>
  <c r="K1444" i="3"/>
  <c r="K1445" i="3"/>
  <c r="K1446" i="3"/>
  <c r="K1447" i="3"/>
  <c r="K1448" i="3"/>
  <c r="K1449" i="3"/>
  <c r="K1450" i="3"/>
  <c r="K1451" i="3"/>
  <c r="K1452" i="3"/>
  <c r="K1453" i="3"/>
  <c r="K1454" i="3"/>
  <c r="K1455" i="3"/>
  <c r="K1456" i="3"/>
  <c r="K1457" i="3"/>
  <c r="K1458" i="3"/>
  <c r="K1459" i="3"/>
  <c r="K1460" i="3"/>
  <c r="K1461" i="3"/>
  <c r="K1462" i="3"/>
  <c r="K1463" i="3"/>
  <c r="K1464" i="3"/>
  <c r="K1465" i="3"/>
  <c r="K1466" i="3"/>
  <c r="K1467" i="3"/>
  <c r="K1468" i="3"/>
  <c r="K1469" i="3"/>
  <c r="K1470" i="3"/>
  <c r="K1471" i="3"/>
  <c r="K1472" i="3"/>
  <c r="K1473" i="3"/>
  <c r="K1474" i="3"/>
  <c r="K1475" i="3"/>
  <c r="K1476" i="3"/>
  <c r="K1477" i="3"/>
  <c r="K1478" i="3"/>
  <c r="K1479" i="3"/>
  <c r="K1480" i="3"/>
  <c r="K1481" i="3"/>
  <c r="K1482" i="3"/>
  <c r="K1483" i="3"/>
  <c r="K1484" i="3"/>
  <c r="K1485" i="3"/>
  <c r="K1486" i="3"/>
  <c r="K1487" i="3"/>
  <c r="K1488" i="3"/>
  <c r="K1489" i="3"/>
  <c r="K1490" i="3"/>
  <c r="K1491" i="3"/>
  <c r="K1492" i="3"/>
  <c r="K1493" i="3"/>
  <c r="K1494" i="3"/>
  <c r="K1495" i="3"/>
  <c r="K1496" i="3"/>
  <c r="K1497" i="3"/>
  <c r="K1498" i="3"/>
  <c r="K1499" i="3"/>
  <c r="K1500" i="3"/>
  <c r="K1501" i="3"/>
  <c r="K1502" i="3"/>
  <c r="K1503" i="3"/>
  <c r="K1504" i="3"/>
  <c r="K1505" i="3"/>
  <c r="K1506" i="3"/>
  <c r="K1507" i="3"/>
  <c r="K1508" i="3"/>
  <c r="K1509" i="3"/>
  <c r="K1510" i="3"/>
  <c r="K1511" i="3"/>
  <c r="K1512" i="3"/>
  <c r="K1513" i="3"/>
  <c r="K1514" i="3"/>
  <c r="K1515" i="3"/>
  <c r="K1516" i="3"/>
  <c r="K1517" i="3"/>
  <c r="K1518" i="3"/>
  <c r="K1519" i="3"/>
  <c r="K1520" i="3"/>
  <c r="K1521" i="3"/>
  <c r="K1522" i="3"/>
  <c r="K1523" i="3"/>
  <c r="K1524" i="3"/>
  <c r="K1525" i="3"/>
  <c r="K1526" i="3"/>
  <c r="K1527" i="3"/>
  <c r="K1528" i="3"/>
  <c r="K1529" i="3"/>
  <c r="K1530" i="3"/>
  <c r="K1531" i="3"/>
  <c r="K1532" i="3"/>
  <c r="K1533" i="3"/>
  <c r="K1534" i="3"/>
  <c r="K1535" i="3"/>
  <c r="K1536" i="3"/>
  <c r="K1537" i="3"/>
  <c r="K1538" i="3"/>
  <c r="K1539" i="3"/>
  <c r="K1540" i="3"/>
  <c r="K1541" i="3"/>
  <c r="K1542" i="3"/>
  <c r="K1543" i="3"/>
  <c r="K1544" i="3"/>
  <c r="K1545" i="3"/>
  <c r="K1546" i="3"/>
  <c r="K1547" i="3"/>
  <c r="K1548" i="3"/>
  <c r="K1549" i="3"/>
  <c r="K1550" i="3"/>
  <c r="P3" i="3"/>
  <c r="P2" i="3"/>
  <c r="P11" i="3"/>
  <c r="P12" i="3"/>
  <c r="P13" i="3"/>
  <c r="P14" i="3"/>
  <c r="P15" i="3"/>
  <c r="P16" i="3"/>
  <c r="P17" i="3"/>
  <c r="P18" i="3"/>
  <c r="P19" i="3"/>
  <c r="P20" i="3"/>
  <c r="P21" i="3"/>
  <c r="P22" i="3"/>
  <c r="P23" i="3"/>
  <c r="P24" i="3"/>
  <c r="P25" i="3"/>
  <c r="P26" i="3"/>
  <c r="P27" i="3"/>
  <c r="P28" i="3"/>
  <c r="P29" i="3"/>
  <c r="P30" i="3"/>
  <c r="P31" i="3"/>
  <c r="P32" i="3"/>
  <c r="P33" i="3"/>
  <c r="P34" i="3"/>
  <c r="P35" i="3"/>
  <c r="P36" i="3"/>
  <c r="P37" i="3"/>
  <c r="P38" i="3"/>
  <c r="P39" i="3"/>
  <c r="P40" i="3"/>
  <c r="P41" i="3"/>
  <c r="P42" i="3"/>
  <c r="P43" i="3"/>
  <c r="P44" i="3"/>
  <c r="P45" i="3"/>
  <c r="P46" i="3"/>
  <c r="P47" i="3"/>
  <c r="P48" i="3"/>
  <c r="P49" i="3"/>
  <c r="P50" i="3"/>
  <c r="P51" i="3"/>
  <c r="P52" i="3"/>
  <c r="P53" i="3"/>
  <c r="P54" i="3"/>
  <c r="P55" i="3"/>
  <c r="P56" i="3"/>
  <c r="P57" i="3"/>
  <c r="P58" i="3"/>
  <c r="P59" i="3"/>
  <c r="P60" i="3"/>
  <c r="P61" i="3"/>
  <c r="P62" i="3"/>
  <c r="P63" i="3"/>
  <c r="P64" i="3"/>
  <c r="P65" i="3"/>
  <c r="P66" i="3"/>
  <c r="P67" i="3"/>
  <c r="P68" i="3"/>
  <c r="P69" i="3"/>
  <c r="P70" i="3"/>
  <c r="P71" i="3"/>
  <c r="P72" i="3"/>
  <c r="P73" i="3"/>
  <c r="P74" i="3"/>
  <c r="P75" i="3"/>
  <c r="P76" i="3"/>
  <c r="P77" i="3"/>
  <c r="P78" i="3"/>
  <c r="P79" i="3"/>
  <c r="P80" i="3"/>
  <c r="P81" i="3"/>
  <c r="P82" i="3"/>
  <c r="P83" i="3"/>
  <c r="P84" i="3"/>
  <c r="P85" i="3"/>
  <c r="P86" i="3"/>
  <c r="P87" i="3"/>
  <c r="P88" i="3"/>
  <c r="P89" i="3"/>
  <c r="P90" i="3"/>
  <c r="P91" i="3"/>
  <c r="P92" i="3"/>
  <c r="P93" i="3"/>
  <c r="P94" i="3"/>
  <c r="P95" i="3"/>
  <c r="P96" i="3"/>
  <c r="P97" i="3"/>
  <c r="P98" i="3"/>
  <c r="P99" i="3"/>
  <c r="P100" i="3"/>
  <c r="P101" i="3"/>
  <c r="P102" i="3"/>
  <c r="P103" i="3"/>
  <c r="P104" i="3"/>
  <c r="P105" i="3"/>
  <c r="P106" i="3"/>
  <c r="P107" i="3"/>
  <c r="P108" i="3"/>
  <c r="P109" i="3"/>
  <c r="P110" i="3"/>
  <c r="P111" i="3"/>
  <c r="P112" i="3"/>
  <c r="P113" i="3"/>
  <c r="P114" i="3"/>
  <c r="P115" i="3"/>
  <c r="P116" i="3"/>
  <c r="P117" i="3"/>
  <c r="P118" i="3"/>
  <c r="P119" i="3"/>
  <c r="P120" i="3"/>
  <c r="P121" i="3"/>
  <c r="P122" i="3"/>
  <c r="P123" i="3"/>
  <c r="P124" i="3"/>
  <c r="P125" i="3"/>
  <c r="P126" i="3"/>
  <c r="P127" i="3"/>
  <c r="P128" i="3"/>
  <c r="P129" i="3"/>
  <c r="P130" i="3"/>
  <c r="P131" i="3"/>
  <c r="P132" i="3"/>
  <c r="P133" i="3"/>
  <c r="P134" i="3"/>
  <c r="P135" i="3"/>
  <c r="P136" i="3"/>
  <c r="P137" i="3"/>
  <c r="P138" i="3"/>
  <c r="P139" i="3"/>
  <c r="P140" i="3"/>
  <c r="P141" i="3"/>
  <c r="P142" i="3"/>
  <c r="P143" i="3"/>
  <c r="P144" i="3"/>
  <c r="P145" i="3"/>
  <c r="P146" i="3"/>
  <c r="P147" i="3"/>
  <c r="P148" i="3"/>
  <c r="P149" i="3"/>
  <c r="P150" i="3"/>
  <c r="P151" i="3"/>
  <c r="P152" i="3"/>
  <c r="P153" i="3"/>
  <c r="P154" i="3"/>
  <c r="P155" i="3"/>
  <c r="P156" i="3"/>
  <c r="P157" i="3"/>
  <c r="P158" i="3"/>
  <c r="P159" i="3"/>
  <c r="P160" i="3"/>
  <c r="P161" i="3"/>
  <c r="P162" i="3"/>
  <c r="P163" i="3"/>
  <c r="P164" i="3"/>
  <c r="P165" i="3"/>
  <c r="P166" i="3"/>
  <c r="P167" i="3"/>
  <c r="P168" i="3"/>
  <c r="P169" i="3"/>
  <c r="P170" i="3"/>
  <c r="P171" i="3"/>
  <c r="P172" i="3"/>
  <c r="P173" i="3"/>
  <c r="P174" i="3"/>
  <c r="P175" i="3"/>
  <c r="P176" i="3"/>
  <c r="P177" i="3"/>
  <c r="P178" i="3"/>
  <c r="P179" i="3"/>
  <c r="P180" i="3"/>
  <c r="P181" i="3"/>
  <c r="P182" i="3"/>
  <c r="P183" i="3"/>
  <c r="P184" i="3"/>
  <c r="P185" i="3"/>
  <c r="P186" i="3"/>
  <c r="P187" i="3"/>
  <c r="P188" i="3"/>
  <c r="P189" i="3"/>
  <c r="P190" i="3"/>
  <c r="P191" i="3"/>
  <c r="P192" i="3"/>
  <c r="P193" i="3"/>
  <c r="P194" i="3"/>
  <c r="P195" i="3"/>
  <c r="P196" i="3"/>
  <c r="P197" i="3"/>
  <c r="P198" i="3"/>
  <c r="P199" i="3"/>
  <c r="P200" i="3"/>
  <c r="P201" i="3"/>
  <c r="P202" i="3"/>
  <c r="P203" i="3"/>
  <c r="P204" i="3"/>
  <c r="P205" i="3"/>
  <c r="P206" i="3"/>
  <c r="P207" i="3"/>
  <c r="P208" i="3"/>
  <c r="P209" i="3"/>
  <c r="P210" i="3"/>
  <c r="P211" i="3"/>
  <c r="P212" i="3"/>
  <c r="P213" i="3"/>
  <c r="P214" i="3"/>
  <c r="P215" i="3"/>
  <c r="P216" i="3"/>
  <c r="P217" i="3"/>
  <c r="P218" i="3"/>
  <c r="P219" i="3"/>
  <c r="P220" i="3"/>
  <c r="P221" i="3"/>
  <c r="P222" i="3"/>
  <c r="P223" i="3"/>
  <c r="P224" i="3"/>
  <c r="P225" i="3"/>
  <c r="P226" i="3"/>
  <c r="P227" i="3"/>
  <c r="P228" i="3"/>
  <c r="P229" i="3"/>
  <c r="P230" i="3"/>
  <c r="P231" i="3"/>
  <c r="P232" i="3"/>
  <c r="P233" i="3"/>
  <c r="P234" i="3"/>
  <c r="P235" i="3"/>
  <c r="P236" i="3"/>
  <c r="P237" i="3"/>
  <c r="P238" i="3"/>
  <c r="P239" i="3"/>
  <c r="P240" i="3"/>
  <c r="P241" i="3"/>
  <c r="P242" i="3"/>
  <c r="P243" i="3"/>
  <c r="P244" i="3"/>
  <c r="P245" i="3"/>
  <c r="P246" i="3"/>
  <c r="P247" i="3"/>
  <c r="P248" i="3"/>
  <c r="P249" i="3"/>
  <c r="P250" i="3"/>
  <c r="P251" i="3"/>
  <c r="P252" i="3"/>
  <c r="P253" i="3"/>
  <c r="P254" i="3"/>
  <c r="P255" i="3"/>
  <c r="P256" i="3"/>
  <c r="P257" i="3"/>
  <c r="P258" i="3"/>
  <c r="P259" i="3"/>
  <c r="P260" i="3"/>
  <c r="P261" i="3"/>
  <c r="P262" i="3"/>
  <c r="P263" i="3"/>
  <c r="P264" i="3"/>
  <c r="P265" i="3"/>
  <c r="P266" i="3"/>
  <c r="P267" i="3"/>
  <c r="P268" i="3"/>
  <c r="P269" i="3"/>
  <c r="P270" i="3"/>
  <c r="P271" i="3"/>
  <c r="P272" i="3"/>
  <c r="P273" i="3"/>
  <c r="P274" i="3"/>
  <c r="P275" i="3"/>
  <c r="P276" i="3"/>
  <c r="P277" i="3"/>
  <c r="P278" i="3"/>
  <c r="P279" i="3"/>
  <c r="P280" i="3"/>
  <c r="P281" i="3"/>
  <c r="P282" i="3"/>
  <c r="P283" i="3"/>
  <c r="P284" i="3"/>
  <c r="P285" i="3"/>
  <c r="P286" i="3"/>
  <c r="P287" i="3"/>
  <c r="P288" i="3"/>
  <c r="P289" i="3"/>
  <c r="P290" i="3"/>
  <c r="P291" i="3"/>
  <c r="P292" i="3"/>
  <c r="P293" i="3"/>
  <c r="P294" i="3"/>
  <c r="P295" i="3"/>
  <c r="P296" i="3"/>
  <c r="P297" i="3"/>
  <c r="P298" i="3"/>
  <c r="P299" i="3"/>
  <c r="P300" i="3"/>
  <c r="P301" i="3"/>
  <c r="P302" i="3"/>
  <c r="P303" i="3"/>
  <c r="P304" i="3"/>
  <c r="P305" i="3"/>
  <c r="P306" i="3"/>
  <c r="P307" i="3"/>
  <c r="P308" i="3"/>
  <c r="P309" i="3"/>
  <c r="P310" i="3"/>
  <c r="P311" i="3"/>
  <c r="P312" i="3"/>
  <c r="P313" i="3"/>
  <c r="P314" i="3"/>
  <c r="P315" i="3"/>
  <c r="P316" i="3"/>
  <c r="P317" i="3"/>
  <c r="P318" i="3"/>
  <c r="P319" i="3"/>
  <c r="P320" i="3"/>
  <c r="P321" i="3"/>
  <c r="P322" i="3"/>
  <c r="P323" i="3"/>
  <c r="P324" i="3"/>
  <c r="P325" i="3"/>
  <c r="P326" i="3"/>
  <c r="P327" i="3"/>
  <c r="P328" i="3"/>
  <c r="P329" i="3"/>
  <c r="P330" i="3"/>
  <c r="P331" i="3"/>
  <c r="P332" i="3"/>
  <c r="P333" i="3"/>
  <c r="P334" i="3"/>
  <c r="P335" i="3"/>
  <c r="P336" i="3"/>
  <c r="P337" i="3"/>
  <c r="P338" i="3"/>
  <c r="P339" i="3"/>
  <c r="P340" i="3"/>
  <c r="P341" i="3"/>
  <c r="P342" i="3"/>
  <c r="P343" i="3"/>
  <c r="P344" i="3"/>
  <c r="P345" i="3"/>
  <c r="P346" i="3"/>
  <c r="P347" i="3"/>
  <c r="P348" i="3"/>
  <c r="P349" i="3"/>
  <c r="P350" i="3"/>
  <c r="P351" i="3"/>
  <c r="P352" i="3"/>
  <c r="P353" i="3"/>
  <c r="P354" i="3"/>
  <c r="P355" i="3"/>
  <c r="P356" i="3"/>
  <c r="P357" i="3"/>
  <c r="P358" i="3"/>
  <c r="P359" i="3"/>
  <c r="P360" i="3"/>
  <c r="P361" i="3"/>
  <c r="P362" i="3"/>
  <c r="P363" i="3"/>
  <c r="P364" i="3"/>
  <c r="P365" i="3"/>
  <c r="P366" i="3"/>
  <c r="P367" i="3"/>
  <c r="P368" i="3"/>
  <c r="P369" i="3"/>
  <c r="P370" i="3"/>
  <c r="P371" i="3"/>
  <c r="P372" i="3"/>
  <c r="P373" i="3"/>
  <c r="P374" i="3"/>
  <c r="P375" i="3"/>
  <c r="P376" i="3"/>
  <c r="P377" i="3"/>
  <c r="P378" i="3"/>
  <c r="P379" i="3"/>
  <c r="P380" i="3"/>
  <c r="P381" i="3"/>
  <c r="P382" i="3"/>
  <c r="P383" i="3"/>
  <c r="P384" i="3"/>
  <c r="P385" i="3"/>
  <c r="P386" i="3"/>
  <c r="P387" i="3"/>
  <c r="P388" i="3"/>
  <c r="P389" i="3"/>
  <c r="P390" i="3"/>
  <c r="P391" i="3"/>
  <c r="P392" i="3"/>
  <c r="P393" i="3"/>
  <c r="P394" i="3"/>
  <c r="P395" i="3"/>
  <c r="P396" i="3"/>
  <c r="P397" i="3"/>
  <c r="P398" i="3"/>
  <c r="P399" i="3"/>
  <c r="P400" i="3"/>
  <c r="P401" i="3"/>
  <c r="P402" i="3"/>
  <c r="P403" i="3"/>
  <c r="P404" i="3"/>
  <c r="P405" i="3"/>
  <c r="P406" i="3"/>
  <c r="P407" i="3"/>
  <c r="P408" i="3"/>
  <c r="P409" i="3"/>
  <c r="P410" i="3"/>
  <c r="P411" i="3"/>
  <c r="P412" i="3"/>
  <c r="P413" i="3"/>
  <c r="P414" i="3"/>
  <c r="P415" i="3"/>
  <c r="P416" i="3"/>
  <c r="P417" i="3"/>
  <c r="P418" i="3"/>
  <c r="P419" i="3"/>
  <c r="P420" i="3"/>
  <c r="P421" i="3"/>
  <c r="P422" i="3"/>
  <c r="P423" i="3"/>
  <c r="P424" i="3"/>
  <c r="P425" i="3"/>
  <c r="P426" i="3"/>
  <c r="P427" i="3"/>
  <c r="P428" i="3"/>
  <c r="P429" i="3"/>
  <c r="P430" i="3"/>
  <c r="P431" i="3"/>
  <c r="P432" i="3"/>
  <c r="P433" i="3"/>
  <c r="P434" i="3"/>
  <c r="P435" i="3"/>
  <c r="P436" i="3"/>
  <c r="P437" i="3"/>
  <c r="P438" i="3"/>
  <c r="P439" i="3"/>
  <c r="P440" i="3"/>
  <c r="P441" i="3"/>
  <c r="P442" i="3"/>
  <c r="P443" i="3"/>
  <c r="P444" i="3"/>
  <c r="P445" i="3"/>
  <c r="P446" i="3"/>
  <c r="P447" i="3"/>
  <c r="P448" i="3"/>
  <c r="P449" i="3"/>
  <c r="P450" i="3"/>
  <c r="P451" i="3"/>
  <c r="P452" i="3"/>
  <c r="P453" i="3"/>
  <c r="P454" i="3"/>
  <c r="P455" i="3"/>
  <c r="P456" i="3"/>
  <c r="P457" i="3"/>
  <c r="P458" i="3"/>
  <c r="P459" i="3"/>
  <c r="P460" i="3"/>
  <c r="P461" i="3"/>
  <c r="P462" i="3"/>
  <c r="P463" i="3"/>
  <c r="P464" i="3"/>
  <c r="P465" i="3"/>
  <c r="P466" i="3"/>
  <c r="P467" i="3"/>
  <c r="P468" i="3"/>
  <c r="P469" i="3"/>
  <c r="P470" i="3"/>
  <c r="P471" i="3"/>
  <c r="P472" i="3"/>
  <c r="P473" i="3"/>
  <c r="P474" i="3"/>
  <c r="P475" i="3"/>
  <c r="P476" i="3"/>
  <c r="P477" i="3"/>
  <c r="P478" i="3"/>
  <c r="P479" i="3"/>
  <c r="P480" i="3"/>
  <c r="P481" i="3"/>
  <c r="P482" i="3"/>
  <c r="P483" i="3"/>
  <c r="P484" i="3"/>
  <c r="P485" i="3"/>
  <c r="P486" i="3"/>
  <c r="P487" i="3"/>
  <c r="P488" i="3"/>
  <c r="P489" i="3"/>
  <c r="P490" i="3"/>
  <c r="P491" i="3"/>
  <c r="P492" i="3"/>
  <c r="P493" i="3"/>
  <c r="P494" i="3"/>
  <c r="P495" i="3"/>
  <c r="P496" i="3"/>
  <c r="P497" i="3"/>
  <c r="P498" i="3"/>
  <c r="P499" i="3"/>
  <c r="P500" i="3"/>
  <c r="P501" i="3"/>
  <c r="P502" i="3"/>
  <c r="P503" i="3"/>
  <c r="P504" i="3"/>
  <c r="P505" i="3"/>
  <c r="P506" i="3"/>
  <c r="P507" i="3"/>
  <c r="P508" i="3"/>
  <c r="P509" i="3"/>
  <c r="P510" i="3"/>
  <c r="P511" i="3"/>
  <c r="P512" i="3"/>
  <c r="P513" i="3"/>
  <c r="P514" i="3"/>
  <c r="P515" i="3"/>
  <c r="P516" i="3"/>
  <c r="P517" i="3"/>
  <c r="P518" i="3"/>
  <c r="P519" i="3"/>
  <c r="P520" i="3"/>
  <c r="P521" i="3"/>
  <c r="P522" i="3"/>
  <c r="P523" i="3"/>
  <c r="P524" i="3"/>
  <c r="P525" i="3"/>
  <c r="P526" i="3"/>
  <c r="P527" i="3"/>
  <c r="P528" i="3"/>
  <c r="P529" i="3"/>
  <c r="P530" i="3"/>
  <c r="P531" i="3"/>
  <c r="P532" i="3"/>
  <c r="P533" i="3"/>
  <c r="P534" i="3"/>
  <c r="P535" i="3"/>
  <c r="P536" i="3"/>
  <c r="P537" i="3"/>
  <c r="P538" i="3"/>
  <c r="P539" i="3"/>
  <c r="P540" i="3"/>
  <c r="P541" i="3"/>
  <c r="P542" i="3"/>
  <c r="P543" i="3"/>
  <c r="P544" i="3"/>
  <c r="P545" i="3"/>
  <c r="P546" i="3"/>
  <c r="P547" i="3"/>
  <c r="P548" i="3"/>
  <c r="P549" i="3"/>
  <c r="P550" i="3"/>
  <c r="P551" i="3"/>
  <c r="P552" i="3"/>
  <c r="P553" i="3"/>
  <c r="P554" i="3"/>
  <c r="P555" i="3"/>
  <c r="P556" i="3"/>
  <c r="P557" i="3"/>
  <c r="P558" i="3"/>
  <c r="P559" i="3"/>
  <c r="P560" i="3"/>
  <c r="P561" i="3"/>
  <c r="P562" i="3"/>
  <c r="P563" i="3"/>
  <c r="P564" i="3"/>
  <c r="P565" i="3"/>
  <c r="P566" i="3"/>
  <c r="P567" i="3"/>
  <c r="P568" i="3"/>
  <c r="P569" i="3"/>
  <c r="P570" i="3"/>
  <c r="P571" i="3"/>
  <c r="P572" i="3"/>
  <c r="P573" i="3"/>
  <c r="P574" i="3"/>
  <c r="P575" i="3"/>
  <c r="P576" i="3"/>
  <c r="P577" i="3"/>
  <c r="P578" i="3"/>
  <c r="P579" i="3"/>
  <c r="P580" i="3"/>
  <c r="P581" i="3"/>
  <c r="P582" i="3"/>
  <c r="P583" i="3"/>
  <c r="P584" i="3"/>
  <c r="P585" i="3"/>
  <c r="P586" i="3"/>
  <c r="P587" i="3"/>
  <c r="P588" i="3"/>
  <c r="P589" i="3"/>
  <c r="P590" i="3"/>
  <c r="P591" i="3"/>
  <c r="P592" i="3"/>
  <c r="P593" i="3"/>
  <c r="P594" i="3"/>
  <c r="P595" i="3"/>
  <c r="P596" i="3"/>
  <c r="P597" i="3"/>
  <c r="P598" i="3"/>
  <c r="P599" i="3"/>
  <c r="P600" i="3"/>
  <c r="P601" i="3"/>
  <c r="P602" i="3"/>
  <c r="P603" i="3"/>
  <c r="P604" i="3"/>
  <c r="P605" i="3"/>
  <c r="P606" i="3"/>
  <c r="P607" i="3"/>
  <c r="P608" i="3"/>
  <c r="P609" i="3"/>
  <c r="P610" i="3"/>
  <c r="P611" i="3"/>
  <c r="P612" i="3"/>
  <c r="P613" i="3"/>
  <c r="P614" i="3"/>
  <c r="P615" i="3"/>
  <c r="P616" i="3"/>
  <c r="P617" i="3"/>
  <c r="P618" i="3"/>
  <c r="P619" i="3"/>
  <c r="P620" i="3"/>
  <c r="P621" i="3"/>
  <c r="P622" i="3"/>
  <c r="P623" i="3"/>
  <c r="P624" i="3"/>
  <c r="P625" i="3"/>
  <c r="P626" i="3"/>
  <c r="P627" i="3"/>
  <c r="P628" i="3"/>
  <c r="P629" i="3"/>
  <c r="P630" i="3"/>
  <c r="P631" i="3"/>
  <c r="P632" i="3"/>
  <c r="P633" i="3"/>
  <c r="P634" i="3"/>
  <c r="P635" i="3"/>
  <c r="P636" i="3"/>
  <c r="P637" i="3"/>
  <c r="P638" i="3"/>
  <c r="P639" i="3"/>
  <c r="P640" i="3"/>
  <c r="P641" i="3"/>
  <c r="P642" i="3"/>
  <c r="P643" i="3"/>
  <c r="P644" i="3"/>
  <c r="P645" i="3"/>
  <c r="P646" i="3"/>
  <c r="P647" i="3"/>
  <c r="P648" i="3"/>
  <c r="P649" i="3"/>
  <c r="P650" i="3"/>
  <c r="P651" i="3"/>
  <c r="P652" i="3"/>
  <c r="P653" i="3"/>
  <c r="P654" i="3"/>
  <c r="P655" i="3"/>
  <c r="P656" i="3"/>
  <c r="P657" i="3"/>
  <c r="P658" i="3"/>
  <c r="P659" i="3"/>
  <c r="P660" i="3"/>
  <c r="P661" i="3"/>
  <c r="P662" i="3"/>
  <c r="P663" i="3"/>
  <c r="P664" i="3"/>
  <c r="P665" i="3"/>
  <c r="P666" i="3"/>
  <c r="P667" i="3"/>
  <c r="P668" i="3"/>
  <c r="P669" i="3"/>
  <c r="P670" i="3"/>
  <c r="P671" i="3"/>
  <c r="P672" i="3"/>
  <c r="P673" i="3"/>
  <c r="P674" i="3"/>
  <c r="P675" i="3"/>
  <c r="P676" i="3"/>
  <c r="P677" i="3"/>
  <c r="P678" i="3"/>
  <c r="P679" i="3"/>
  <c r="P680" i="3"/>
  <c r="P681" i="3"/>
  <c r="P682" i="3"/>
  <c r="P683" i="3"/>
  <c r="P684" i="3"/>
  <c r="P685" i="3"/>
  <c r="P686" i="3"/>
  <c r="P687" i="3"/>
  <c r="P688" i="3"/>
  <c r="P689" i="3"/>
  <c r="P690" i="3"/>
  <c r="P691" i="3"/>
  <c r="P692" i="3"/>
  <c r="P693" i="3"/>
  <c r="P694" i="3"/>
  <c r="P695" i="3"/>
  <c r="P696" i="3"/>
  <c r="P697" i="3"/>
  <c r="P698" i="3"/>
  <c r="P699" i="3"/>
  <c r="P700" i="3"/>
  <c r="P701" i="3"/>
  <c r="P702" i="3"/>
  <c r="P703" i="3"/>
  <c r="P704" i="3"/>
  <c r="P705" i="3"/>
  <c r="P706" i="3"/>
  <c r="P707" i="3"/>
  <c r="P708" i="3"/>
  <c r="P709" i="3"/>
  <c r="P710" i="3"/>
  <c r="P711" i="3"/>
  <c r="P712" i="3"/>
  <c r="P713" i="3"/>
  <c r="P714" i="3"/>
  <c r="P715" i="3"/>
  <c r="P716" i="3"/>
  <c r="P717" i="3"/>
  <c r="P718" i="3"/>
  <c r="P719" i="3"/>
  <c r="P720" i="3"/>
  <c r="P721" i="3"/>
  <c r="P722" i="3"/>
  <c r="P723" i="3"/>
  <c r="P724" i="3"/>
  <c r="P725" i="3"/>
  <c r="P726" i="3"/>
  <c r="P727" i="3"/>
  <c r="P728" i="3"/>
  <c r="P729" i="3"/>
  <c r="P730" i="3"/>
  <c r="P731" i="3"/>
  <c r="P732" i="3"/>
  <c r="P733" i="3"/>
  <c r="P734" i="3"/>
  <c r="P735" i="3"/>
  <c r="P736" i="3"/>
  <c r="P737" i="3"/>
  <c r="P738" i="3"/>
  <c r="P739" i="3"/>
  <c r="P740" i="3"/>
  <c r="P741" i="3"/>
  <c r="P742" i="3"/>
  <c r="P743" i="3"/>
  <c r="P744" i="3"/>
  <c r="P745" i="3"/>
  <c r="P746" i="3"/>
  <c r="P747" i="3"/>
  <c r="P748" i="3"/>
  <c r="P749" i="3"/>
  <c r="P750" i="3"/>
  <c r="P751" i="3"/>
  <c r="P752" i="3"/>
  <c r="P753" i="3"/>
  <c r="P754" i="3"/>
  <c r="P755" i="3"/>
  <c r="P756" i="3"/>
  <c r="P757" i="3"/>
  <c r="P758" i="3"/>
  <c r="P759" i="3"/>
  <c r="P760" i="3"/>
  <c r="P761" i="3"/>
  <c r="P762" i="3"/>
  <c r="P763" i="3"/>
  <c r="P764" i="3"/>
  <c r="P765" i="3"/>
  <c r="P766" i="3"/>
  <c r="P767" i="3"/>
  <c r="P768" i="3"/>
  <c r="P769" i="3"/>
  <c r="P770" i="3"/>
  <c r="P771" i="3"/>
  <c r="P772" i="3"/>
  <c r="P773" i="3"/>
  <c r="P774" i="3"/>
  <c r="P775" i="3"/>
  <c r="P776" i="3"/>
  <c r="P777" i="3"/>
  <c r="P778" i="3"/>
  <c r="P779" i="3"/>
  <c r="P780" i="3"/>
  <c r="P781" i="3"/>
  <c r="P782" i="3"/>
  <c r="P783" i="3"/>
  <c r="P784" i="3"/>
  <c r="P785" i="3"/>
  <c r="P786" i="3"/>
  <c r="P787" i="3"/>
  <c r="P788" i="3"/>
  <c r="P789" i="3"/>
  <c r="P790" i="3"/>
  <c r="P791" i="3"/>
  <c r="P792" i="3"/>
  <c r="P793" i="3"/>
  <c r="P794" i="3"/>
  <c r="P795" i="3"/>
  <c r="P796" i="3"/>
  <c r="P797" i="3"/>
  <c r="P798" i="3"/>
  <c r="P799" i="3"/>
  <c r="P800" i="3"/>
  <c r="P801" i="3"/>
  <c r="P802" i="3"/>
  <c r="P803" i="3"/>
  <c r="P804" i="3"/>
  <c r="P805" i="3"/>
  <c r="P806" i="3"/>
  <c r="P807" i="3"/>
  <c r="P808" i="3"/>
  <c r="P809" i="3"/>
  <c r="P810" i="3"/>
  <c r="P811" i="3"/>
  <c r="P812" i="3"/>
  <c r="P813" i="3"/>
  <c r="P814" i="3"/>
  <c r="P815" i="3"/>
  <c r="P816" i="3"/>
  <c r="P817" i="3"/>
  <c r="P818" i="3"/>
  <c r="P819" i="3"/>
  <c r="P820" i="3"/>
  <c r="P821" i="3"/>
  <c r="P822" i="3"/>
  <c r="P823" i="3"/>
  <c r="P824" i="3"/>
  <c r="P825" i="3"/>
  <c r="P826" i="3"/>
  <c r="P827" i="3"/>
  <c r="P828" i="3"/>
  <c r="P829" i="3"/>
  <c r="P830" i="3"/>
  <c r="P831" i="3"/>
  <c r="P832" i="3"/>
  <c r="P833" i="3"/>
  <c r="P834" i="3"/>
  <c r="P835" i="3"/>
  <c r="P836" i="3"/>
  <c r="P837" i="3"/>
  <c r="P838" i="3"/>
  <c r="P839" i="3"/>
  <c r="P840" i="3"/>
  <c r="P841" i="3"/>
  <c r="P842" i="3"/>
  <c r="P843" i="3"/>
  <c r="P844" i="3"/>
  <c r="P845" i="3"/>
  <c r="P846" i="3"/>
  <c r="P847" i="3"/>
  <c r="P848" i="3"/>
  <c r="P849" i="3"/>
  <c r="P850" i="3"/>
  <c r="P851" i="3"/>
  <c r="P852" i="3"/>
  <c r="P853" i="3"/>
  <c r="P854" i="3"/>
  <c r="P855" i="3"/>
  <c r="P856" i="3"/>
  <c r="P857" i="3"/>
  <c r="P858" i="3"/>
  <c r="P859" i="3"/>
  <c r="P860" i="3"/>
  <c r="P861" i="3"/>
  <c r="P862" i="3"/>
  <c r="P863" i="3"/>
  <c r="P864" i="3"/>
  <c r="P865" i="3"/>
  <c r="P866" i="3"/>
  <c r="P867" i="3"/>
  <c r="P868" i="3"/>
  <c r="P869" i="3"/>
  <c r="P870" i="3"/>
  <c r="P871" i="3"/>
  <c r="P872" i="3"/>
  <c r="P873" i="3"/>
  <c r="P874" i="3"/>
  <c r="P875" i="3"/>
  <c r="P876" i="3"/>
  <c r="P877" i="3"/>
  <c r="P878" i="3"/>
  <c r="P879" i="3"/>
  <c r="P880" i="3"/>
  <c r="P881" i="3"/>
  <c r="P882" i="3"/>
  <c r="P883" i="3"/>
  <c r="P884" i="3"/>
  <c r="P885" i="3"/>
  <c r="P886" i="3"/>
  <c r="P887" i="3"/>
  <c r="P888" i="3"/>
  <c r="P889" i="3"/>
  <c r="P890" i="3"/>
  <c r="P891" i="3"/>
  <c r="P892" i="3"/>
  <c r="P893" i="3"/>
  <c r="P894" i="3"/>
  <c r="P895" i="3"/>
  <c r="P896" i="3"/>
  <c r="P897" i="3"/>
  <c r="P898" i="3"/>
  <c r="P899" i="3"/>
  <c r="P900" i="3"/>
  <c r="P901" i="3"/>
  <c r="P902" i="3"/>
  <c r="P903" i="3"/>
  <c r="P904" i="3"/>
  <c r="P905" i="3"/>
  <c r="P906" i="3"/>
  <c r="P907" i="3"/>
  <c r="P908" i="3"/>
  <c r="P909" i="3"/>
  <c r="P910" i="3"/>
  <c r="P911" i="3"/>
  <c r="P912" i="3"/>
  <c r="P913" i="3"/>
  <c r="P914" i="3"/>
  <c r="P915" i="3"/>
  <c r="P916" i="3"/>
  <c r="P917" i="3"/>
  <c r="P918" i="3"/>
  <c r="P919" i="3"/>
  <c r="P920" i="3"/>
  <c r="P921" i="3"/>
  <c r="P922" i="3"/>
  <c r="P923" i="3"/>
  <c r="P924" i="3"/>
  <c r="P925" i="3"/>
  <c r="P926" i="3"/>
  <c r="P927" i="3"/>
  <c r="P928" i="3"/>
  <c r="P929" i="3"/>
  <c r="P930" i="3"/>
  <c r="P931" i="3"/>
  <c r="P932" i="3"/>
  <c r="P933" i="3"/>
  <c r="P934" i="3"/>
  <c r="P935" i="3"/>
  <c r="P936" i="3"/>
  <c r="P937" i="3"/>
  <c r="P938" i="3"/>
  <c r="P939" i="3"/>
  <c r="P940" i="3"/>
  <c r="P941" i="3"/>
  <c r="P942" i="3"/>
  <c r="P943" i="3"/>
  <c r="P944" i="3"/>
  <c r="P945" i="3"/>
  <c r="P946" i="3"/>
  <c r="P947" i="3"/>
  <c r="P948" i="3"/>
  <c r="P949" i="3"/>
  <c r="P950" i="3"/>
  <c r="P951" i="3"/>
  <c r="P952" i="3"/>
  <c r="P953" i="3"/>
  <c r="P954" i="3"/>
  <c r="P955" i="3"/>
  <c r="P956" i="3"/>
  <c r="P957" i="3"/>
  <c r="P958" i="3"/>
  <c r="P959" i="3"/>
  <c r="P960" i="3"/>
  <c r="P961" i="3"/>
  <c r="P962" i="3"/>
  <c r="P963" i="3"/>
  <c r="P964" i="3"/>
  <c r="P965" i="3"/>
  <c r="P966" i="3"/>
  <c r="P967" i="3"/>
  <c r="P968" i="3"/>
  <c r="P969" i="3"/>
  <c r="P970" i="3"/>
  <c r="P971" i="3"/>
  <c r="P972" i="3"/>
  <c r="P973" i="3"/>
  <c r="P974" i="3"/>
  <c r="P975" i="3"/>
  <c r="P976" i="3"/>
  <c r="P977" i="3"/>
  <c r="P978" i="3"/>
  <c r="P979" i="3"/>
  <c r="P980" i="3"/>
  <c r="P981" i="3"/>
  <c r="P982" i="3"/>
  <c r="P983" i="3"/>
  <c r="P984" i="3"/>
  <c r="P985" i="3"/>
  <c r="P986" i="3"/>
  <c r="P987" i="3"/>
  <c r="P988" i="3"/>
  <c r="P989" i="3"/>
  <c r="P990" i="3"/>
  <c r="P991" i="3"/>
  <c r="P992" i="3"/>
  <c r="P993" i="3"/>
  <c r="P994" i="3"/>
  <c r="P995" i="3"/>
  <c r="P996" i="3"/>
  <c r="P997" i="3"/>
  <c r="P998" i="3"/>
  <c r="P999" i="3"/>
  <c r="P1000" i="3"/>
  <c r="P1001" i="3"/>
  <c r="P1002" i="3"/>
  <c r="P1003" i="3"/>
  <c r="P1004" i="3"/>
  <c r="P1005" i="3"/>
  <c r="P1006" i="3"/>
  <c r="P1007" i="3"/>
  <c r="P1008" i="3"/>
  <c r="P1009" i="3"/>
  <c r="P1010" i="3"/>
  <c r="P1011" i="3"/>
  <c r="P1012" i="3"/>
  <c r="P1013" i="3"/>
  <c r="P1014" i="3"/>
  <c r="P1015" i="3"/>
  <c r="P1016" i="3"/>
  <c r="P1017" i="3"/>
  <c r="P1018" i="3"/>
  <c r="P1019" i="3"/>
  <c r="P1020" i="3"/>
  <c r="P1021" i="3"/>
  <c r="P1022" i="3"/>
  <c r="P1023" i="3"/>
  <c r="P1024" i="3"/>
  <c r="P1025" i="3"/>
  <c r="P1026" i="3"/>
  <c r="P1027" i="3"/>
  <c r="P1028" i="3"/>
  <c r="P1029" i="3"/>
  <c r="P1030" i="3"/>
  <c r="P1031" i="3"/>
  <c r="P1032" i="3"/>
  <c r="P1033" i="3"/>
  <c r="P1034" i="3"/>
  <c r="P1035" i="3"/>
  <c r="P1036" i="3"/>
  <c r="P1037" i="3"/>
  <c r="P1038" i="3"/>
  <c r="P1039" i="3"/>
  <c r="P1040" i="3"/>
  <c r="P1041" i="3"/>
  <c r="P1042" i="3"/>
  <c r="P1043" i="3"/>
  <c r="P1044" i="3"/>
  <c r="P1045" i="3"/>
  <c r="P1046" i="3"/>
  <c r="P1047" i="3"/>
  <c r="P1048" i="3"/>
  <c r="P1049" i="3"/>
  <c r="P1050" i="3"/>
  <c r="P1051" i="3"/>
  <c r="P1052" i="3"/>
  <c r="P1053" i="3"/>
  <c r="P1054" i="3"/>
  <c r="P1055" i="3"/>
  <c r="P1056" i="3"/>
  <c r="P1057" i="3"/>
  <c r="P1058" i="3"/>
  <c r="P1059" i="3"/>
  <c r="P1060" i="3"/>
  <c r="P1061" i="3"/>
  <c r="P1062" i="3"/>
  <c r="P1063" i="3"/>
  <c r="P1064" i="3"/>
  <c r="P1065" i="3"/>
  <c r="P1066" i="3"/>
  <c r="P1067" i="3"/>
  <c r="P1068" i="3"/>
  <c r="P1069" i="3"/>
  <c r="P1070" i="3"/>
  <c r="P1071" i="3"/>
  <c r="P1072" i="3"/>
  <c r="P1073" i="3"/>
  <c r="P1074" i="3"/>
  <c r="P1075" i="3"/>
  <c r="P1076" i="3"/>
  <c r="P1077" i="3"/>
  <c r="P1078" i="3"/>
  <c r="P1079" i="3"/>
  <c r="P1080" i="3"/>
  <c r="P1081" i="3"/>
  <c r="P1082" i="3"/>
  <c r="P1083" i="3"/>
  <c r="P1084" i="3"/>
  <c r="P1085" i="3"/>
  <c r="P1086" i="3"/>
  <c r="P1087" i="3"/>
  <c r="P1088" i="3"/>
  <c r="P1089" i="3"/>
  <c r="P1090" i="3"/>
  <c r="P1091" i="3"/>
  <c r="P1092" i="3"/>
  <c r="P1093" i="3"/>
  <c r="P1094" i="3"/>
  <c r="P1095" i="3"/>
  <c r="P1096" i="3"/>
  <c r="P1097" i="3"/>
  <c r="P1098" i="3"/>
  <c r="P1099" i="3"/>
  <c r="P1100" i="3"/>
  <c r="P1101" i="3"/>
  <c r="P1102" i="3"/>
  <c r="P1103" i="3"/>
  <c r="P1104" i="3"/>
  <c r="P1105" i="3"/>
  <c r="P1106" i="3"/>
  <c r="P1107" i="3"/>
  <c r="P1108" i="3"/>
  <c r="P1109" i="3"/>
  <c r="P1110" i="3"/>
  <c r="P1111" i="3"/>
  <c r="P1112" i="3"/>
  <c r="P1113" i="3"/>
  <c r="P1114" i="3"/>
  <c r="P1115" i="3"/>
  <c r="P1116" i="3"/>
  <c r="P1117" i="3"/>
  <c r="P1118" i="3"/>
  <c r="P1119" i="3"/>
  <c r="P1120" i="3"/>
  <c r="P1121" i="3"/>
  <c r="P1122" i="3"/>
  <c r="P1123" i="3"/>
  <c r="P1124" i="3"/>
  <c r="P1125" i="3"/>
  <c r="P1126" i="3"/>
  <c r="P1127" i="3"/>
  <c r="P1128" i="3"/>
  <c r="P1129" i="3"/>
  <c r="P1130" i="3"/>
  <c r="P1131" i="3"/>
  <c r="P1132" i="3"/>
  <c r="P1133" i="3"/>
  <c r="P1134" i="3"/>
  <c r="P1135" i="3"/>
  <c r="P1136" i="3"/>
  <c r="P1137" i="3"/>
  <c r="P1138" i="3"/>
  <c r="P1139" i="3"/>
  <c r="P1140" i="3"/>
  <c r="P1141" i="3"/>
  <c r="P1142" i="3"/>
  <c r="P1143" i="3"/>
  <c r="P1144" i="3"/>
  <c r="P1145" i="3"/>
  <c r="P1146" i="3"/>
  <c r="P1147" i="3"/>
  <c r="P1148" i="3"/>
  <c r="P1149" i="3"/>
  <c r="P1150" i="3"/>
  <c r="P1151" i="3"/>
  <c r="P1152" i="3"/>
  <c r="P1153" i="3"/>
  <c r="P1154" i="3"/>
  <c r="P1155" i="3"/>
  <c r="P1156" i="3"/>
  <c r="P1157" i="3"/>
  <c r="P1158" i="3"/>
  <c r="P1159" i="3"/>
  <c r="P1160" i="3"/>
  <c r="P1161" i="3"/>
  <c r="P1162" i="3"/>
  <c r="P1163" i="3"/>
  <c r="P1164" i="3"/>
  <c r="P1165" i="3"/>
  <c r="P1166" i="3"/>
  <c r="P1167" i="3"/>
  <c r="P1168" i="3"/>
  <c r="P1169" i="3"/>
  <c r="P1170" i="3"/>
  <c r="P1171" i="3"/>
  <c r="P1172" i="3"/>
  <c r="P1173" i="3"/>
  <c r="P1174" i="3"/>
  <c r="P1175" i="3"/>
  <c r="P1176" i="3"/>
  <c r="P1177" i="3"/>
  <c r="P1178" i="3"/>
  <c r="P1179" i="3"/>
  <c r="P1180" i="3"/>
  <c r="P1181" i="3"/>
  <c r="P1182" i="3"/>
  <c r="P1183" i="3"/>
  <c r="P1184" i="3"/>
  <c r="P1185" i="3"/>
  <c r="P1186" i="3"/>
  <c r="P1187" i="3"/>
  <c r="P1188" i="3"/>
  <c r="P1189" i="3"/>
  <c r="P1190" i="3"/>
  <c r="P1191" i="3"/>
  <c r="P1192" i="3"/>
  <c r="P1193" i="3"/>
  <c r="P1194" i="3"/>
  <c r="P1195" i="3"/>
  <c r="P1196" i="3"/>
  <c r="P1197" i="3"/>
  <c r="P1198" i="3"/>
  <c r="P1199" i="3"/>
  <c r="P1200" i="3"/>
  <c r="P1201" i="3"/>
  <c r="P1202" i="3"/>
  <c r="P1203" i="3"/>
  <c r="P1204" i="3"/>
  <c r="P1205" i="3"/>
  <c r="P1206" i="3"/>
  <c r="P1207" i="3"/>
  <c r="P1208" i="3"/>
  <c r="P1209" i="3"/>
  <c r="P1210" i="3"/>
  <c r="P1211" i="3"/>
  <c r="P1212" i="3"/>
  <c r="P1213" i="3"/>
  <c r="P1214" i="3"/>
  <c r="P1215" i="3"/>
  <c r="P1216" i="3"/>
  <c r="P1217" i="3"/>
  <c r="P1218" i="3"/>
  <c r="P1219" i="3"/>
  <c r="P1220" i="3"/>
  <c r="P1221" i="3"/>
  <c r="P1222" i="3"/>
  <c r="P1223" i="3"/>
  <c r="P1224" i="3"/>
  <c r="P1225" i="3"/>
  <c r="P1226" i="3"/>
  <c r="P1227" i="3"/>
  <c r="P1228" i="3"/>
  <c r="P1229" i="3"/>
  <c r="P1230" i="3"/>
  <c r="P1231" i="3"/>
  <c r="P1232" i="3"/>
  <c r="P1233" i="3"/>
  <c r="P1234" i="3"/>
  <c r="P1235" i="3"/>
  <c r="P1236" i="3"/>
  <c r="P1237" i="3"/>
  <c r="P1238" i="3"/>
  <c r="P1239" i="3"/>
  <c r="P1240" i="3"/>
  <c r="P1241" i="3"/>
  <c r="P1242" i="3"/>
  <c r="P1243" i="3"/>
  <c r="P1244" i="3"/>
  <c r="P1245" i="3"/>
  <c r="P1246" i="3"/>
  <c r="P1247" i="3"/>
  <c r="P1248" i="3"/>
  <c r="P1249" i="3"/>
  <c r="P1250" i="3"/>
  <c r="P1251" i="3"/>
  <c r="P1252" i="3"/>
  <c r="P1253" i="3"/>
  <c r="P1254" i="3"/>
  <c r="P1255" i="3"/>
  <c r="P1256" i="3"/>
  <c r="P1257" i="3"/>
  <c r="P1258" i="3"/>
  <c r="P1259" i="3"/>
  <c r="P1260" i="3"/>
  <c r="P1261" i="3"/>
  <c r="P1262" i="3"/>
  <c r="P1263" i="3"/>
  <c r="P1264" i="3"/>
  <c r="P1265" i="3"/>
  <c r="P1266" i="3"/>
  <c r="P1267" i="3"/>
  <c r="P1268" i="3"/>
  <c r="P1269" i="3"/>
  <c r="P1270" i="3"/>
  <c r="P1271" i="3"/>
  <c r="P1272" i="3"/>
  <c r="P1273" i="3"/>
  <c r="P1274" i="3"/>
  <c r="P1275" i="3"/>
  <c r="P1276" i="3"/>
  <c r="P1277" i="3"/>
  <c r="P1278" i="3"/>
  <c r="P1279" i="3"/>
  <c r="P1280" i="3"/>
  <c r="P1281" i="3"/>
  <c r="P1282" i="3"/>
  <c r="P1283" i="3"/>
  <c r="P1284" i="3"/>
  <c r="P1285" i="3"/>
  <c r="P1286" i="3"/>
  <c r="P1287" i="3"/>
  <c r="P1288" i="3"/>
  <c r="P1289" i="3"/>
  <c r="P1290" i="3"/>
  <c r="P1291" i="3"/>
  <c r="P1292" i="3"/>
  <c r="P1293" i="3"/>
  <c r="P1294" i="3"/>
  <c r="P1295" i="3"/>
  <c r="P1296" i="3"/>
  <c r="P1297" i="3"/>
  <c r="P1298" i="3"/>
  <c r="P1299" i="3"/>
  <c r="P1300" i="3"/>
  <c r="P1301" i="3"/>
  <c r="P1302" i="3"/>
  <c r="P1303" i="3"/>
  <c r="P1304" i="3"/>
  <c r="P1305" i="3"/>
  <c r="P1306" i="3"/>
  <c r="P1307" i="3"/>
  <c r="P1308" i="3"/>
  <c r="P1309" i="3"/>
  <c r="P1310" i="3"/>
  <c r="P1311" i="3"/>
  <c r="P1312" i="3"/>
  <c r="P1313" i="3"/>
  <c r="P1314" i="3"/>
  <c r="P1315" i="3"/>
  <c r="P1316" i="3"/>
  <c r="P1317" i="3"/>
  <c r="P1318" i="3"/>
  <c r="P1319" i="3"/>
  <c r="P1320" i="3"/>
  <c r="P1321" i="3"/>
  <c r="P1322" i="3"/>
  <c r="P1323" i="3"/>
  <c r="P1324" i="3"/>
  <c r="P1325" i="3"/>
  <c r="P1326" i="3"/>
  <c r="P1327" i="3"/>
  <c r="P1328" i="3"/>
  <c r="P1329" i="3"/>
  <c r="P1330" i="3"/>
  <c r="P1331" i="3"/>
  <c r="P1332" i="3"/>
  <c r="P1333" i="3"/>
  <c r="P1334" i="3"/>
  <c r="P1335" i="3"/>
  <c r="P1336" i="3"/>
  <c r="P1337" i="3"/>
  <c r="P1338" i="3"/>
  <c r="P1339" i="3"/>
  <c r="P1340" i="3"/>
  <c r="P1341" i="3"/>
  <c r="P1342" i="3"/>
  <c r="P1343" i="3"/>
  <c r="P1344" i="3"/>
  <c r="P1345" i="3"/>
  <c r="P1346" i="3"/>
  <c r="P1347" i="3"/>
  <c r="P1348" i="3"/>
  <c r="P1349" i="3"/>
  <c r="P1350" i="3"/>
  <c r="P1351" i="3"/>
  <c r="P1352" i="3"/>
  <c r="P1353" i="3"/>
  <c r="P1354" i="3"/>
  <c r="P1355" i="3"/>
  <c r="P1356" i="3"/>
  <c r="P1357" i="3"/>
  <c r="P1358" i="3"/>
  <c r="P1359" i="3"/>
  <c r="P1360" i="3"/>
  <c r="P1361" i="3"/>
  <c r="P1362" i="3"/>
  <c r="P1363" i="3"/>
  <c r="P1364" i="3"/>
  <c r="P1365" i="3"/>
  <c r="P1366" i="3"/>
  <c r="P1367" i="3"/>
  <c r="P1368" i="3"/>
  <c r="P1369" i="3"/>
  <c r="P1370" i="3"/>
  <c r="P1371" i="3"/>
  <c r="P1372" i="3"/>
  <c r="P1373" i="3"/>
  <c r="P1374" i="3"/>
  <c r="P1375" i="3"/>
  <c r="P1376" i="3"/>
  <c r="P1377" i="3"/>
  <c r="P1378" i="3"/>
  <c r="P1379" i="3"/>
  <c r="P1380" i="3"/>
  <c r="P1381" i="3"/>
  <c r="P1382" i="3"/>
  <c r="P1383" i="3"/>
  <c r="P1384" i="3"/>
  <c r="P1385" i="3"/>
  <c r="P1386" i="3"/>
  <c r="P1387" i="3"/>
  <c r="P1388" i="3"/>
  <c r="P1389" i="3"/>
  <c r="P1390" i="3"/>
  <c r="P1391" i="3"/>
  <c r="P1392" i="3"/>
  <c r="P1393" i="3"/>
  <c r="P1394" i="3"/>
  <c r="P1395" i="3"/>
  <c r="P1396" i="3"/>
  <c r="P1397" i="3"/>
  <c r="P1398" i="3"/>
  <c r="P1399" i="3"/>
  <c r="P1400" i="3"/>
  <c r="P1401" i="3"/>
  <c r="P1402" i="3"/>
  <c r="P1403" i="3"/>
  <c r="P1404" i="3"/>
  <c r="P1405" i="3"/>
  <c r="P1406" i="3"/>
  <c r="P1407" i="3"/>
  <c r="P1408" i="3"/>
  <c r="P1409" i="3"/>
  <c r="P1410" i="3"/>
  <c r="P1411" i="3"/>
  <c r="P1412" i="3"/>
  <c r="P1413" i="3"/>
  <c r="P1414" i="3"/>
  <c r="P1415" i="3"/>
  <c r="P1416" i="3"/>
  <c r="P1417" i="3"/>
  <c r="P1418" i="3"/>
  <c r="P1419" i="3"/>
  <c r="P1420" i="3"/>
  <c r="P1421" i="3"/>
  <c r="P1422" i="3"/>
  <c r="P1423" i="3"/>
  <c r="P1424" i="3"/>
  <c r="P1425" i="3"/>
  <c r="P1426" i="3"/>
  <c r="P1427" i="3"/>
  <c r="P1428" i="3"/>
  <c r="P1429" i="3"/>
  <c r="P1430" i="3"/>
  <c r="P1431" i="3"/>
  <c r="P1432" i="3"/>
  <c r="P1433" i="3"/>
  <c r="P1434" i="3"/>
  <c r="P1435" i="3"/>
  <c r="P1436" i="3"/>
  <c r="P1437" i="3"/>
  <c r="P1438" i="3"/>
  <c r="P1439" i="3"/>
  <c r="P1440" i="3"/>
  <c r="P1441" i="3"/>
  <c r="P1442" i="3"/>
  <c r="P1443" i="3"/>
  <c r="P1444" i="3"/>
  <c r="P1445" i="3"/>
  <c r="P1446" i="3"/>
  <c r="P1447" i="3"/>
  <c r="P1448" i="3"/>
  <c r="P1449" i="3"/>
  <c r="P1450" i="3"/>
  <c r="P1451" i="3"/>
  <c r="P1452" i="3"/>
  <c r="P1453" i="3"/>
  <c r="P1454" i="3"/>
  <c r="P1455" i="3"/>
  <c r="P1456" i="3"/>
  <c r="P1457" i="3"/>
  <c r="P1458" i="3"/>
  <c r="P1459" i="3"/>
  <c r="P1460" i="3"/>
  <c r="P1461" i="3"/>
  <c r="P1462" i="3"/>
  <c r="P1463" i="3"/>
  <c r="P1464" i="3"/>
  <c r="P1465" i="3"/>
  <c r="P1466" i="3"/>
  <c r="P1467" i="3"/>
  <c r="P1468" i="3"/>
  <c r="P1469" i="3"/>
  <c r="P1470" i="3"/>
  <c r="P1471" i="3"/>
  <c r="P1472" i="3"/>
  <c r="P1473" i="3"/>
  <c r="P1474" i="3"/>
  <c r="P1475" i="3"/>
  <c r="P1476" i="3"/>
  <c r="P1477" i="3"/>
  <c r="P1478" i="3"/>
  <c r="P1479" i="3"/>
  <c r="P1480" i="3"/>
  <c r="P1481" i="3"/>
  <c r="P1482" i="3"/>
  <c r="P1483" i="3"/>
  <c r="P1484" i="3"/>
  <c r="P1485" i="3"/>
  <c r="P1486" i="3"/>
  <c r="P1487" i="3"/>
  <c r="P1488" i="3"/>
  <c r="P1489" i="3"/>
  <c r="P1490" i="3"/>
  <c r="P1491" i="3"/>
  <c r="P1492" i="3"/>
  <c r="P1493" i="3"/>
  <c r="P1494" i="3"/>
  <c r="P1495" i="3"/>
  <c r="P1496" i="3"/>
  <c r="P1497" i="3"/>
  <c r="P1498" i="3"/>
  <c r="P1499" i="3"/>
  <c r="P1500" i="3"/>
  <c r="P1501" i="3"/>
  <c r="P1502" i="3"/>
  <c r="P1503" i="3"/>
  <c r="P1504" i="3"/>
  <c r="P1505" i="3"/>
  <c r="P1506" i="3"/>
  <c r="P1507" i="3"/>
  <c r="P1508" i="3"/>
  <c r="P1509" i="3"/>
  <c r="P1510" i="3"/>
  <c r="P1511" i="3"/>
  <c r="P1512" i="3"/>
  <c r="P1513" i="3"/>
  <c r="P1514" i="3"/>
  <c r="P1515" i="3"/>
  <c r="P1516" i="3"/>
  <c r="P1517" i="3"/>
  <c r="P1518" i="3"/>
  <c r="P1519" i="3"/>
  <c r="P1520" i="3"/>
  <c r="P1521" i="3"/>
  <c r="P1522" i="3"/>
  <c r="P1523" i="3"/>
  <c r="P1524" i="3"/>
  <c r="P1525" i="3"/>
  <c r="P1526" i="3"/>
  <c r="P1527" i="3"/>
  <c r="P1528" i="3"/>
  <c r="P1529" i="3"/>
  <c r="P1530" i="3"/>
  <c r="P1531" i="3"/>
  <c r="P1532" i="3"/>
  <c r="P1533" i="3"/>
  <c r="P1534" i="3"/>
  <c r="P1535" i="3"/>
  <c r="P1536" i="3"/>
  <c r="P1537" i="3"/>
  <c r="P1538" i="3"/>
  <c r="P1539" i="3"/>
  <c r="P1540" i="3"/>
  <c r="P1541" i="3"/>
  <c r="P1542" i="3"/>
  <c r="P1543" i="3"/>
  <c r="P1544" i="3"/>
  <c r="P1545" i="3"/>
  <c r="P1546" i="3"/>
  <c r="P1547" i="3"/>
  <c r="P1548" i="3"/>
  <c r="P1549" i="3"/>
  <c r="P1550" i="3"/>
  <c r="P4" i="3"/>
  <c r="P5" i="3"/>
  <c r="P6" i="3"/>
  <c r="P7" i="3"/>
  <c r="P8" i="3"/>
  <c r="P9" i="3"/>
  <c r="P10" i="3"/>
</calcChain>
</file>

<file path=xl/sharedStrings.xml><?xml version="1.0" encoding="utf-8"?>
<sst xmlns="http://schemas.openxmlformats.org/spreadsheetml/2006/main" count="30682" uniqueCount="12473">
  <si>
    <t>ANAGRAFIA</t>
  </si>
  <si>
    <t>UPSTREAM</t>
  </si>
  <si>
    <t>DOWNSTREAM</t>
  </si>
  <si>
    <t>FINANZIAMENTI</t>
  </si>
  <si>
    <t>Organization Code</t>
  </si>
  <si>
    <t>Organization Name</t>
  </si>
  <si>
    <t>Organization Name URL</t>
  </si>
  <si>
    <t>Website</t>
  </si>
  <si>
    <t>Headquarters Location</t>
  </si>
  <si>
    <t>Headquarters Regions</t>
  </si>
  <si>
    <t>Founded Date</t>
  </si>
  <si>
    <t>Founded Date Precision</t>
  </si>
  <si>
    <t>Number of Employees</t>
  </si>
  <si>
    <t>Operating Status</t>
  </si>
  <si>
    <t>Industries</t>
  </si>
  <si>
    <t>Description</t>
  </si>
  <si>
    <t>Acquisition Status</t>
  </si>
  <si>
    <t>Acquired by</t>
  </si>
  <si>
    <t>Acquired by URL</t>
  </si>
  <si>
    <t>Spacecraft Manufacturing</t>
  </si>
  <si>
    <t>Launch Segment</t>
  </si>
  <si>
    <t>Ground Segment</t>
  </si>
  <si>
    <t xml:space="preserve">Space Tourism </t>
  </si>
  <si>
    <t>Space Situational Awareness</t>
  </si>
  <si>
    <t>Exploitation of Space Resources</t>
  </si>
  <si>
    <t>Support Services and Technology</t>
  </si>
  <si>
    <t>Earth Observation</t>
  </si>
  <si>
    <t>Satellite Navigation</t>
  </si>
  <si>
    <t>Satellite Communication</t>
  </si>
  <si>
    <t>Satellite Data Analysis</t>
  </si>
  <si>
    <t>Research in Space</t>
  </si>
  <si>
    <t>Device</t>
  </si>
  <si>
    <t>Number of Funding Rounds</t>
  </si>
  <si>
    <t>Total Funding Amount</t>
  </si>
  <si>
    <t>Total Funding Amount Currency</t>
  </si>
  <si>
    <t>Total Funding Amount Currency (in USD)</t>
  </si>
  <si>
    <t>Number of Investors</t>
  </si>
  <si>
    <t>Number of Lead Investors</t>
  </si>
  <si>
    <t>Top 5 Investors</t>
  </si>
  <si>
    <t>S_EU_001</t>
  </si>
  <si>
    <t>9T Labs</t>
  </si>
  <si>
    <t>https://www.crunchbase.com/organization/9t-labs</t>
  </si>
  <si>
    <t>https://www.9tlabs.com/</t>
  </si>
  <si>
    <t>ZÃ¼rich, Zurich, Switzerland</t>
  </si>
  <si>
    <t>Europe</t>
  </si>
  <si>
    <t>year</t>
  </si>
  <si>
    <t>11-50</t>
  </si>
  <si>
    <t>Active</t>
  </si>
  <si>
    <t>Aerospace, Automotive, Industrial, Industrial Engineering, Mechanical Engineering</t>
  </si>
  <si>
    <t>AREOMOBILI E eVTOL ma collabora con la NASA: La sua stampante 3D è in grado di stampare parti composite in fibra di carbonio e combina un processo di materiale con la tecnologia dei sensori. L'azienda mira ad aiutare gli ingegneri a produrre droni, protesi e altri materiali in modo flessibile. La nostra soluzione hardware, software e materiale all-in-one offre ai clienti un modo semplice ed economico per progettare e produrre in serie parti ultraleggere nel settore medico, aerospaziale, automobilistico e in altri mercati.</t>
  </si>
  <si>
    <t>X</t>
  </si>
  <si>
    <t>USD</t>
  </si>
  <si>
    <t>Verve Ventures, Stratasys, ACE &amp; Company, ZÃ¼rcher Kantonal Bank, Wingman Ventures</t>
  </si>
  <si>
    <t>S_EU_002</t>
  </si>
  <si>
    <t>AAC Microtec</t>
  </si>
  <si>
    <t>https://www.crunchbase.com/organization/aac-microtec</t>
  </si>
  <si>
    <t>http://aacmicrotec.com</t>
  </si>
  <si>
    <t>Uppsala, Uppsala Lan, Sweden</t>
  </si>
  <si>
    <t>Commercial, Manufacturing, Space Travel</t>
  </si>
  <si>
    <t>L'azienda sviluppa, produce e vende sistemi di microelettronica e piccoli veicoli spaziali. È iniziato con la visione di sviluppare nanosatelliti facili da lanciare. Integrazione e commercializzazione di piccoli satelliti.</t>
  </si>
  <si>
    <t>Made Acquisitions</t>
  </si>
  <si>
    <t>SEK</t>
  </si>
  <si>
    <t>Fouriertransform</t>
  </si>
  <si>
    <t>S_EU_003</t>
  </si>
  <si>
    <t>Acra Control</t>
  </si>
  <si>
    <t>https://www.crunchbase.com/organization/acra-control</t>
  </si>
  <si>
    <t>http://www.acracontrol.com/</t>
  </si>
  <si>
    <t>Dublin, Dublin, Ireland</t>
  </si>
  <si>
    <t>51-100</t>
  </si>
  <si>
    <t>Aerospace, Manufacturing</t>
  </si>
  <si>
    <t>Offre stazioni di terra basate su architettura PC utilizzando prodotti hardware e software e soluzioni commerciali pronte all'uso per applicazioni spaziali a bassa orbita terrestre.</t>
  </si>
  <si>
    <t>Was Acquired</t>
  </si>
  <si>
    <t>Curtiss-Wright</t>
  </si>
  <si>
    <t>https://www.crunchbase.com/organization/curtiss-wright</t>
  </si>
  <si>
    <t>Act Venture Capital</t>
  </si>
  <si>
    <t>S_EU_004</t>
  </si>
  <si>
    <t>Aerospacelab</t>
  </si>
  <si>
    <t>https://www.crunchbase.com/organization/aerospacelab</t>
  </si>
  <si>
    <t>https://www.aerospacelab.be</t>
  </si>
  <si>
    <t>Mont-saint-guibert, Brabant Wallon, Belgium</t>
  </si>
  <si>
    <t>Aerospace</t>
  </si>
  <si>
    <t>La nostra missione è supportata da un ambizioso approccio integrato verticalmente: intelligence e approfondimenti potenziati da dati satellitari di proprietà abilitati dai nostri stessi satelliti. Leader europeo nelle piattaforme di Geospatial Intelligence e piccoli satelliti. Si occupano anche del lancio</t>
  </si>
  <si>
    <t>EUR</t>
  </si>
  <si>
    <t>XAnge, Airbus Ventures, Meusinvest (Noshaq), S.R.I.W., Octave Klaba</t>
  </si>
  <si>
    <t>S_EU_005</t>
  </si>
  <si>
    <t>AIKO - Autonomous Space Missions</t>
  </si>
  <si>
    <t>https://www.crunchbase.com/organization/aiko-intelligent-space-systems</t>
  </si>
  <si>
    <t>https://www.aikospace.com/</t>
  </si>
  <si>
    <t>Torino, Piemonte, Italy</t>
  </si>
  <si>
    <t>day</t>
  </si>
  <si>
    <t>1-10</t>
  </si>
  <si>
    <t>Aerospace, Artificial Intelligence, Industrial Automation, Machine Learning, Software</t>
  </si>
  <si>
    <t>Prodotti: orbital_OLIVER è una soluzione software che porta le operazioni dei veicoli spaziali a bordo del tuo satellite, rendendolo autonomo e migliorandone le prestazioni. cloudy_CHARLES è un software di elaborazione delle immagini integrato per la segmentazione del cloud. Con CHARLES, la qualità dei dati viene valutata direttamente a bordo, in modo che solo i frame rilevanti vengano inviati a terra.
speedy_SKYLAR consente il routing ottimale per le comunicazioni all'interno di una costellazione di satelliti. Non preoccuparti di entrare in contatto diretto con la stazione di terra; grazie a SKYLAR, c'è sempre un percorso per inviare i tuoi dati sulla Terra.</t>
  </si>
  <si>
    <t>Creative Destruction Lab (CDL), Primo Ventures, EASME - EU Executive Agency for SMEs</t>
  </si>
  <si>
    <t>S_EU_006</t>
  </si>
  <si>
    <t>Airborne Technology</t>
  </si>
  <si>
    <t>https://www.crunchbase.com/organization/airborne-technology</t>
  </si>
  <si>
    <t>https://www.airborne.com</t>
  </si>
  <si>
    <t>The Hague, Zuid-Holland, The Netherlands</t>
  </si>
  <si>
    <t>101-250</t>
  </si>
  <si>
    <t>Aerospace, Industrial Automation, Industrial Engineering, Manufacturing, Plastics and Rubber Manufacturing</t>
  </si>
  <si>
    <t>Airborne Space sta aprendo la strada all'ingegneria e alla produzione di pannelli compositi per satelliti. Attraverso l'industrializzazione, l'automazione digitalizzata e l'applicazione di diverse tecnologie di processo di produzione, stiamo rendendo i componenti dei veicoli spaziali più convenienti per i nostri clienti. Ciò ha reso Airborne leader di mercato nella produzione di pannelli di substrato a pannelli solari in Europa. Con la nostra esperienza e le nostre qualifiche, stiamo anche crescendo rapidamente nella produzione di strutture satellitari, come pannelli sandwich per strutture di piattaforme e strumenti. Da quando l'app GoDrone è stata lanciata nell'aprile 2020, i piloti di droni sono stati in grado di vedere le zone in cui possono e non possono volare. Inoltre, i piloti di droni professionisti possono mappare il loro piano di volo provvisorio per i voli dei droni nello spazio aereo controllato e presentarlo per l'approvazione.</t>
  </si>
  <si>
    <t>European Investment Bank, Inovia Capital, BOM, Claret Capital Partners, SABIC</t>
  </si>
  <si>
    <t>S_EU_007</t>
  </si>
  <si>
    <t>Airbus (Commercial Aircraft)</t>
  </si>
  <si>
    <t>https://www.crunchbase.com/organization/airbus-2</t>
  </si>
  <si>
    <t>http://www.airbus.com/</t>
  </si>
  <si>
    <t>Toulouse, Midi-Pyrenees, France</t>
  </si>
  <si>
    <t>1001-5000</t>
  </si>
  <si>
    <t>Advanced Materials, Aerospace, Air Transportation, Hardware, Manufacturing</t>
  </si>
  <si>
    <t>Le nostre innovative soluzioni pronte all'uso e i processi di produzione altamente efficienti consentono una consegna in tempi record di satelliti altamente sofisticati e collaudati in volo. Inoltre, abbiamo anche una notevole esperienza nell'infrastruttura, nella tecnologia e nelle operazioni del segmento di terra, nonché nella gestione dei dati e nello sfruttamento delle immagini. Addestramento degli astronauti, i sistemi di supporto vitale per la Terra e lo spazio, la robotica spaziale, i programmi di esplorazione spaziale e, ultimo ma non meno importante, i razzi sonda per esperimenti di microgravità. Airbus Defence and Space ha un'esperienza senza rivali nell'acquisizione di immagini satellitari, nell'elaborazione dei dati, nella fusione, nella diffusione e nell'estrazione di informazioni, unita a significative capacità di comando e controllo. Airbus è il fornitore leader europeo di servizi di comunicazione sicura, che riunisce la larghezza di banda delle comunicazioni satellitari più completa e le migliori funzionalità della categoria per servizi e soluzioni di rete e cloud. Portare l'umanità sulla luna e oltre. Stabilire un avamposto lunare. Esplorazione di Marte</t>
  </si>
  <si>
    <t>Orange Corp</t>
  </si>
  <si>
    <t>S_EU_008</t>
  </si>
  <si>
    <t>Alba Orbital</t>
  </si>
  <si>
    <t>https://www.crunchbase.com/organization/alba-orbital</t>
  </si>
  <si>
    <t>http://www.albaorbital.com</t>
  </si>
  <si>
    <t>Glasgow, Glasgow City, United Kingdom</t>
  </si>
  <si>
    <t>Aerospace, Satellite Communication, Space Travel</t>
  </si>
  <si>
    <t>Stazioni di terra dedicate, costruzione di satelliti, lancio di satelliti, osservazione della terra</t>
  </si>
  <si>
    <t>Y Combinator, Metaplanet Holdings, Soma Capital, Innovate UK, Enterprise Singapore</t>
  </si>
  <si>
    <t>S_EU_009</t>
  </si>
  <si>
    <t>Alcan Systems</t>
  </si>
  <si>
    <t>https://www.crunchbase.com/organization/alcan-systems</t>
  </si>
  <si>
    <t>http://alcansystems.com</t>
  </si>
  <si>
    <t>Darmstadt, Hessen, Germany</t>
  </si>
  <si>
    <t>Aerospace, Satellite Communication, Telecommunications</t>
  </si>
  <si>
    <t>terminali di terra, ovvero antenne, per costellazioni LEO e MEO</t>
  </si>
  <si>
    <t>SES S.A., M Ventures, Beijing Singularity Power Investment Fund</t>
  </si>
  <si>
    <t>S_EU_010</t>
  </si>
  <si>
    <t>ALL.SPACE</t>
  </si>
  <si>
    <t>https://www.crunchbase.com/organization/all-space</t>
  </si>
  <si>
    <t>http://www.all.space</t>
  </si>
  <si>
    <t>Reading, Reading, United Kingdom</t>
  </si>
  <si>
    <t>Distribuzione di massa della banda larga satellitare attraverso infrastrutture a prezzi accessibili, per aria mare e terra come nel caso dei paesi in via di sviluppo</t>
  </si>
  <si>
    <t>Promus Ventures, Space Capital, AE Industrial Partners, Seraphim Space, SES S.A.</t>
  </si>
  <si>
    <t>S_EU_011</t>
  </si>
  <si>
    <t>Altitude Angel</t>
  </si>
  <si>
    <t>https://www.crunchbase.com/organization/altitude-angel</t>
  </si>
  <si>
    <t>https://www.altitudeangel.com</t>
  </si>
  <si>
    <t>Aerospace, Drones, Internet of Things, Robotics</t>
  </si>
  <si>
    <t>Esperienza nella progettazione, produzione e gestione di piccoli satelliti. Internet delle cose: comunicazione con sensori situati in aree remote e consegna dei dati in tempo reale da macchina a macchina. Monitoraggio delle risorse: tracciamento e geolocalizzazione di qualsiasi tipo di asset (nave, aereo, veicolo...) fuori dalla portata dei sistemi terrestri
Osservazione della Terra: acquisizione di immagini per l'estrazione mineraria, l'agricoltura, l'industria, nonché per scopi ambientali, di sicurezza e climatici
Monitoraggio dello spettro: localizzazione delle emissioni dalla Terra e dallo spazio da parte di terzi e analisi dello spettro elettromagnetico</t>
  </si>
  <si>
    <t>Octopus Ventures, Seraphim Space, Frequentis, Microsoft Accelerator London, ADV</t>
  </si>
  <si>
    <t>S_EU_012</t>
  </si>
  <si>
    <t>AlÃ©n Space</t>
  </si>
  <si>
    <t>https://www.crunchbase.com/organization/alÃ©n-space</t>
  </si>
  <si>
    <t>https://alen.space</t>
  </si>
  <si>
    <t>NigrÃ¡n, Galicia, Spain</t>
  </si>
  <si>
    <t>Aerospace, Satellite Communication</t>
  </si>
  <si>
    <t xml:space="preserve">produzione di piattaforme satellitari, comando e gestione dei dati, payload, soluzioni per il ground segment </t>
  </si>
  <si>
    <t>BeAble Capital, INNVIERTE ECONOMIA SOSTENIBLE SICC SME SA</t>
  </si>
  <si>
    <t>S_EU_013</t>
  </si>
  <si>
    <t>Arralis</t>
  </si>
  <si>
    <t>https://www.crunchbase.com/organization/arralis</t>
  </si>
  <si>
    <t>http://arralis.com/</t>
  </si>
  <si>
    <t>Limerick, Limerick, Ireland</t>
  </si>
  <si>
    <t>Siamo leader nell'innovazione tecnologica a onde millimetriche, servendo i mercati delle comunicazioni, dei satelliti, dell'aerospazio e della difesa. Le antenne Arralis GNSS sono antenne multibanda che operano sulle bande GPS L5, L2, L1, Galileo E1, E5a e GLONASS G1, G2 e BeiDou. Sono utilizzati in molte applicazioni tra cui: automotive, trasporti, difesa e aerospaziale.</t>
  </si>
  <si>
    <t>Enterprise Ireland, Act Venture Capital, Kernel Capital, EASME - EU Executive Agency for SMEs, Barry Lunn</t>
  </si>
  <si>
    <t>S_EU_014</t>
  </si>
  <si>
    <t>Arviem</t>
  </si>
  <si>
    <t>https://www.crunchbase.com/organization/arviem-ag</t>
  </si>
  <si>
    <t>http://www.arviem.com</t>
  </si>
  <si>
    <t>Baar, Zug, Switzerland</t>
  </si>
  <si>
    <t>Analytics, Internet of Things, Logistics, Security, Supply Chain Management</t>
  </si>
  <si>
    <t>Forniscono i dati e gli strumenti per ottimizzare la tua supply chainI dispositivi di monitoraggio sono collegati al carico nel punto di carico e raccolgono informazioni mentre il carico è in transito. Trasmettono i dati in tempo reale alla piattaforma di analisi. I dispositivi misurano umidità, temperatura, luce, urti, apertura della porta e posizione GPS. I nostri dispositivi sono i migliori della categoria, con un'affidabilità di oltre il 99,5%.</t>
  </si>
  <si>
    <t>Verve Ventures, Swisscom Ventures, Swisscom, ZÃ¼rcher Kantonal Bank, SICPA</t>
  </si>
  <si>
    <t>S_EU_015</t>
  </si>
  <si>
    <t>Aurora Propulsion Technologies</t>
  </si>
  <si>
    <t>https://www.crunchbase.com/organization/aurora-propulsion-technologies</t>
  </si>
  <si>
    <t>https://www.aurorapt.fi/home/</t>
  </si>
  <si>
    <t>Epoo, Southern Finland, Finland</t>
  </si>
  <si>
    <t>Communities, Real Estate, Space Travel</t>
  </si>
  <si>
    <t>produttore di propulsione satellitare, software+hardware per prevenire le collisioni. Ti aiutiamo a entrare in orbita e a disattivarti responsabilmente dopo la tua missione di successo.</t>
  </si>
  <si>
    <t>Tesi, Practica Capital, The Flying Object</t>
  </si>
  <si>
    <t>S_EU_016</t>
  </si>
  <si>
    <t>AVUXI</t>
  </si>
  <si>
    <t>https://www.crunchbase.com/organization/avuxi</t>
  </si>
  <si>
    <t>http://www.avuxi.com/</t>
  </si>
  <si>
    <t>London, England, United Kingdom</t>
  </si>
  <si>
    <t>Big Data, Business Intelligence, Geospatial, Travel</t>
  </si>
  <si>
    <t xml:space="preserve">fornire un contesto di localizzazione in qualsiasi parte del mondo alle aziende di Viaggi, Real Estate e Housing on Demand e ai loro utenti, per aiutarli a prendere decisioni difficili in modo semplice, rapido e accurato. TopPlace™ analizza i BigData geo-taggati da più fonti per aiutare a scoprire i punti salienti sociali di intere città e quartieri, evidenziando istantaneamente quali aree della città sono popolari per cosa, chi e quando.
</t>
  </si>
  <si>
    <t>Ascension, Wayra, Big Sur Ventures, Amadeus, Lanai Partners</t>
  </si>
  <si>
    <t>S_EU_017</t>
  </si>
  <si>
    <t>bespot.</t>
  </si>
  <si>
    <t>https://www.crunchbase.com/organization/bespot</t>
  </si>
  <si>
    <t>https://bespot.com/</t>
  </si>
  <si>
    <t>Athens, Attiki, Greece</t>
  </si>
  <si>
    <t>Analytics, Geospatial, Information Technology, Location Based Services, Market Research</t>
  </si>
  <si>
    <t xml:space="preserve">Con le soluzioni plug-n-play consentiamo alle tue app di rilevare la posizione e creare esperienze senza soluzione di continuità per i visitatori del tuo negozio utilizzando smartphone e device mobili che si apppoggiano a sistemi di posizionamento.
</t>
  </si>
  <si>
    <t>Uni.Fund</t>
  </si>
  <si>
    <t>S_EU_018</t>
  </si>
  <si>
    <t>Bird.i</t>
  </si>
  <si>
    <t>https://www.crunchbase.com/organization/bird-i</t>
  </si>
  <si>
    <t>http://www.hibirdi.com</t>
  </si>
  <si>
    <t>Analytics, Artificial Intelligence, Big Data, Geospatial, Software</t>
  </si>
  <si>
    <t>rendere le immagini satellitari accessibili, convenienti e utilizzabili per l'utente aziendale di tutti i giorni. Per raggiungere questo obiettivo, curiamo le migliori immagini satellitari di più fornitori in un'unica piattaforma</t>
  </si>
  <si>
    <t>Meyers Research Center</t>
  </si>
  <si>
    <t>https://www.crunchbase.com/organization/meyers-research-center</t>
  </si>
  <si>
    <t>Innovate UK, Scottish Enterprise, MassChallenge, Concrete Venture Capital, Scottish Investment Bank</t>
  </si>
  <si>
    <t>S_EU_019</t>
  </si>
  <si>
    <t>blackshark.ai</t>
  </si>
  <si>
    <t>https://www.crunchbase.com/organization/blackshark-ai</t>
  </si>
  <si>
    <t>https://blackshark.ai/</t>
  </si>
  <si>
    <t>Graz, Steiermark, Austria</t>
  </si>
  <si>
    <t>Artificial Intelligence, Autonomous Vehicles, Cloud Computing, Computer Vision, Geospatial, Government, Machine Learning, Mapping Services, Simulation, Smart Cities</t>
  </si>
  <si>
    <t>Il sofisticato servizio basato sull'intelligenza artificiale di blackshark.ai, chiamato Orca, rileva oggetti ed estrae attributi su edifici, vegetazione, strade, infrastrutture o altre caratteristiche di tuo interesse. Basati su nuove immagini satellitari e aeree fornite dai nostri partner o porta i tuoi dati di input.</t>
  </si>
  <si>
    <t>Maxar Technologies, Point72 Ventures, M12 - Microsoft's Venture Fund, i5invest, Qasar Younis</t>
  </si>
  <si>
    <t>S_EU_020</t>
  </si>
  <si>
    <t>Blue Dot Solutions</t>
  </si>
  <si>
    <t>https://www.crunchbase.com/organization/blue-dot-solutions</t>
  </si>
  <si>
    <t>http://www.bluedotsolutions.eu/</t>
  </si>
  <si>
    <t>Gdansk, Pomorskie, Poland</t>
  </si>
  <si>
    <t>Information Technology, Publishing, Space Travel</t>
  </si>
  <si>
    <t>Creiamo e implementiamo soluzioni su misura utilizzando dati satellitari come GNSS o immagini della Terra per l'industria terrestre, marittima, spazi urbani, agricoltura, nonché per l'industria aeronautica e spaziale. Utilizzano strutture traforate di materiali a rete stampate in 3D per droni e satelliti</t>
  </si>
  <si>
    <t>Black Pearls VC</t>
  </si>
  <si>
    <t>S_EU_021</t>
  </si>
  <si>
    <t>Broadband Satellite Services</t>
  </si>
  <si>
    <t>https://www.crunchbase.com/organization/broadband-satellite-services</t>
  </si>
  <si>
    <t>http://www.satcomglobal.com/</t>
  </si>
  <si>
    <t>North Shields, North Tyneside, United Kingdom</t>
  </si>
  <si>
    <t>Satellite Communication, Telecommunications</t>
  </si>
  <si>
    <t>fornitura di soluzioni di telecomunicazioni e comunicazioni satellitari</t>
  </si>
  <si>
    <t>GBP</t>
  </si>
  <si>
    <t>Business Growth Fund</t>
  </si>
  <si>
    <t>S_EU_022</t>
  </si>
  <si>
    <t>Callen-Lenz Associates</t>
  </si>
  <si>
    <t>https://www.crunchbase.com/organization/callen-lenz-associates</t>
  </si>
  <si>
    <t>https://callenlenz.com/</t>
  </si>
  <si>
    <t>Salisbury, Wiltshire, United Kingdom</t>
  </si>
  <si>
    <t>Sviluppiamo e applichiamo il software del sistema autonomo senza pilota fornendo servizi di telerilevamento in tutto il Regno Unito utilizzando velivoli senza pilota e con una varietà di sensori e tecniche, forniamo una gamma di prodotti di dati compatibili con il sistema informativo geografico (GIS) ai nostri clienti, più recentemente nei settori forestale, agricolo, ambientale e dell'edilizia / infrastrutture. Koios può supportare una vasta gamma di capacità di carico utile, tra cui, a titolo esemplificativo ma non esaustivo: elettro-ottico, infrarosso, multispettrale, radio rebroadcaster, localizzatore telefonico satellitare, intercettazione del sistema di comunicazione e sistema anti-jamming GPS.</t>
  </si>
  <si>
    <t>Foresight Group</t>
  </si>
  <si>
    <t>S_EU_023</t>
  </si>
  <si>
    <t>CHAOS</t>
  </si>
  <si>
    <t>https://www.crunchbase.com/organization/chaos-architects</t>
  </si>
  <si>
    <t>http://www.chaosarchitects.com</t>
  </si>
  <si>
    <t>Helsinki, Southern Finland, Finland</t>
  </si>
  <si>
    <t>month</t>
  </si>
  <si>
    <t>Architecture, Artificial Intelligence, Geospatial, Location Based Services, Machine Learning, SaaS, Service Industry, Smart Cities, Software</t>
  </si>
  <si>
    <t>Lo sviluppo e la crescita economica delle città vivibili dipendono dalle parti interessate che prendono decisioni informate incentrate sulle persone. CHAOS combina dati urbani non tradizionali con dati immobiliari tradizionali in un'unica piattaforma dinamica. Utlizza un sistema di comprensione del comportamento della folla (dati sulla mobilità umana)</t>
  </si>
  <si>
    <t>Nidoco, Stefan Lindeberg, Kai Keituri, Tapio HeikkilÃ¤</t>
  </si>
  <si>
    <t>S_EU_024</t>
  </si>
  <si>
    <t>ClearSpace</t>
  </si>
  <si>
    <t>https://www.crunchbase.com/organization/clearspace-sa</t>
  </si>
  <si>
    <t>https://clearspace.today</t>
  </si>
  <si>
    <t>Lausanne, Vaud, Switzerland</t>
  </si>
  <si>
    <t>L’Agenzia Spaziale Europea (ESA), dopo anni, è riuscita ad avviare la missione ClearSpace-1 per ripulire l’orbita LEO.
Il progetto è gestito dalla ClearSpace, una start up svizzera e spin-off dell’Ecole Polytechnique Fédérale di Losanna, e partirà nel 2025.</t>
  </si>
  <si>
    <t>CHF</t>
  </si>
  <si>
    <t>Graph Ventures, Foundation for Technological Innovation (FIT), Swisscom Ventures, The Flying Object, Urania Ventures</t>
  </si>
  <si>
    <t>S_EU_025</t>
  </si>
  <si>
    <t>Coredinate</t>
  </si>
  <si>
    <t>https://www.crunchbase.com/organization/coredinate</t>
  </si>
  <si>
    <t>https://www.coredinate.de</t>
  </si>
  <si>
    <t>Uffenheim, Bayern, Germany</t>
  </si>
  <si>
    <t>Information Services, Information Technology, Security, Software</t>
  </si>
  <si>
    <t xml:space="preserve">Numerose funzioni di filtro supportano anche il posizionamento GPS al fine di ridurre la quantità di dati all'essenziale. In questo modo, il cliente in questione viene rapidamente trovato. Soprattutto in caso di emergenza, può essere prezioso sapere dove si trova il tuo dipendente al momento. </t>
  </si>
  <si>
    <t>High-Tech Grunderfonds, Bayern Kapital, MWN Equity Investment GmbH</t>
  </si>
  <si>
    <t>S_EU_026</t>
  </si>
  <si>
    <t>D-Orbit</t>
  </si>
  <si>
    <t>https://www.crunchbase.com/organization/d-orbit</t>
  </si>
  <si>
    <t>https://www.dorbit.space</t>
  </si>
  <si>
    <t>Milan, Lombardia, Italy</t>
  </si>
  <si>
    <t>Aerospace, Automotive, Fleet Management, Information Technology, Software, Transportation</t>
  </si>
  <si>
    <t>InOrbit NOW è un servizio di lancio e distribuzione unico progettato per trasportare i tuoi satelliti nello spazio e rilasciarli in slot orbitali precisi e indipendenti.</t>
  </si>
  <si>
    <t>Green Arrow Capital, MassChallenge, Seraphim Space, Club degli Investitori, EASME - EU Executive Agency for SMEs</t>
  </si>
  <si>
    <t>S_EU_027</t>
  </si>
  <si>
    <t>Dauria Aerospace</t>
  </si>
  <si>
    <t>https://www.crunchbase.com/organization/dauria-aerospace</t>
  </si>
  <si>
    <t>https://www.dauria.ru/</t>
  </si>
  <si>
    <t>Moscow, Moscow City, Russian Federation</t>
  </si>
  <si>
    <t>Aerospace, Cloud Computing, Infrastructure</t>
  </si>
  <si>
    <t>La società spaziale privata Dauria Aerospace sviluppa e produce piccoli veicoli spaziali di nuova generazione, offre componenti per piccoli veicoli spaziali: sistemi di servizio, sensori, corpi esecutivi. La produzione di Dauria Aerospace si basa su elettronica di livello industriale, che viene testata e preparata per il funzionamento in condizioni spaziali. Ciò può ridurre significativamente il costo di produzione, aumentare la velocità di progettazione e produzione, semplificare il processo di modernizzazione dei dispositivi delle prossime generazioni. I prodotti servono per le telecomunicazione e il rilevamento delle Terra</t>
  </si>
  <si>
    <t>I2BF Global Ventures, RUSNANO, Tomas Svitek, Sergey Ivanov, Dmitry Kushaev</t>
  </si>
  <si>
    <t>S_EU_028</t>
  </si>
  <si>
    <t>DcubeD</t>
  </si>
  <si>
    <t>https://www.crunchbase.com/organization/dcubed</t>
  </si>
  <si>
    <t>https://dcubed.space/</t>
  </si>
  <si>
    <t>Germering, Bayern, Germany</t>
  </si>
  <si>
    <t>Manufacturing, Satellite Communication</t>
  </si>
  <si>
    <t xml:space="preserve">DcubeD sviluppa attuatori e strutture dispiegabili su misura per i nano-satelliti e l'industria spaziale commerciale come SmallSat Deployables, 
strutture dispiegabili (come pannelli solari, radiatori, deflettori, antenne, ...) che sono piccole sulla Terra e grandi nello Spazio, </t>
  </si>
  <si>
    <t>High-Tech Grunderfonds, Interlink Ventures</t>
  </si>
  <si>
    <t>S_EU_029</t>
  </si>
  <si>
    <t>DRONAMICS</t>
  </si>
  <si>
    <t>https://www.crunchbase.com/organization/dronamics</t>
  </si>
  <si>
    <t>https://www.dronamics.com</t>
  </si>
  <si>
    <t>Aerospace, Drones, Logistics, Shipping</t>
  </si>
  <si>
    <t>La nostra missione in DRONAMICS è quella di democratizzare il trasporto aereo e ridurre il costo della spedizione ovunque. Per raggiungere questo obiettivo, stiamo sviluppando un nuovo tipo di aereo cargo: piccolo, senza equipaggio ed estremamente efficiente nei consumi. Utile per il commercio, vaccini, beni deperibili come frutta e verdura, pezzi di ricambio, oggetti di valore. Può trasportare 350 KG su 2.500 KM per un costo inferiore del 50% rispetto ad altri aerei. Vola autonomamente, può essere monitorato e gestito da remoto via satellite e l'intero sistema costa meno di un'auto sportiva.</t>
  </si>
  <si>
    <t>Speedinvest, SeedBlink, Founders Factory, Eleven Ventures, Hardware.co</t>
  </si>
  <si>
    <t>S_EU_030</t>
  </si>
  <si>
    <t>E-Space</t>
  </si>
  <si>
    <t>https://www.crunchbase.com/organization/e-space</t>
  </si>
  <si>
    <t>https://www.e-space.com/</t>
  </si>
  <si>
    <t>Information Services, Satellite Communication</t>
  </si>
  <si>
    <t>Costruire la rete satellitare più sostenibile della storia, nuovo space cloud ovvero un server cloud multi-applicazione su misura nello spazio.</t>
  </si>
  <si>
    <t>Prime Movers Lab</t>
  </si>
  <si>
    <t>S_EU_031</t>
  </si>
  <si>
    <t>Earthbanc</t>
  </si>
  <si>
    <t>https://www.crunchbase.com/organization/earthbanc</t>
  </si>
  <si>
    <t>https://earthbanc.io</t>
  </si>
  <si>
    <t>Stockholm, Stockholms Lan, Sweden</t>
  </si>
  <si>
    <t>Environmental Engineering, Finance, Financial Services, Impact Investing, Internet, Satellite Communication</t>
  </si>
  <si>
    <t>Earthbanc è la prima piattaforma al mondo per il carbonio e gli investimenti che sfrutta l'apprendimento automatico e il telerilevamento satellitare, per controllare e valutare continuamente il carbonio del paesaggio</t>
  </si>
  <si>
    <t>Regen Network, Cerulean Ventures, Rampersand, Sting, European Space Agency</t>
  </si>
  <si>
    <t>S_EU_032</t>
  </si>
  <si>
    <t>Eblana Photonics</t>
  </si>
  <si>
    <t>https://www.crunchbase.com/organization/eblana-photonics</t>
  </si>
  <si>
    <t>http://www.eblanaphotonics.com/</t>
  </si>
  <si>
    <t>Laser, Manufacturing, Semiconductor</t>
  </si>
  <si>
    <t>Eblana Photonics progetta e produce diodi laser a lunghezza d'onda singola per applicazioni commerciali, come LIDAR montati su satelliti</t>
  </si>
  <si>
    <t>Enterprise Ireland, Act Venture Capital, TLcom Capital Partners, EASME - EU Executive Agency for SMEs</t>
  </si>
  <si>
    <t>S_EU_033</t>
  </si>
  <si>
    <t>Ecometrica</t>
  </si>
  <si>
    <t>https://www.crunchbase.com/organization/ecometrica</t>
  </si>
  <si>
    <t>http://www.ecometrica.com</t>
  </si>
  <si>
    <t>Edinburgh, Edinburgh, United Kingdom</t>
  </si>
  <si>
    <t>Geospatial, Information Technology, SaaS, Software, Supply Chain Management, Sustainability</t>
  </si>
  <si>
    <t>Analizza e monitora il tuo portafoglio globale di materie prime, asset, fornitori, regioni di approvvigionamento e concorrenti, utilizzando i dati provenienti da satelliti e droni per mappare, tracciare e prevedere l'impatto sulle risorse naturali in tutto il mondo e, come tale, siamo l'unico partner d'oro di CDP in tutti e tre i loro programmi.</t>
  </si>
  <si>
    <t>Berti Investments, Clydesdale Bank, Stanley Fink, Richard Tipper, Gary Davis</t>
  </si>
  <si>
    <t>S_EU_034</t>
  </si>
  <si>
    <t>Effective Space</t>
  </si>
  <si>
    <t>https://www.crunchbase.com/organization/effective-space-solutions</t>
  </si>
  <si>
    <t>http://effective.space/</t>
  </si>
  <si>
    <t>Closed</t>
  </si>
  <si>
    <t>Aerospace, Information Technology, Satellite Communication, Space Travel</t>
  </si>
  <si>
    <t>Effective Space schiera e gestisce una flotta di piccoli veicoli spaziali SPACE DRONE™ per fornire servizi di estensione della vita ancorati agli operatori di satelliti geostazionari. La piattaforma può posizionare, mantenere, monitorare e garantire le risorse spaziali in orbita e oltre, per supportare ulteriormente le costellazioni LEO, la rimozione dei detriti e la logistica nello spazio</t>
  </si>
  <si>
    <t>Astroscale</t>
  </si>
  <si>
    <t>https://www.crunchbase.com/organization/astroscale</t>
  </si>
  <si>
    <t>Singulariteam, Renren Lianhe Holdings</t>
  </si>
  <si>
    <t>S_EU_035</t>
  </si>
  <si>
    <t>Ellipsis Drive</t>
  </si>
  <si>
    <t>https://www.crunchbase.com/organization/ellipsis-drive</t>
  </si>
  <si>
    <t>https://ellipsis-drive.com/</t>
  </si>
  <si>
    <t>Ede, Gelderland, The Netherlands</t>
  </si>
  <si>
    <t>Analytics, Enterprise Software, Geospatial, SaaS</t>
  </si>
  <si>
    <t>funziona come un Drive. Rendiamo i tuoi dati spaziali e i tuoi prodotti di analisi facili da gestire, condividere e collaborare come qualsiasi documento di testo in un normale disco. Ellipsis Drive converte i file di dati spaziali caricati in bellissime mappe live e servizi web.</t>
  </si>
  <si>
    <t>Techstars, Promus Ventures, Techstars Ventures, Orbital Ventures, Techstars Allied Space Accelerator</t>
  </si>
  <si>
    <t>S_EU_036</t>
  </si>
  <si>
    <t>EnduroSat</t>
  </si>
  <si>
    <t>https://www.crunchbase.com/organization/endurosat</t>
  </si>
  <si>
    <t>https://www.endurosat.com/</t>
  </si>
  <si>
    <t>Sofia, Grad Sofiya, Bulgaria</t>
  </si>
  <si>
    <t>Aerospace, Satellite Communication, Software, Space Travel</t>
  </si>
  <si>
    <t>Progettiamo, costruiamo, lanciamo e gestiamo NanoSat eccezionali</t>
  </si>
  <si>
    <t>European Investment Bank, Freigeist Capital, EASME - EU Executive Agency for SMEs, Neo Ventures</t>
  </si>
  <si>
    <t>S_EU_037</t>
  </si>
  <si>
    <t>Enercast</t>
  </si>
  <si>
    <t>https://www.crunchbase.com/organization/enercast</t>
  </si>
  <si>
    <t>http://enercast.de</t>
  </si>
  <si>
    <t>Kassel, Hessen, Germany</t>
  </si>
  <si>
    <t>Analytics, Artificial Intelligence, Energy, Energy Management, Machine Learning, Renewable Energy, Solar</t>
  </si>
  <si>
    <t>I suoi prodotti SaaS ad autoapprendimento forniscono previsioni accurate sulla generazione di energia per impianti eolici e solari, consentendo così l'integrazione delle energie rinnovabili nelle reti elettriche e nei mercati energetici di tutto il mondo. I satelliti meteorologici offrono misurazioni dei dati meteorologici ad alta risoluzione aggiornate di frequente. I dati di input più frequentemente utilizzati dai feed satellitari sono l'irradiazione solare.</t>
  </si>
  <si>
    <t>High-Tech Grunderfonds, Innogy Venture Capital</t>
  </si>
  <si>
    <t>S_EU_038</t>
  </si>
  <si>
    <t>FiveAI</t>
  </si>
  <si>
    <t>https://www.crunchbase.com/organization/fiveai</t>
  </si>
  <si>
    <t>https://five.ai/</t>
  </si>
  <si>
    <t>Cambridge, Cambridgeshire, United Kingdom</t>
  </si>
  <si>
    <t>Artificial Intelligence, Autonomous Vehicles, Machine Learning, Software</t>
  </si>
  <si>
    <t>Il nostro focus è sugli algoritmi che permettono ad un sistema di guida autonoma (ADS) di percepire il mondo che lo circonda utilizzando informazioni provenienti da sensori come telecamere, RADAR, LIDAR, IMU, GPS ecc. e sugli algoritmi che permettono ad un ADS di prendere decisioni di guida sicure in presenza di informazioni di percezione incerte.</t>
  </si>
  <si>
    <t>Bosch</t>
  </si>
  <si>
    <t>https://www.crunchbase.com/organization/bosch</t>
  </si>
  <si>
    <t>Notion Capital, Lakestar, Kindred Capital, Amadeus Capital Partners, Trustbridge Partners</t>
  </si>
  <si>
    <t>S_EU_039</t>
  </si>
  <si>
    <t>Flylogix</t>
  </si>
  <si>
    <t>https://www.crunchbase.com/organization/flylogix</t>
  </si>
  <si>
    <t>https://www.flylogix.co.uk/</t>
  </si>
  <si>
    <t>Lee On Solent, Hampshire, United Kingdom</t>
  </si>
  <si>
    <t>Aerospace, Drone Management</t>
  </si>
  <si>
    <t>Aviazione senza uomo per il bene del pianeta. Ogni giorno, gli aerei volano per migliaia di chilometri trasportando merci critiche in termini di tempo, ispezionando condotte, monitorando corsi d'acqua, ispezionando le colture, monitorando il bestiame e registrando dati ambientali: in Flylogix, stiamo sperimentando nuovi modi per l'aviazione che riuniscono intelligenza artificiale, comunicazione satellitare ed elettronica a basso costo per sviluppare una nuova generazione di velivoli senza pilota (UAV) più piccoli, più efficienti. Comando e controllo satellitare completamente remoto in grado di coprire ogni territorio</t>
  </si>
  <si>
    <t>Amati Global Investors, BP Ventures</t>
  </si>
  <si>
    <t>S_EU_040</t>
  </si>
  <si>
    <t>FlyTech UAV</t>
  </si>
  <si>
    <t>https://www.crunchbase.com/organization/flytech-uav</t>
  </si>
  <si>
    <t>http://www.flytechuav.com/</t>
  </si>
  <si>
    <t>KrakÃ³w, Malopolskie, Poland</t>
  </si>
  <si>
    <t>Aerospace, Drones, Hardware, Software</t>
  </si>
  <si>
    <t>Forniamo droni per usi commerciale, Offriamo una stazione di controllo a terra, come parte integrante del set, Forniamo software per il controllo e la gestione di un volo, Conduciamo corsi di formazione. GPS RTK L1 L2 a bordo</t>
  </si>
  <si>
    <t>SATUS</t>
  </si>
  <si>
    <t>S_EU_041</t>
  </si>
  <si>
    <t>Forsway</t>
  </si>
  <si>
    <t>https://www.crunchbase.com/organization/forsway</t>
  </si>
  <si>
    <t>http://www.forsway.com/</t>
  </si>
  <si>
    <t>Kista, Stockholms Lan, Sweden</t>
  </si>
  <si>
    <t>Mobile, Satellite Communication</t>
  </si>
  <si>
    <t>Estensione satellitare ibrida: un toolkit completo per gli operatori per estendere la banda larga satellitare ai mercati sottoserviti</t>
  </si>
  <si>
    <t>Almi Invest, EASME - EU Executive Agency for SMEs</t>
  </si>
  <si>
    <t>S_EU_042</t>
  </si>
  <si>
    <t>FOSSA Systems</t>
  </si>
  <si>
    <t>https://www.crunchbase.com/organization/fossa-systems</t>
  </si>
  <si>
    <t>https://fossa.systems/</t>
  </si>
  <si>
    <t>Madrid, Madrid, Spain</t>
  </si>
  <si>
    <t>Aerospace, Communications Infrastructure, Electronics, Satellite Communication</t>
  </si>
  <si>
    <t>produzione di satelliti, nodi  industraili per inviare e ricevere dati, raccolti dai sensori ad esso collegati, da e verso i nostri satelliti. Utilizzato per agricolutura, trasporto ecc.</t>
  </si>
  <si>
    <t>WISeKey, NewMind Venture</t>
  </si>
  <si>
    <t>S_EU_043</t>
  </si>
  <si>
    <t>GEOSATIS</t>
  </si>
  <si>
    <t>https://www.crunchbase.com/organization/geosatis</t>
  </si>
  <si>
    <t>https://geo-satis.com/</t>
  </si>
  <si>
    <t>Le Noirmont, Jura, Switzerland</t>
  </si>
  <si>
    <t>Cyber Security, Electronics, Embedded Software, Internet of Things, Mobile Apps, Predictive Analytics, Public Safety, Satellite Communication</t>
  </si>
  <si>
    <t>Il braccialetto elettronico GEOSATIS è il braccialetto alla caviglia monopezzo GPS/RF più sicuro. Sfrutta i dati satellitari sulla posizione</t>
  </si>
  <si>
    <t>Venture Kick, Foundation for Technological Innovation (FIT), Swisscom Ventures, PrivilÃ¨ge Management SA, Laurent Dassault</t>
  </si>
  <si>
    <t>S_EU_044</t>
  </si>
  <si>
    <t>Geospatial Insight</t>
  </si>
  <si>
    <t>https://www.crunchbase.com/organization/geospatial-insight</t>
  </si>
  <si>
    <t>https://www.geospatial-insight.com/</t>
  </si>
  <si>
    <t>Birmingham, Birmingham, United Kingdom</t>
  </si>
  <si>
    <t>Geospatial, Product Research</t>
  </si>
  <si>
    <t>Combinare l'intelligenza artificiale e l'osservazione della Terra tremite satelliti e droni per fornire al settore assicurativo una visione accurata del rischio e dell'esposizione in qualsiasi parte del mondo. Sfruttare la potenza dei dati geospaziali e delle tecniche avanzate di apprendimento automatico per supportare un futuro costruito attorno a soluzioni energetiche sostenibili. Sfruttando l'accesso ai dati radar satellitari, è possibile misurare, mappare e analizzare le tendenze storiche nel movimento della superficie terrestre, fornendo informazioni critiche sulla stabilità delle principali infrastrutture e del terreno circostante.</t>
  </si>
  <si>
    <t>Foresight Williams, Midven, VenturesOne</t>
  </si>
  <si>
    <t>S_EU_045</t>
  </si>
  <si>
    <t>Gilytics</t>
  </si>
  <si>
    <t>https://www.crunchbase.com/organization/gilytics</t>
  </si>
  <si>
    <t>https://gilytics.com/</t>
  </si>
  <si>
    <t>Asset Management, Augmented Reality, Energy, Geospatial, Information Technology, Renewable Energy, Software</t>
  </si>
  <si>
    <t>Utilizzo di dati satellitari per combinare l'instradamento dei cavi elettrici aerei e terrestri a causa delle restrizioni di progetto e topografia.</t>
  </si>
  <si>
    <t>Venture Kick, High-Tech Grunderfonds, Swiss Startup Group, H2020-SME-Instrument program, ZÃ¼rcher Kantonalbankand</t>
  </si>
  <si>
    <t>S_EU_046</t>
  </si>
  <si>
    <t>GIS Cloud</t>
  </si>
  <si>
    <t>https://www.crunchbase.com/organization/gis-cloud</t>
  </si>
  <si>
    <t>http://www.giscloud.com</t>
  </si>
  <si>
    <t>Analytics, Cloud Computing, Enterprise Software, Geospatial, SaaS, Software</t>
  </si>
  <si>
    <t>QGIS Cloud è la tua infrastruttura di dati spaziali personali (SDI) su Internet. Pubblica i progetti QGIS come mappe e dati. Condividi i dati spaziali con altri. E tutto questo molto facilmente, senza server, infrastruttura o conoscenza esperta.</t>
  </si>
  <si>
    <t>Seedcamp</t>
  </si>
  <si>
    <t>S_EU_047</t>
  </si>
  <si>
    <t>Global Surface Intelligence Ltd.</t>
  </si>
  <si>
    <t>https://www.crunchbase.com/organization/global-surface-intelligence-ltd</t>
  </si>
  <si>
    <t>http://www.surfaceintelligence.com</t>
  </si>
  <si>
    <t>Edinburgh, Edinburgh, City of, United Kingdom</t>
  </si>
  <si>
    <t>Artificial Intelligence, Big Data, Geospatial, Information Services, Information Technology, Machine Learning, Natural Resources</t>
  </si>
  <si>
    <t>Utilizzando l'analisi satellitare, misuriamo macro la silvicoltura, l'agricoltura e la terra in tutto il mondo. Analizzando i dati satellitari acquisiti nell'ultimo decennio sulla nostra piattaforma di gestione delle risorse naturali, siamo in grado di valutare e misurare le risorse naturali fornendo approfondimenti quantificati su silvicoltura, agricoltura e uso del suolo</t>
  </si>
  <si>
    <t>Par Equity, Scottish Investment Bank, Equity Gap</t>
  </si>
  <si>
    <t>S_EU_048</t>
  </si>
  <si>
    <t>Goonhilly Earth Station</t>
  </si>
  <si>
    <t>https://www.crunchbase.com/organization/goonhilly-earth-station</t>
  </si>
  <si>
    <t>http://www.goonhilly.org/</t>
  </si>
  <si>
    <t>Helston, Cornwall, United Kingdom</t>
  </si>
  <si>
    <t>Data Center, Satellite Communication, Telecommunications</t>
  </si>
  <si>
    <t>Goonhilly fornisce l'accesso a tutti i tipi di satelliti, dai satelliti commerciali per le comunicazioni geostazionarie ai satelliti di osservazione della terra (EO) in orbita terrestre bassa (LEO), dalla Stazione Spaziale Internazionale alle comunicazioni lunari e dello spazio profondo. Goonhilly fornisce supporto per il lancio e le operazioni iniziali per i clienti chiave. Goonhilly è un centro di comunicazione internet satellitare</t>
  </si>
  <si>
    <t>Downing LLP</t>
  </si>
  <si>
    <t>S_EU_049</t>
  </si>
  <si>
    <t>Hiber</t>
  </si>
  <si>
    <t>https://www.crunchbase.com/organization/magnitude-space</t>
  </si>
  <si>
    <t>http://hiber.global</t>
  </si>
  <si>
    <t>Amsterdam, Noord-Holland, The Netherlands</t>
  </si>
  <si>
    <t>Internet of Things, Satellite Communication, Telecommunications</t>
  </si>
  <si>
    <t>monitoraggio della flotta satellitare al costo del cellulare, ed è qui per semplificarti la vita. Basta collegare la stazione di bordo Easypulse al veicolo. Avvia il sistema e guarda i dati nell'app di monitoraggio della flotta online, 15 minuti dopo.</t>
  </si>
  <si>
    <t>Astrocast</t>
  </si>
  <si>
    <t>https://www.crunchbase.com/organization/astrocast</t>
  </si>
  <si>
    <t>European Innovation Council, Finch Capital, Netherlands Enterprise Agency, Laurens Groenendijk, Hartenlust Group</t>
  </si>
  <si>
    <t>S_EU_050</t>
  </si>
  <si>
    <t>HIVE</t>
  </si>
  <si>
    <t>https://www.crunchbase.com/organization/hive-3323</t>
  </si>
  <si>
    <t>https://hive.geosystems.aero</t>
  </si>
  <si>
    <t>Geospatial</t>
  </si>
  <si>
    <t>Il sistema HIVE è una fonte di misurazioni satellitari dalle stazioni base</t>
  </si>
  <si>
    <t>Startup Wise Guys</t>
  </si>
  <si>
    <t>S_EU_051</t>
  </si>
  <si>
    <t>Ibetor</t>
  </si>
  <si>
    <t>https://www.crunchbase.com/organization/ibetor</t>
  </si>
  <si>
    <t>http://ibetor.es</t>
  </si>
  <si>
    <t>Las Rozas, Madrid, Spain</t>
  </si>
  <si>
    <t>IBETOR è una società spagnola, partecipata da everis Aerospace &amp; Defense, focalizzata sulle comunicazioni satellitari e wireless. IBETOR fornisce terminali satcom ad alte prestazioni (VSAT), conformi a severi requisiti militari, tecnologia di navigazione e posizionamento altamente accurata e tecnologia RF point-to-multipoint, basata su un'architettura aperta.</t>
  </si>
  <si>
    <t>Clave Mayor</t>
  </si>
  <si>
    <t>S_EU_052</t>
  </si>
  <si>
    <t>ICEYE</t>
  </si>
  <si>
    <t>https://www.crunchbase.com/organization/iceye</t>
  </si>
  <si>
    <t>https://www.iceye.com/</t>
  </si>
  <si>
    <t>Espoo, Southern Finland, Finland</t>
  </si>
  <si>
    <t>251-500</t>
  </si>
  <si>
    <t>Aerospace, Information Services, Information Technology</t>
  </si>
  <si>
    <t>Un rilevamento delle modifiche veramente efficace richiede un monitoraggio persistente. La costellazione di satelliti radar piccoli e agili di ICEYE sblocca un accesso senza precedenti ai dati della verità su qualsiasi luogo sulla Terra, giorno e notte, in qualsiasi condizione atmosferica e più volte al giorno.</t>
  </si>
  <si>
    <t>Molten Ventures, BAE Systems, Draper Associates, DNX Ventures, Tesi</t>
  </si>
  <si>
    <t>S_EU_053</t>
  </si>
  <si>
    <t>iCOMAT</t>
  </si>
  <si>
    <t>https://www.crunchbase.com/organization/icomat</t>
  </si>
  <si>
    <t>https://icomat.co.uk/</t>
  </si>
  <si>
    <t>Bristol, Bristol, United Kingdom</t>
  </si>
  <si>
    <t>Advanced Materials, Aerospace, Automotive, Logistics, Manufacturing, Robotics, Space Travel, Transportation</t>
  </si>
  <si>
    <t>La tecnologia all'avanguardia Rapid Tow Shearing di iCOMAT è destinata a trasformare il mondo dei compositi aerospaziali, aiutando i produttori a sviluppare soluzioni composite più forti, più leggere e più convenienti. In alcuni casi, come nei lanciatori dove in genere solo il 2% dell'intera massa del razzo rappresenta il carico utile, il risparmio di peso vale letteralmente più del suo peso equivalente in oro. Ogni grammo conta. La tecnologia Rapid Tow Shearing (RTS) leader del settore di iCOMAT è in grado di aiutare i produttori a produrre i componenti più leggeri possibili; riducendo sostanzialmente il peso ottimizzando l'orientamento delle fibre di ogni strato composito</t>
  </si>
  <si>
    <t>Velocity.Partners</t>
  </si>
  <si>
    <t>S_EU_054</t>
  </si>
  <si>
    <t>ienai SPACE</t>
  </si>
  <si>
    <t>https://www.crunchbase.com/organization/ienai-space</t>
  </si>
  <si>
    <t>http://ienai.space/</t>
  </si>
  <si>
    <t>Aerospace, Machinery Manufacturing, Space Travel</t>
  </si>
  <si>
    <t>SISTEMI DI PROPULSIONE unici nel loro genere per missioni spaziali uniche nel loro genere.
STRUMENTI SOFTWARE per pianificare le manovre propulsive del tuo satellite, senza problemi.</t>
  </si>
  <si>
    <t>Inveready</t>
  </si>
  <si>
    <t>S_EU_055</t>
  </si>
  <si>
    <t>iniVation</t>
  </si>
  <si>
    <t>https://www.crunchbase.com/organization/inivation</t>
  </si>
  <si>
    <t>http://www.inivation.com</t>
  </si>
  <si>
    <t>Aerospace, Automotive, Computer Vision, Consumer Electronics, Industrial Automation, Semiconductor, Software</t>
  </si>
  <si>
    <t>tecnologia neuromorfica. L'azienda focalizzata sulle massime prestazioni di visione artificiale in ambienti impegnativi e a potenza limitata, lo spazio è più o meno difficile che si possa immaginare. Siamo molto entusiasti di vedere la nostra tecnologia fare i primi piccoli passi verso il supporto delle attività umane a lungo termine nello spazio.</t>
  </si>
  <si>
    <t>Samsung Catalyst Fund</t>
  </si>
  <si>
    <t>S_EU_056</t>
  </si>
  <si>
    <t>Isar Aerospace</t>
  </si>
  <si>
    <t>https://www.crunchbase.com/organization/isar-aerospace</t>
  </si>
  <si>
    <t>https://www.isaraerospace.com</t>
  </si>
  <si>
    <t>Munich, Bayern, Germany</t>
  </si>
  <si>
    <t>Aerospace, Information Technology, Space Travel</t>
  </si>
  <si>
    <t>fornitore di servizi di lancio per satelliti di piccole e medie dimensioni, creiamo l'accesso allo spazio</t>
  </si>
  <si>
    <t>Earlybird Venture Capital, UVC Partners, Lakestar, HV Capital, Airbus Ventures</t>
  </si>
  <si>
    <t>S_EU_057</t>
  </si>
  <si>
    <t>Kayrros</t>
  </si>
  <si>
    <t>https://www.crunchbase.com/organization/kayrros</t>
  </si>
  <si>
    <t>https://www.kayrros.com/</t>
  </si>
  <si>
    <t>Paris, Ile-de-France, France</t>
  </si>
  <si>
    <t>Analytics, Artificial Intelligence, Big Data, Business Intelligence, Energy, Geospatial, GPS, Image Recognition, Information Technology, Intelligent Systems, Machine Learning, Oil and Gas, Predictive Analytics, Real Time, Semantic Search</t>
  </si>
  <si>
    <t>Kayrros integra immagini satellitari, dati alternativi e informazioni di mercato sulla principale piattaforma globale di osservazione degli asset per fornire soluzioni specifiche per il cliente per il processo decisionale nei mercati dell'energia, delle risorse naturali e industriale, consentendo al contempo a governi, aziende e mercati degli investimenti di ridurre le emissioni ambientali e navigare i rischi climatici e di transizione energetica.</t>
  </si>
  <si>
    <t>Bpifrance, Index Ventures, European Investment Bank, Cathay Innovation, Korelya Capital</t>
  </si>
  <si>
    <t>S_EU_058</t>
  </si>
  <si>
    <t>Latitudo40</t>
  </si>
  <si>
    <t>https://www.crunchbase.com/organization/latitudo40</t>
  </si>
  <si>
    <t>https://www.latitudo40.com/</t>
  </si>
  <si>
    <t>Napoli, Campania, Italy</t>
  </si>
  <si>
    <t>AgTech, Artificial Intelligence, Geospatial, Machine Learning, Smart Cities, Software</t>
  </si>
  <si>
    <t>La nostra piattaforma di analisi dei dati si basa su immagini satellitari e intelligenza artificiale, fornendo dati comprensibili che portano a decisioni economicamente valide e sostenibili per l'urbanistica e la coltura di precisione.</t>
  </si>
  <si>
    <t>Techstars, EXPERT DOJO, CRiF, Techstars Smart Mobility, Invitalia</t>
  </si>
  <si>
    <t>S_EU_059</t>
  </si>
  <si>
    <t>Leaf Space</t>
  </si>
  <si>
    <t>https://www.crunchbase.com/organization/leafspace</t>
  </si>
  <si>
    <t>https://leaf.space</t>
  </si>
  <si>
    <t>La missione di Leaf Space è quella di semplificare l’accesso allo Spazio per gli operatori di nano, micro e piccoli satelliti, tramite servizi innovativi, dedicati a questa nuova categoria di satelliti. Possiede un'infrastruttura di comunicazione satellitare distribuita a livello globale: il cuore del servizio è costituito da un network di antenne satellitari dislocate in tutto il mondo e da un’infrastruttura software che permette di gestire lo stesso completamente da remoto e in maniera centralizzata. L’operatore di satelliti potrà dunque scaricare una considerevole mole dati dal proprio satellite o dalla propria costellazione in modo sicuro, facile e veloce, tramite l’utilizzo di strumenti informatici dedicati.</t>
  </si>
  <si>
    <t>EASME - EU Executive Agency for SMEs, Key Capital, RedSeed Ventures, PoliHub, Como Venture</t>
  </si>
  <si>
    <t>S_EU_060</t>
  </si>
  <si>
    <t>Libify</t>
  </si>
  <si>
    <t>https://www.crunchbase.com/organization/libify</t>
  </si>
  <si>
    <t>https://www.libify.com</t>
  </si>
  <si>
    <t>Hospital, Security</t>
  </si>
  <si>
    <t>Libify è specializzata in chiamate di emergenza mobili, sistemi di localizzazione e tracciamento. Grazie al posizionamento GPS, libifyMobil aiuta anche se non sei più in grado di parlare con il call center di emergenza. Ciò garantisce che sarai trovato dai servizi di emergenza in caso di emergenza.</t>
  </si>
  <si>
    <t>Heliad Equity Partners, Bayern Kapital, Yabeo Capital, Dr. Cornelius Boersch, German Media Pool</t>
  </si>
  <si>
    <t>S_EU_061</t>
  </si>
  <si>
    <t>locr</t>
  </si>
  <si>
    <t>https://www.crunchbase.com/organization/locr</t>
  </si>
  <si>
    <t>http://www.locr.com</t>
  </si>
  <si>
    <t>Braunschweig, Niedersachsen, Germany</t>
  </si>
  <si>
    <t>File Sharing, Photography</t>
  </si>
  <si>
    <t>Locr è una piattaforma online e app mobile che offre servizi di condivisione foto geo-avanzata per i suoi utenti. Utilizza i geodati per selezionare o segmentare un pubblico: ISOmaps ti consente di sfruttare al meglio i dati sulla posizione per assicurarti di parlare con i potenziali clienti esatti che hanno maggiori probabilità di fare affari con te.</t>
  </si>
  <si>
    <t>High-Tech Grunderfonds, Mountain Partners, KfW</t>
  </si>
  <si>
    <t>S_EU_062</t>
  </si>
  <si>
    <t>Lumi Space</t>
  </si>
  <si>
    <t>https://www.crunchbase.com/organization/lumi-space</t>
  </si>
  <si>
    <t>https://lumi.space</t>
  </si>
  <si>
    <t>Aerospace, Laser, Satellite Communication, Space Travel, Sustainability</t>
  </si>
  <si>
    <t>Stiamo costruendo il primo servizio globale e commerciale di raggio laser satellitare (SLR) al mondo. I nostri prodotti SSA (Space Situational Awareness) ad altissima precisione migliorano la consapevolezza del dominio spaziale, la caratterizzazione satellitare, la determinazione e la previsione dell'orbita e il monitoraggio dell'atteggiamento.</t>
  </si>
  <si>
    <t>Entrepreneur First, UK Space Agency, STFC</t>
  </si>
  <si>
    <t>S_EU_063</t>
  </si>
  <si>
    <t>Mapidea</t>
  </si>
  <si>
    <t>https://www.crunchbase.com/organization/mapidea</t>
  </si>
  <si>
    <t>http://www.mapidea.com</t>
  </si>
  <si>
    <t>Lisbon, Lisboa, Portugal</t>
  </si>
  <si>
    <t>Analytics, B2B, Big Data, Business Intelligence, Cloud Computing, Enterprise Software, Geospatial, Location Based Services, SaaS</t>
  </si>
  <si>
    <t xml:space="preserve">Siamo specializzati in piccole tecnologie e servizi satellitari che consentono alle imprese, ai governi e alle organizzazioni educative di accedere a dati tempestivi e di alta qualità dallo spazio. Questi dati hanno una vasta gamma di applicazioni, dalle previsioni meteorologiche all'agricoltura di precisione al monitoraggio ambientale. È essenziale per migliorare la nostra qualità della vita sulla Terra. Il nostro pacchetto completo di missioni include tutto, dall'analisi della missione alla progettazione, allo sviluppo e all'integrazione di payload innovativi per adattarsi alla tua applicazione, alla produzione e al test della tua piattaforma pronta per il volo. I servizi opzionali includono un accesso senza rivali allo spazio, alle operazioni e alla consegna dei dati. </t>
  </si>
  <si>
    <t>Portugal Ventures, Startup Lisboa</t>
  </si>
  <si>
    <t>S_EU_064</t>
  </si>
  <si>
    <t>Mapillary</t>
  </si>
  <si>
    <t>https://www.crunchbase.com/organization/mapillary</t>
  </si>
  <si>
    <t>http://www.mapillary.com/</t>
  </si>
  <si>
    <t>MalmÃ¶, Skane Lan, Sweden</t>
  </si>
  <si>
    <t>Artificial Intelligence, Geospatial, Image Recognition, Mapping Services, Mobile, Photography</t>
  </si>
  <si>
    <t>Mapillary è la piattaforma di immagini a livello stradale che ridimensiona e automatizza la mappatura utilizzando la collaborazione, le telecamere e la visione artificiale. Ogni immagine viene fornita con metadati e attributi rilevanti per ulteriori ricerche come coordinate GPS grezze</t>
  </si>
  <si>
    <t>Meta</t>
  </si>
  <si>
    <t>https://www.crunchbase.com/organization/facebook</t>
  </si>
  <si>
    <t>Sequoia Capital, Atomico, Playfair Capital, Naval Ravikant, Taavet Hinrikus</t>
  </si>
  <si>
    <t>S_EU_065</t>
  </si>
  <si>
    <t>Maplet</t>
  </si>
  <si>
    <t>https://www.crunchbase.com/organization/maplet</t>
  </si>
  <si>
    <t>http://maplet.com/</t>
  </si>
  <si>
    <t>Customer Service, Data Visualization, Online Portals</t>
  </si>
  <si>
    <t>Fornitore e sviluppatore di uno strumento di business interattivo basato su mappe.</t>
  </si>
  <si>
    <t>Lifeline Ventures, Superhero Capital</t>
  </si>
  <si>
    <t>S_EU_066</t>
  </si>
  <si>
    <t>Metalysis</t>
  </si>
  <si>
    <t>https://www.crunchbase.com/organization/metalysis</t>
  </si>
  <si>
    <t>http://www.metalysis.com/</t>
  </si>
  <si>
    <t>Rotherham, Rotherham, United Kingdom</t>
  </si>
  <si>
    <t>3D Printing, Advanced Materials, Aerospace, Automotive, Industrial, Manufacturing, Mining Technology</t>
  </si>
  <si>
    <t>Supportare l'esplorazione spaziale: la collaborazione di successo di Metalysis con l'Agenzia spaziale europea nel 2020/21, in un processo di approvvigionamento competitivo, ha avviato questa strategia e ha portato all'estrazione di metallo e ossigeno dalla roccia lunare replicata.
La partnership di Metalysis con l'Agenzia spaziale europea nel suo progetto in corso per esplorare i compositi, la produzione additiva e la produzione di ossigeno sulla Luna.</t>
  </si>
  <si>
    <t>Molten Ventures, Hercules Capital, 3i Group, ETF Partners, Iluka Resources Ltd</t>
  </si>
  <si>
    <t>S_EU_067</t>
  </si>
  <si>
    <t>Modesat</t>
  </si>
  <si>
    <t>https://www.crunchbase.com/organization/modesat</t>
  </si>
  <si>
    <t>http://www.modesat.com/</t>
  </si>
  <si>
    <t>Tallinn, Harjumaa, Estonia</t>
  </si>
  <si>
    <t>Communications Infrastructure, Satellite Communication, Semiconductor</t>
  </si>
  <si>
    <t>Modesat Communications è una società tecnologica privata in rapida crescita specializzata nella progettazione, sviluppo e commercializzazione di modem digitali basati su FPGA o ASIC ad alto throughput per applicazioni di comunicazione a microonde, onde millimetriche e satellitari</t>
  </si>
  <si>
    <t>Xilinx</t>
  </si>
  <si>
    <t>https://www.crunchbase.com/organization/xilinx</t>
  </si>
  <si>
    <t>Tera Ventures, Ambient Sound Investments</t>
  </si>
  <si>
    <t>S_EU_068</t>
  </si>
  <si>
    <t>Modularity Grid</t>
  </si>
  <si>
    <t>https://www.crunchbase.com/organization/modularity-grid</t>
  </si>
  <si>
    <t>http://www.modularitygrid.com</t>
  </si>
  <si>
    <t>Aerospace, CleanTech, Developer APIs, Developer Platform, Internet of Things, Predictive Analytics</t>
  </si>
  <si>
    <t>specializzata in tecnologie AI che semplificano il funzionamento delle mini-grid. Il team ha sviluppato una piattaforma tecnologica energetica che combina la potenza computazionale nel cloud con l'intelligenza artificiale per consentire agli operatori di mini-grid di tracciare e prevedere meglio il consumo energetico individuale. Valide sia per applicazioni terrestri che spaziali</t>
  </si>
  <si>
    <t>Innovate UK, Climate-KIC Accelerator London</t>
  </si>
  <si>
    <t>S_EU_069</t>
  </si>
  <si>
    <t>NAVENTIK GmbH</t>
  </si>
  <si>
    <t>https://www.crunchbase.com/organization/naventik-gmbh</t>
  </si>
  <si>
    <t>http://naventik.de/</t>
  </si>
  <si>
    <t>Chemnitz, Sachsen, Germany</t>
  </si>
  <si>
    <t>Automotive, Sensor, Software</t>
  </si>
  <si>
    <t>Soluzioni di posizionamento per l'autonomia del veicolo attraverso l'uso della navigazione satellitare GNNS in applicazioni automobilistiche critiche per la sicurezza.</t>
  </si>
  <si>
    <t>TGFS - TechnologiegrÃ¼nderfonds Sachsen, GPS Ventures</t>
  </si>
  <si>
    <t>S_EU_070</t>
  </si>
  <si>
    <t>NavVis</t>
  </si>
  <si>
    <t>https://www.crunchbase.com/organization/navvis</t>
  </si>
  <si>
    <t>https://www.navvis.com</t>
  </si>
  <si>
    <t>Indoor Positioning, Information Technology, Location Based Services, Navigation, Software</t>
  </si>
  <si>
    <t>NavVis ha i sistemi di mappatura mobile più accurati sul mercato. Geo-registrazione: NavVis VLX è completamente compatibile con gli strumenti standard sul campo. Può acquisire punti di controllo in un sistema di coordinate del sito locale misurato da stazioni totali e rover GNSS e supporta anche coordinate nazionali e globali per una precisa georegistrazione e allineamento dei set di dati.</t>
  </si>
  <si>
    <t>European Investment Bank, SAP.iO, Target Partners, Digital+ Partners, Cipio Partners</t>
  </si>
  <si>
    <t>S_EU_071</t>
  </si>
  <si>
    <t>Neuraspace</t>
  </si>
  <si>
    <t>https://www.crunchbase.com/organization/neuraspace</t>
  </si>
  <si>
    <t>https://www.neuraspace.com/</t>
  </si>
  <si>
    <t>Coimbra, Coimbra, Portugal</t>
  </si>
  <si>
    <t>Aerospace, Artificial Intelligence</t>
  </si>
  <si>
    <t>Neuraspace fornisce una soluzione di gestione del traffico spaziale utilizzando AI / ML per prevedere le collisioni con detriti spaziali, satelliti defunti o attrezzature di esplorazione spaziale e manovrare i satelliti.</t>
  </si>
  <si>
    <t>Armilar Venture Partners</t>
  </si>
  <si>
    <t>S_EU_072</t>
  </si>
  <si>
    <t>Norsk Titanium</t>
  </si>
  <si>
    <t>https://www.crunchbase.com/organization/norsk-titanium</t>
  </si>
  <si>
    <t>http://www.norsktitanium.com/</t>
  </si>
  <si>
    <t>HÃ¸nefoss, Buskerud, Norway</t>
  </si>
  <si>
    <t>Aerospace, Industrial Manufacturing, Manufacturing</t>
  </si>
  <si>
    <t>Norsk Titanium rapid plasma deposition (RPD) è un processo di produzione additiva qualificato OEM aerospaziale commerciale che fornisce parti strutturali in titanio con tempi e costi ridotti. L'aumento delle costellazioni di satelliti commerciali nei prossimi decenni offre a Norsk Titanium l'opportunità di applicare la tecnologia RPD ai progetti futuri.</t>
  </si>
  <si>
    <t>Rose Park Advisors, Applied Ventures, Harbert Management Corporation, Piper Jaffray</t>
  </si>
  <si>
    <t>S_EU_073</t>
  </si>
  <si>
    <t>Obuu</t>
  </si>
  <si>
    <t>https://www.crunchbase.com/organization/obuu</t>
  </si>
  <si>
    <t>http://www.obuu.es</t>
  </si>
  <si>
    <t>Aerospace, Automotive, Logistics, Supply Chain Management</t>
  </si>
  <si>
    <t>Ricerca e innovazione nel settore della manutenzione spaziale</t>
  </si>
  <si>
    <t>Centre for the Development of Industrial Technology (CDTI), ENISA, ESA Business Applications, Data Pitch, Neotec Capital Riesgo</t>
  </si>
  <si>
    <t>S_EU_074</t>
  </si>
  <si>
    <t>OneWeb</t>
  </si>
  <si>
    <t>https://www.crunchbase.com/organization/oneweb</t>
  </si>
  <si>
    <t>https://www.oneweb.world</t>
  </si>
  <si>
    <t>Aerospace, Internet, Satellite Communication, Telecommunications</t>
  </si>
  <si>
    <t>Con il nostro innovativo sistema satellitare a bassa orbita terrestre, OneWeb va oltre chiunque altro per aiutare le aziende e le comunità ad accedere, gestire e scalare una migliore connettività. Questo approccio aprirebbe la strada a costellazioni LEO come la rete di OneWeb sia per supportare il controllo coordinato dello spazio di battaglia sia per fornire soluzioni ospitate alle forze armate. OneWeb il 15 settembre ha aggiunto con successo 34 satelliti alla sua costellazione, portando il numero totale in orbita a 322 satelliti</t>
  </si>
  <si>
    <t>Made Acquisitions, Was Acquired</t>
  </si>
  <si>
    <t>Eutelsat</t>
  </si>
  <si>
    <t>https://www.crunchbase.com/organization/eutelsat</t>
  </si>
  <si>
    <t>SoftBank, Qualcomm Ventures, Qualcomm, Airbus, Virgin Group</t>
  </si>
  <si>
    <t>S_EU_075</t>
  </si>
  <si>
    <t>OnTruck</t>
  </si>
  <si>
    <t>https://www.crunchbase.com/organization/ontruck</t>
  </si>
  <si>
    <t>http://www.ontruck.com/</t>
  </si>
  <si>
    <t>Delivery Service, Freight Service, Logistics, Packaging Services, Transportation</t>
  </si>
  <si>
    <t>Combiniamo tecnologia, user experience e una potente rete di trasporti per creare il servizio di trasporto più agile e sostenibile del settore. Hanno una piattaforma di gestione delle spedizioni che utilizza il tracciamento e posizionamento del veicolo tramite dati GPS.</t>
  </si>
  <si>
    <t>Eurazeo, Atomico, Endeavor Catalyst, Bossanova Investimentos, Samaipata</t>
  </si>
  <si>
    <t>S_EU_076</t>
  </si>
  <si>
    <t>Open Cosmos</t>
  </si>
  <si>
    <t>https://www.crunchbase.com/organization/open-cosmos</t>
  </si>
  <si>
    <t>http://www.open-cosmos.com</t>
  </si>
  <si>
    <t>Harwell, Oxfordshire, United Kingdom</t>
  </si>
  <si>
    <t>Aerospace, Internet of Things, Satellite Communication, Space Travel</t>
  </si>
  <si>
    <t>Piattaforme 3U, 6U, 12U e microsatelliti realizzate su ordinazione. Il nostro team è in grado di fornire progettazione di costellazioni di livello mondiale, produzione e test di satelliti, lancio, messa in servizio e operazioni satellitari, assicurazione e conformità. OpenApp e OpenKit consentono di simulare intere missioni e sviluppare payload pronti per il volo. DataCosmos è una potente interfaccia che riunisce diversi tipi di immagini satellitari, dati provenienti da fonti complementari, risultati di algoritmi e un elenco di applicazioni per rendere le immagini satellitari utili e preziose per più persone che possono utilizzarle per combattere i cambiamenti climatici e prendersi cura del pianeta.</t>
  </si>
  <si>
    <t>Entrepreneur First, Business Growth Fund, LocalGlobe, Taavet Hinrikus, Charlie Songhurst</t>
  </si>
  <si>
    <t>S_EU_077</t>
  </si>
  <si>
    <t>Orbex Space</t>
  </si>
  <si>
    <t>https://www.crunchbase.com/organization/orbex-space</t>
  </si>
  <si>
    <t>https://orbex.space/</t>
  </si>
  <si>
    <t>Forres, Moray, United Kingdom</t>
  </si>
  <si>
    <t>Aerospace, Autonomous Vehicles, Space Travel</t>
  </si>
  <si>
    <t>Forniamo un servizio di lancio orbitale flessibile, affidabile, dedicato e reattivo a clienti di piccoli, micro e nano satelliti. Micro e mini satellite monolitico, Pico, nano o micro satelliti, Carichi utili del treno TRL</t>
  </si>
  <si>
    <t>High-Tech Grunderfonds, Octopus Ventures, Heartcore Capital, BGF Ventures, EASME - EU Executive Agency for SMEs</t>
  </si>
  <si>
    <t>S_EU_078</t>
  </si>
  <si>
    <t>Orbital Optics</t>
  </si>
  <si>
    <t>https://www.crunchbase.com/organization/orbital-optics</t>
  </si>
  <si>
    <t>http://www.orbitaloptics.co.uk/</t>
  </si>
  <si>
    <t>Didcot, Oxfordshire, United Kingdom</t>
  </si>
  <si>
    <t>Aerospace, Electronics, Virtual Reality</t>
  </si>
  <si>
    <t>Orbital Optics è impegnata nella vendita di telecamere ottiche spaziali per missioni spaziali nel Regno Unito e a livello internazionale.</t>
  </si>
  <si>
    <t>Maxar Technologies</t>
  </si>
  <si>
    <t>https://www.crunchbase.com/organization/macdonald-dettwiler-and-associates</t>
  </si>
  <si>
    <t>UK Innovation &amp; Science Seed Fund</t>
  </si>
  <si>
    <t>Etichette di riga</t>
  </si>
  <si>
    <t>S_EU_079</t>
  </si>
  <si>
    <t>Orbital Systems</t>
  </si>
  <si>
    <t>https://www.crunchbase.com/organization/orbital-system</t>
  </si>
  <si>
    <t>http://orbital-systems.com</t>
  </si>
  <si>
    <t>Application Performance Management, Information Technology, Renewable Energy</t>
  </si>
  <si>
    <t>Un'idea nata nello spazio: il  sistema doccia di Orbital System permette di risparmiare il 90% d’acqua e l’80% di energia rispetto alle docce tradizionali. L’idea è stata ispirata da un progetto accademico che Mehrdad Mahdjoubi, fondatore di Orbital System, ha intrapreso in collaborazione con la Nasa nel 2013</t>
  </si>
  <si>
    <t>European Investment Bank, Peter Carlsson, Swedish Energy Agency, Philian Invest, Karl-Johan Persson</t>
  </si>
  <si>
    <t>Abingdon, Oxfordshire, United Kingdom</t>
  </si>
  <si>
    <t>S_EU_080</t>
  </si>
  <si>
    <t>Oxford Space Systems</t>
  </si>
  <si>
    <t>https://www.crunchbase.com/organization/oxford-space-systems</t>
  </si>
  <si>
    <t>http://www.oxford.space</t>
  </si>
  <si>
    <t>Aerospace, Hardware</t>
  </si>
  <si>
    <t>antenne dispiegabili per lo spazio. produttori di hardware per satelliti e sfrutta le innovazioni provenienti da oltre il settore spaziale</t>
  </si>
  <si>
    <t>Future Planet Capital, Foresight Group, Martlet Capital, IQ Capital, Space Capital</t>
  </si>
  <si>
    <t>S_EU_081</t>
  </si>
  <si>
    <t>OxMet Technologies</t>
  </si>
  <si>
    <t>https://www.crunchbase.com/organization/oxmet-technologies-ltd</t>
  </si>
  <si>
    <t>http://www.alloyed.com</t>
  </si>
  <si>
    <t>Yarnton, Oxfordshire, United Kingdom</t>
  </si>
  <si>
    <t>3D Printing, Aerospace, Automotive, Electronics, Manufacturing</t>
  </si>
  <si>
    <t>concedere in licenza e produrre leghe, polveri e componenti proprietari per i mercati aerospaziale, automobilistico, industriale e biomedico. Le leghe ABD® di OxMet hanno una vasta gamma di applicazioni, rendendo razzi, aerei e automobili più efficienti in termini di consumo di carburante e riducendo i problemi di impianto medico.</t>
  </si>
  <si>
    <t>Oxford Science Enterprises, JX Nippon Mining and Metals Corporation</t>
  </si>
  <si>
    <t>Ans, Liege, Belgium</t>
  </si>
  <si>
    <t>S_EU_082</t>
  </si>
  <si>
    <t>Pangea Aerospace</t>
  </si>
  <si>
    <t>https://www.crunchbase.com/organization/pangea-aerospace</t>
  </si>
  <si>
    <t>https://www.pangeaaerospace.com/</t>
  </si>
  <si>
    <t>Barcelona, Catalonia, Spain</t>
  </si>
  <si>
    <t>Pangea Aerospace fornisce i motori a razzo più innovativi al mondo. I nostri motori aerospike facilitano il rientro atmosferico e riutilizziamo l'hardware più di 10 volte. In Pangea Aerospace sviluppiamo le tecnologie per i veicoli spaziali di prossima generazione per fornire ai fornitori di servizi di lancio i sistemi di propulsione a razzo e i veicoli di lancio più efficienti a un costo ridotto sul mercato.</t>
  </si>
  <si>
    <t>Inveready, Centre for the Development of Industrial Technology (CDTI), Primo Ventures, Dozen Investments, EASME - EU Executive Agency for SMEs</t>
  </si>
  <si>
    <t>Arlington, Virginia, United States</t>
  </si>
  <si>
    <t>S_EU_083</t>
  </si>
  <si>
    <t>Payload Aerospace</t>
  </si>
  <si>
    <t>https://www.crunchbase.com/organization/payload-aerospace</t>
  </si>
  <si>
    <t>https://payloadaerospace.com/</t>
  </si>
  <si>
    <t>Elche, Comunidad Valenciana, Spain</t>
  </si>
  <si>
    <t>la fornitura di servizi legati all'industria aerospaziale al fine di facilitare l'accesso allo spazio attraverso razzi sonda e palloni sonda per la validazione di componenti aerospaziali e la sperimentazione scientifica in condizioni di accelerazione, spazio e microgravità.b.</t>
  </si>
  <si>
    <t>Centre for the Development of Industrial Technology (CDTI), Stornoway Portfolio Management</t>
  </si>
  <si>
    <t>S_EU_084</t>
  </si>
  <si>
    <t>Picterra</t>
  </si>
  <si>
    <t>https://www.crunchbase.com/organization/picterra</t>
  </si>
  <si>
    <t>https://www.picterra.ch/</t>
  </si>
  <si>
    <t>Ecublens, Vaud, Switzerland</t>
  </si>
  <si>
    <t>Aerospace, Artificial Intelligence, Computer Vision, Drones, Geospatial, Information Technology, Machine Learning, SaaS, Software</t>
  </si>
  <si>
    <t>Picterra è una società svizzera che fornisce una piattaforma geospaziale basata su cloud appositamente progettata per la formazione di rilevatori basati sul deep learning, in modo rapido e sicuro. Aiuta nell'automazione dell'analisi delle immagini satellitari e aeree, consentendo agli utenti di identificare oggetti e modelli (crepe stradali, tetti danneggiati e molti altri) su larga scala, ovunque sulla superficie terrestre. Con le immagini quotidiane di satelliti e droni mercificate, l'osservazione della Terra ha raggiunto un livello senza precedenti. L'obiettivo di Picterra è quello di democratizzare l'accesso all'osservazione della Terra e all'apprendimento automatico per fornire una nuova fonte di informazioni che aiuterà l'umanità a prendere decisioni più informate per proteggere il nostro ecosistema globale.</t>
  </si>
  <si>
    <t>Atlantic Labs, Foundation for Technological Innovation (FIT), ACE &amp; Company, Space Capital, VI Partners</t>
  </si>
  <si>
    <t>Atlanta, Georgia, United States</t>
  </si>
  <si>
    <t>S_EU_085</t>
  </si>
  <si>
    <t>PLD Space</t>
  </si>
  <si>
    <t>https://www.crunchbase.com/organization/pld-space</t>
  </si>
  <si>
    <t>http://pldspace.com/</t>
  </si>
  <si>
    <t>Aerospace, National Security</t>
  </si>
  <si>
    <t>Sviluppiamo tecnologie di lancio per fornire servizi di accesso commerciale orbitale e suborbitale, dedicati a piccoli carichi utili e piccoli satelliti. punto di riferimento in Europa nello sviluppo di razzi riutilizzabili,</t>
  </si>
  <si>
    <t>Horizon 2020, Centre for the Development of Industrial Technology (CDTI), Caixa Capital Risc, JME Ventures, ENISA</t>
  </si>
  <si>
    <t>Aurora, Ohio, United States</t>
  </si>
  <si>
    <t>S_EU_086</t>
  </si>
  <si>
    <t>porkchop</t>
  </si>
  <si>
    <t>https://www.crunchbase.com/organization/porkchop</t>
  </si>
  <si>
    <t>https://www.porkchop.space/</t>
  </si>
  <si>
    <t>Utlizzano un veicolo logistico spaziale riutilizzabile per portare le risorse del sistema solare sulla terra</t>
  </si>
  <si>
    <t>Icebreaker.vc, Arctic Ventures, KTH Holding, Propel Capital</t>
  </si>
  <si>
    <t>Austin, Texas, United States</t>
  </si>
  <si>
    <t>S_EU_087</t>
  </si>
  <si>
    <t>PowerMarket</t>
  </si>
  <si>
    <t>https://www.crunchbase.com/organization/powermarket-2</t>
  </si>
  <si>
    <t>http://powermarket.ai/</t>
  </si>
  <si>
    <t>Oxford, Oxfordshire, United Kingdom</t>
  </si>
  <si>
    <t>Artificial Intelligence, B2B, CleanTech, Geospatial, Smart Cities, Solar</t>
  </si>
  <si>
    <t>PowerMarket combina dati satellitari, dati meteorologici e apprendimento automatico per consentire alle organizzazioni di scoprire, eseguire e monitorare progetti solari.</t>
  </si>
  <si>
    <t>Techstars, Techstars Smart Mobility, QVentures, Oxford University Innovation</t>
  </si>
  <si>
    <t>S_EU_088</t>
  </si>
  <si>
    <t>Preligens</t>
  </si>
  <si>
    <t>https://www.crunchbase.com/organization/earthcube</t>
  </si>
  <si>
    <t>http://www.preligens.com</t>
  </si>
  <si>
    <t>Aerospace, Artificial Intelligence, Computer Vision, Information Technology, Machine Learning, Satellite Communication</t>
  </si>
  <si>
    <t>Sfruttano dati satellitari, come immmagini, e altri dati. Le informazioni raccolte da più fonti sono aggregate e strutturate grazie a potenti algoritmi di intelligenza artificiale, per consentire un'estrazione automatizzata e sistematica delle funzionalità.</t>
  </si>
  <si>
    <t>Bpifrance, 360 Capital, AGORANOV, Ace Capital Partners</t>
  </si>
  <si>
    <t>Banbury, Oxfordshire, United Kingdom</t>
  </si>
  <si>
    <t>S_EU_089</t>
  </si>
  <si>
    <t>Prodrive</t>
  </si>
  <si>
    <t>https://www.crunchbase.com/organization/prodrive</t>
  </si>
  <si>
    <t>http://www.prodrive.com</t>
  </si>
  <si>
    <t>501-1000</t>
  </si>
  <si>
    <t>Aerospace, Automotive</t>
  </si>
  <si>
    <t>Prodrive ha una vasta esperienza nella progettazione e produzione di compositi per applicazioni nel settore aerospaziale, dagli interni visivi in carbonio per cabine di prima classe in aerei commerciali, componenti leggeri per elicotteri e droni, alle strutture per l'imaging di satelliti e persino veicoli di esplorazione spaziale. Abbiamo la capacità di creare strutture aeronautiche, carenature e superfici di volo.</t>
  </si>
  <si>
    <t>BarbarÃ¡, Catalonia, Spain</t>
  </si>
  <si>
    <t>S_EU_090</t>
  </si>
  <si>
    <t>Promin Aerospace</t>
  </si>
  <si>
    <t>https://www.crunchbase.com/organization/promin</t>
  </si>
  <si>
    <t>https://prominaerospace.com</t>
  </si>
  <si>
    <t>Kyiv, Kyyiv, Ukraine</t>
  </si>
  <si>
    <t>Promin Aerospace ha creato un razzo in grado di dispiegare carichi utili in orbita in un modo nuovo e rivoluzionario. Nessun detrito spaziale lasciato in orbitaPrimo lancio orbitale privato di satelliti pico e nano</t>
  </si>
  <si>
    <t>Support Ukrainian Startups NOW Program, QPDigital</t>
  </si>
  <si>
    <t>S_EU_091</t>
  </si>
  <si>
    <t>RawData</t>
  </si>
  <si>
    <t>https://www.crunchbase.com/organization/rawdata-afe1</t>
  </si>
  <si>
    <t>https://agrawdata.com</t>
  </si>
  <si>
    <t>Agriculture, Artificial Intelligence, B2B, Big Data, Biotechnology, Horticulture, Machine Learning, SaaS, Satellite Communication, Winery</t>
  </si>
  <si>
    <t>Utilizza immagini satellitari e altri dati che combinati permettono la gestione tecnica delle colture</t>
  </si>
  <si>
    <t>Startupxplore, SeedRocket, Archipelago Next, Fondo Bolsa Social, StartUp Labs Spain</t>
  </si>
  <si>
    <t>Bellevue, Washington, United States</t>
  </si>
  <si>
    <t>S_EU_092</t>
  </si>
  <si>
    <t>Reaction Engines</t>
  </si>
  <si>
    <t>https://www.crunchbase.com/organization/reaction-engines-ltd</t>
  </si>
  <si>
    <t>http://www.reactionengines.co.uk</t>
  </si>
  <si>
    <t>Aerospace, Mechanical Engineering, Space Travel</t>
  </si>
  <si>
    <t>Le nostre capacità di propulsione avanzate possono rendere i viaggi aerei più efficienti, più sostenibili e il mondo più raggiungibile. Applichiamo ciò che impariamo dalla nostra tecnologia spaziale per aiutare diversi settori a diventare più efficienti e sostenibili: Le nostre tecnologie ultraleggere per il settore aerospaziale aumentano l'efficienza e possono ridurre radicalmente le emissioni associate al trasporto aereo. Dai tradizionali aerei con motore a reazione agli aerei elettrici e ibridi, le nostre tecnologie di gestione termica possono offrire significativi vantaggi in termini di prestazioni che le soluzioni tradizionali non possono offrire.</t>
  </si>
  <si>
    <t>BAE Systems, Boeing HorizonX Ventures</t>
  </si>
  <si>
    <t>Belvedere Tiburon, California, United States</t>
  </si>
  <si>
    <t>S_EU_093</t>
  </si>
  <si>
    <t>Remocean</t>
  </si>
  <si>
    <t>https://www.crunchbase.com/organization/remocean</t>
  </si>
  <si>
    <t>http://www.remocean.it</t>
  </si>
  <si>
    <t>Geospatial, Hardware, Predictive Analytics, Software</t>
  </si>
  <si>
    <t>Remocean S.r.l. è un’azienda operativa nel settore marittimo e si occupa di progettazione, produzione e industrializzazione di sistemi radar per il mercato marittimo, costiero e navale. Utilizzano anche satellite data link</t>
  </si>
  <si>
    <t>Atlante Ventures</t>
  </si>
  <si>
    <t>Bend, Oregon, United States</t>
  </si>
  <si>
    <t>S_EU_094</t>
  </si>
  <si>
    <t>Restor</t>
  </si>
  <si>
    <t>https://www.crunchbase.com/organization/restor</t>
  </si>
  <si>
    <t>https://www.restor.eco/</t>
  </si>
  <si>
    <t>Data Storage, Environmental Engineering, Geospatial</t>
  </si>
  <si>
    <t xml:space="preserve">Utilizziamo i migliori set di dati globali disponibili, tra cui quelli satellitari, per portare avanti il restauro globale. </t>
  </si>
  <si>
    <t>Salesforce</t>
  </si>
  <si>
    <t>Bengaluru, Karnataka, India</t>
  </si>
  <si>
    <t>S_EU_095</t>
  </si>
  <si>
    <t>Saalg Geomechanics</t>
  </si>
  <si>
    <t>https://www.crunchbase.com/organization/saalg-geomechanics</t>
  </si>
  <si>
    <t>https://www.saalg.com</t>
  </si>
  <si>
    <t>3D Technology, Civil Engineering, Geospatial</t>
  </si>
  <si>
    <t>Miriamo a fornire al settore delle costruzioni uno strumento che consenta il processo decisionale basato sui dati analizzando grandi volumi di dati di monitoraggio in tempo reale , al fine di ridurre al minimo i rischi, risparmiare tempo e massimizzare i profitti del progetto di costruzione. La sua piattaforma software utilizza un sistema di mappatura</t>
  </si>
  <si>
    <t>Cemex Ventures, Mott MacDonald Ventures, CrÃ¨dit AndorrÃ </t>
  </si>
  <si>
    <t>Berlin, Berlin, Germany</t>
  </si>
  <si>
    <t>S_EU_096</t>
  </si>
  <si>
    <t>Satcube</t>
  </si>
  <si>
    <t>https://www.crunchbase.com/organization/satcube</t>
  </si>
  <si>
    <t>http://www.satcube.com/</t>
  </si>
  <si>
    <t>Gothenburg, Vastra Gotaland, Sweden</t>
  </si>
  <si>
    <t>Internet, Satellite Communication</t>
  </si>
  <si>
    <t>Un servizio di noleggio online globale che offre un terminale Satcube Ku pronto all'uso, compresa la capacità, dove ne hai bisogno. Consentire l'accesso istantaneo alla banda larga satellitare senza soluzione di continuità per le organizzazioni di tutto il mondo.</t>
  </si>
  <si>
    <t>Walerud Ventures</t>
  </si>
  <si>
    <t>Berthoud, Colorado, United States</t>
  </si>
  <si>
    <t>S_EU_097</t>
  </si>
  <si>
    <t>Sateliot</t>
  </si>
  <si>
    <t>https://www.crunchbase.com/organization/sateliot</t>
  </si>
  <si>
    <t>https://sateliot.space/</t>
  </si>
  <si>
    <t>Stiamo costruendo la prima costellazione satellitare su 5G NB-IoT standard che consente ai dispositivi di connettersi direttamente al nostro satellite in modo continuo. Sateliot consente la digitalizzazione di settori chiave fornendo connettività NB-IoT basata su standard a livello globale.</t>
  </si>
  <si>
    <t>Cellnex Telecom Sau, Indra, Capitana Venture Partners, GateHouse Group, SEPIDES</t>
  </si>
  <si>
    <t>Bilbao, Pais Vasco, Spain</t>
  </si>
  <si>
    <t>S_EU_098</t>
  </si>
  <si>
    <t>Satellite Vu</t>
  </si>
  <si>
    <t>https://www.crunchbase.com/organization/global-satellite-vu</t>
  </si>
  <si>
    <t>http://www.satellitevu.com</t>
  </si>
  <si>
    <t>Aerospace, Analytics, Geospatial</t>
  </si>
  <si>
    <t>Satellite Vu sta lanciando una costellazione satellitare in grado di misurare le emissioni termiche di qualsiasi struttura del pianeta in più momenti giorno e notte. Identificare e monitorare gli sprechi di calore provenienti dall'ambiente costruito è fondamentale mentre spingiamo verso la decarbonizzazione e un futuro Net Zero.</t>
  </si>
  <si>
    <t>Molten Ventures, National Science Foundation, A/O PropTech, Seraphim Space, Ridgeline Partners</t>
  </si>
  <si>
    <t>Bingen, Washington, United States</t>
  </si>
  <si>
    <t>S_EU_099</t>
  </si>
  <si>
    <t>SATLANTIS</t>
  </si>
  <si>
    <t>https://www.crunchbase.com/organization/satlantis</t>
  </si>
  <si>
    <t>http://www.satlantis.com/</t>
  </si>
  <si>
    <t>Aerospace, Geospatial, Manufacturing</t>
  </si>
  <si>
    <t>Vedere meglio sul sitoSATLANTIS è una società di tecnologia spaziale per l'osservazione della Terra e l'esplorazione dell'universo. Fornisce satelliti con apparecchiature fotografiche: iSIM (integrated Standard Imager for Microsatellites) è una nuova generazione di imager ottici ad alta risoluzione per satelliti di osservazione della Terra.</t>
  </si>
  <si>
    <t>Telefonica, EASME - EU Executive Agency for SMEs, CDTI, Enagas, Seed Capital Bizkaia</t>
  </si>
  <si>
    <t>S_EU_100</t>
  </si>
  <si>
    <t>Sensolus</t>
  </si>
  <si>
    <t>https://www.crunchbase.com/organization/sensolus</t>
  </si>
  <si>
    <t>http://www.sensolus.com/</t>
  </si>
  <si>
    <t>Gent, Oost-Vlaanderen, Belgium</t>
  </si>
  <si>
    <t>Information Services, Information Technology, Internet of Things, Wireless</t>
  </si>
  <si>
    <t>Una piattaforma cloud modulare basata su dati e analisi delle risorse per semplificare le operazioni logistiche. Una delle principali sfide tecniche per il team Sensolus è stata quella di fornire un posizionamento GPS altamente preciso (15 m) in un dispositivo di localizzazione compatto, che funziona solo con 3 batterie AA per più di 5 anni.</t>
  </si>
  <si>
    <t>btov Partners, Capricorn Partners, EIT Digital Accelerator, Quest for Growth, Annie Vereecken</t>
  </si>
  <si>
    <t>Boca Raton, Florida, United States</t>
  </si>
  <si>
    <t>S_EU_101</t>
  </si>
  <si>
    <t>SKYSENSE</t>
  </si>
  <si>
    <t>https://www.crunchbase.com/organization/skysense-2</t>
  </si>
  <si>
    <t>http://www.skysense.aero</t>
  </si>
  <si>
    <t>Communications Infrastructure, Cyber Security, Physical Security, Satellite Communication</t>
  </si>
  <si>
    <t>Skysense è esperta nel settore del monitoraggio degli aeromobili, il campo in crescita della sicurezza degli aeromobili e della protezione contro i droni. Stazioni satellitari di terra a Buenos Aries, Manila e Stoccolma per il monitoraggio dei nostri aerei spaziali. La sorveglianza satellitare, chiamata ADS-C, viene adottata dagli aerei di linea. Ogni 5-20 minuti, l'aereo invia un rapporto di posizione via satellite a una stazione di terra e quindi inoltrato alle torri di controllo e ad altri utenti.</t>
  </si>
  <si>
    <t>Stanley Ventures, Flightradar24</t>
  </si>
  <si>
    <t>Boston, Massachusetts, United States</t>
  </si>
  <si>
    <t>S_EU_102</t>
  </si>
  <si>
    <t>Slingshot Simulations</t>
  </si>
  <si>
    <t>https://www.crunchbase.com/organization/slingshot-simulations</t>
  </si>
  <si>
    <t>https://www.slingshotsimulations.co.uk/</t>
  </si>
  <si>
    <t>Leeds, Leeds, United Kingdom</t>
  </si>
  <si>
    <t>Geospatial, Internet of Things, Mapping Services, Simulation, Software</t>
  </si>
  <si>
    <t>Esegui rapidamente analisi geospaziali nella mappa o nel motore del flusso di lavoro automatizzato per nuove informazioni. Visualizzazione della mappa di calore: i livelli di intensità numerica sono chiaramente visualizzati per identificare modelli e tendenze che possono emergere. Visualizzazione Coropletica: La geolocalizzazione e una metrica a scelta vengono visualizzate, utilizzando una scala di colori per una presentazione efficace.</t>
  </si>
  <si>
    <t>Creative Destruction Lab (CDL), Mercia Asset Management PLC, NPIF â€“ Mercia Equity Finance</t>
  </si>
  <si>
    <t>Boulder, Colorado, United States</t>
  </si>
  <si>
    <t>S_EU_103</t>
  </si>
  <si>
    <t>SmallSpark Space Systems</t>
  </si>
  <si>
    <t>https://www.crunchbase.com/organization/smallspark-space-systems</t>
  </si>
  <si>
    <t>https://smallspark.space</t>
  </si>
  <si>
    <t>Cardiff, Cardiff, United Kingdom</t>
  </si>
  <si>
    <t>Società di servizi spaziali, focalizzata sul lancio e sulle manovre nello spazio</t>
  </si>
  <si>
    <t>Deepbridge Capital, UK Space Agency, STFC, The Welsh Government, SPRINT - SPace Research and Innovation Network for Technology</t>
  </si>
  <si>
    <t>S_EU_104</t>
  </si>
  <si>
    <t>Socomore</t>
  </si>
  <si>
    <t>https://www.crunchbase.com/organization/socomore</t>
  </si>
  <si>
    <t>http://www.socomore.com/</t>
  </si>
  <si>
    <t>Vannes, Bretagne, France</t>
  </si>
  <si>
    <t>Aerospace, Chemical, Commercial, Industrial, Manufacturing</t>
  </si>
  <si>
    <t>SOCOMORE produce da 50 anni soluzioni per l'industria aerospaziale, tra cui produttori di apparecchiature originali, riparazioni di manutenzione e operazioni. I dispositivi e le parti che entrano nello spazio hanno bisogno dei migliori prodotti sul mercato: SOCOMORE offre una vasta gamma di rivestimenti funzionali per l'industria aerospaziale. Conformi alle normative REACH, i nostri diversi rivestimenti soddisfano i requisiti specifici per l'uso su lanciatori, satelliti. Sono approvati dai più grandi attori del settore aerospaziale (Airbus, Collins Aerospace, Raytheon).</t>
  </si>
  <si>
    <t>Bpifrance, CM CIC Investissement, RAISE, CM-CIC Capital Finance</t>
  </si>
  <si>
    <t>S_EU_105</t>
  </si>
  <si>
    <t>Sofant Technologies</t>
  </si>
  <si>
    <t>https://www.crunchbase.com/organization/sofant-technologies</t>
  </si>
  <si>
    <t>http://www.sofant.com/</t>
  </si>
  <si>
    <t>Satellite Communication, Telecommunications, Wireless</t>
  </si>
  <si>
    <t>L'azienda sta applicando la sua tecnologia proprietaria RF MEMS per sviluppare una piattaforma a basso consumo e basso costo che risolve i problemi di consumo energetico e calore nei sistemi di antenne di comunicazione satellitare e 5G</t>
  </si>
  <si>
    <t>Scottish Enterprise, EMV Capital, British Business Bank, Wealth Club, Newable Private Investing</t>
  </si>
  <si>
    <t>Brooklyn, New York, United States</t>
  </si>
  <si>
    <t>S_EU_106</t>
  </si>
  <si>
    <t>Spaceit</t>
  </si>
  <si>
    <t>https://www.crunchbase.com/organization/spaceit</t>
  </si>
  <si>
    <t>https://www.spaceit.eu/</t>
  </si>
  <si>
    <t>Tartu, Tartumaa, Estonia</t>
  </si>
  <si>
    <t>Aerospace, Cyber Security, Information and Communications Technology (ICT), Internet of Things, Satellite Communication, Software, Software Engineering</t>
  </si>
  <si>
    <t>Ogni missione spaziale ha bisogno di un controllo della missione. È un insieme di strumenti e attività per far funzionare i satelliti. Spaceit offre Mission Control as a Service (MCAAS), una soluzione unica per le operazioni satellitari. Include un sistema di controllo missione (MCS) basato su cloud, accesso pre-integrato a una rete mondiale di stazioni di terra, gestione satellitare professionale, strumenti e servizi di supporto.</t>
  </si>
  <si>
    <t>Starburst Accelerator, Icebreaker.vc, European Space Agency Business Incubation Centre, Noordwijk</t>
  </si>
  <si>
    <t>Broomfield, Colorado, United States</t>
  </si>
  <si>
    <t>S_EU_107</t>
  </si>
  <si>
    <t>Spotlite</t>
  </si>
  <si>
    <t>https://www.crunchbase.com/organization/spotlite-aa35</t>
  </si>
  <si>
    <t>https://spotlitedata.com/</t>
  </si>
  <si>
    <t>Construction, Information Technology, Infrastructure, Satellite Communication</t>
  </si>
  <si>
    <t>Spotlite è un sistema di monitoraggio dell'infrastruttura basato su immagini satellitari, che fornisce analisi su una vasta gamma di rischi per la valutazione della salute strutturale. Questa piattaforma su misura è progettata per soddisfare le esigenze specifiche di più settori, dai trasporti all'estrazione mineraria o all'energia. Raccogliendo continuamente dati dai satelliti in orbita</t>
  </si>
  <si>
    <t>Shilling, Portugal Ventures, Indico Capital Partners, EDP Ventures</t>
  </si>
  <si>
    <t>Burlington, Massachusetts, United States</t>
  </si>
  <si>
    <t>S_EU_108</t>
  </si>
  <si>
    <t>Sycamore Aviation Ltd</t>
  </si>
  <si>
    <t>https://www.crunchbase.com/organization/sycamore-aviation-ltd</t>
  </si>
  <si>
    <t>http://www.sycamoreaviation.co.uk/</t>
  </si>
  <si>
    <t>Darlington, Durham, United Kingdom</t>
  </si>
  <si>
    <t>Aerospace, Recycling</t>
  </si>
  <si>
    <t>Sycamore Aviation Ltd offre servizi di disattivazione e riciclaggio degli aeromobili. Riparazione e manutenzione di aeromobili e veicoli spaziali</t>
  </si>
  <si>
    <t>FW Capital</t>
  </si>
  <si>
    <t>S_EU_109</t>
  </si>
  <si>
    <t>Tamoco</t>
  </si>
  <si>
    <t>https://www.crunchbase.com/organization/tamoco</t>
  </si>
  <si>
    <t>http://www.tamoco.com</t>
  </si>
  <si>
    <t>Analytics, B2B, Big Data, Geospatial, Location Based Services, Mobile, Software</t>
  </si>
  <si>
    <t>Tamoco è un'azienda geospaziale attenta alla privacy dei dati che comprende con precisione la posizione del dispositivo con una precisione senza precedenti. Il nostro algoritmo ML all'avanguardia mira a migliorare l'accuratezza della posizione e fornire dati geospaziali affidabili senza compromettere la privacy degli utenti. Segnali GPS direttamente dal sistema operativo</t>
  </si>
  <si>
    <t>Rianta Capital, First Eastern Investment Group, Tom Singh, Andrew Xeni, Rune Bromer</t>
  </si>
  <si>
    <t>Cambridge, Massachusetts, United States</t>
  </si>
  <si>
    <t>S_EU_110</t>
  </si>
  <si>
    <t>Targomo</t>
  </si>
  <si>
    <t>https://www.crunchbase.com/organization/targomo</t>
  </si>
  <si>
    <t>https://www.targomo.com</t>
  </si>
  <si>
    <t>Potsdam, Brandenburg, Germany</t>
  </si>
  <si>
    <t>Analytics, Business Intelligence, Data Visualization, Geospatial, Location Based Services, Software</t>
  </si>
  <si>
    <t>Il software di location intelligence, il prossimo passo nella business intelligence, supporta i retailer ad analizzare i propri punti vendita e a trovare i posti migliori per raggiungere i target group. La tecnologia combina tutti i dati relativi alla posizione – dai dati socio-demografici ai gruppi di potere d'acquisto, dai dati di movimento ai KPI di un negozio – in un'unica piattaforma per offrire ai manager una visione a 360 ° di tutte le filiali retail. Sedi e territori giocano un ruolo cruciale nel successo della tua attività. Il geomarketing collega i dati di localizzazione e business con le informazioni sui mercati regionali, li analizza e deriva correlazioni. In questo modo, il geomarketing ti consente di prendere rapidamente le decisioni giuste. Sia che tu debba selezionare il sito ottimale, adattare la tua gamma di prodotti o adattare le tue attività di marketing al tuo pubblico di destinazione, Targomo ti offre lo strumento giusto per sfruttare appieno il potenziale del geomarketing.</t>
  </si>
  <si>
    <t>Earlybird Venture Capital</t>
  </si>
  <si>
    <t>Cape Canaveral, Florida, United States</t>
  </si>
  <si>
    <t>S_EU_111</t>
  </si>
  <si>
    <t>TEKEVER</t>
  </si>
  <si>
    <t>https://www.crunchbase.com/organization/tekever</t>
  </si>
  <si>
    <t>http://www.tekever.com</t>
  </si>
  <si>
    <t>Lisboa, Lisboa, Portugal</t>
  </si>
  <si>
    <t>Aerospace, Information Technology, Software</t>
  </si>
  <si>
    <t>TEKEVER offre una soluzione di sorveglianza come servizio, fornendo informazioni utili in tempo reale per rendere gli oceani più sicuri e salvare più vite. INFANTE propone lo sviluppo e la dimostrazione in orbita di un piccolo satellite, come primo componente di una costellazione per l'Osservazione della Terra e le Comunicazioni mirata principalmente ad applicazioni marittime. Oltre acquisto offre anche droni allo stesso scopo</t>
  </si>
  <si>
    <t>Ventura Capital, Iberis Capital</t>
  </si>
  <si>
    <t>S_EU_112</t>
  </si>
  <si>
    <t>TerraLoupe</t>
  </si>
  <si>
    <t>https://www.crunchbase.com/organization/terraloupe</t>
  </si>
  <si>
    <t>https://www.terraloupe.com/</t>
  </si>
  <si>
    <t>3D Technology, Artificial Intelligence, Automotive, Autonomous Vehicles, Big Data, Computer Vision, Geospatial, Machine Learning, Mapping Services, Simulation</t>
  </si>
  <si>
    <t>TerraLoupe acquisisce immagini geografiche, scriviamo codice e addestriamo algoritmi di riconoscimento degli oggetti per trovare i piccoli pezzi di rilevanza nei big data. Incubazione ESABIC baviera 2015 - 2017</t>
  </si>
  <si>
    <t>cloudeo</t>
  </si>
  <si>
    <t>https://www.crunchbase.com/organization/cloudeo</t>
  </si>
  <si>
    <t>Bayern Kapital</t>
  </si>
  <si>
    <t>Cedar Park, Texas, United States</t>
  </si>
  <si>
    <t>S_EU_113</t>
  </si>
  <si>
    <t>The Exploration Company</t>
  </si>
  <si>
    <t>https://www.crunchbase.com/organization/the-exploration-company</t>
  </si>
  <si>
    <t>https://exploration.space/</t>
  </si>
  <si>
    <t xml:space="preserve">Exploration Company sviluppa, produce e gestisce Nyx, un veicolo orbitale modulare e riutilizzabile che può eventualmente essere rifornito in orbita. Nyx è un veicolo orbitale modulare, riutilizzabile e in orbita che trasporta merci - e potenzialmente esseri umani a lungo termine. </t>
  </si>
  <si>
    <t>Cherry Ventures, Promus Ventures, Vsquared Ventures</t>
  </si>
  <si>
    <t>S_EU_114</t>
  </si>
  <si>
    <t>ThermCERT</t>
  </si>
  <si>
    <t>https://www.crunchbase.com/organization/thermcert</t>
  </si>
  <si>
    <t>Musselburgh, East Lothian, United Kingdom</t>
  </si>
  <si>
    <t>Energy Efficiency, Satellite Communication</t>
  </si>
  <si>
    <t>ThermCERT è uno strumento di reporting dell'efficienza termica e del carbonio che utilizza dati derivati dallo spazio per migliorare la qualità degli investimenti termici. Combina set di dati statistici derivati da satelliti. L'obiettivo di Astrosat con questo progetto è quello di identificare e visualizzare le aree del Regno Unito con i maggiori livelli di necessità attraverso le informazioni satellitari. Offrendo dati sui singoli quartieri in tutto il paese, ThermCERT aiuterà E.ON a indirizzare le proprie risorse e gli obblighi delle società energetiche (ECO) alle persone che ne hanno più bisogno.</t>
  </si>
  <si>
    <t>Imprimatur Capital Fund Management</t>
  </si>
  <si>
    <t>Chicago, Illinois, United States</t>
  </si>
  <si>
    <t>S_EU_115</t>
  </si>
  <si>
    <t>Trafi</t>
  </si>
  <si>
    <t>https://www.crunchbase.com/organization/trafi</t>
  </si>
  <si>
    <t>http://www.trafi.com</t>
  </si>
  <si>
    <t>Vilnius, Vilniaus Apskritis, Lithuania</t>
  </si>
  <si>
    <t>Apps, Car Sharing, Information Technology, Mobile, Public Transportation, Ride Sharing, Software, Transportation, Travel</t>
  </si>
  <si>
    <t>Costruiamo soluzioni di mobilità connessa che aiutano le persone, le città e le aziende a muoversi verso un futuro più equilibrato e sostenibile.Il routing intelligente aiuta gli utenti ad arrivare in pochissimo tempo con le migliori combinazioni di modalità di mobilità</t>
  </si>
  <si>
    <t>European Bank for Reconstruction and Development, Octopus Ventures, Sumitomo Corporation, Octopus Investments, BaltCap</t>
  </si>
  <si>
    <t>Cincinnati, Ohio, United States</t>
  </si>
  <si>
    <t>S_EU_116</t>
  </si>
  <si>
    <t>TriCIS Ltd</t>
  </si>
  <si>
    <t>https://www.crunchbase.com/organization/tricis-ltd</t>
  </si>
  <si>
    <t>https://www.tricis.co.uk</t>
  </si>
  <si>
    <t>Farnborough, Hampshire, United Kingdom</t>
  </si>
  <si>
    <t>In TriCIS, siamo specializzati nella progettazione e produzione di una vasta gamma di soluzioni di crittografia end-to-end progettate su misura. Collabora a livello di sicurezza nei settori marittimi, aerei e spaziali</t>
  </si>
  <si>
    <t>The FSE Group, Enterprise M3 Growth Fund</t>
  </si>
  <si>
    <t>Cleveland, Ohio, United States</t>
  </si>
  <si>
    <t>S_EU_117</t>
  </si>
  <si>
    <t>TTTech</t>
  </si>
  <si>
    <t>https://www.crunchbase.com/organization/tttech</t>
  </si>
  <si>
    <t>http://tttech.com</t>
  </si>
  <si>
    <t>Vienna, Wien, Austria</t>
  </si>
  <si>
    <t>Aerospace, Automotive, Autonomous Vehicles, Computer, Electronics, Industrial Automation, Internet of Things, Network Security, Software</t>
  </si>
  <si>
    <t xml:space="preserve">SPACE: le attrezzature spaziali devono essere ultra-affidabili e tutti i sistemi devono essere meticolosamente testati prima della distribuzione. Per facilitare il riutilizzo, elementi standardizzati e componibilità sono vitali. TTTech è impegnata in questo mercato dal 2000 come fornitore di chip IP, apparecchiature di sviluppo e strumenti basati su PC (configurazione di rete) con un focus iniziale sul Nord America (NASA). </t>
  </si>
  <si>
    <t>General Electric, Infineon Technologies, Audi AG, Samsung Electronics, Audi</t>
  </si>
  <si>
    <t>S_EU_118</t>
  </si>
  <si>
    <t>UAV Navigation</t>
  </si>
  <si>
    <t>https://www.crunchbase.com/organization/uav-navigation</t>
  </si>
  <si>
    <t>http://www.uavnavigation.org/</t>
  </si>
  <si>
    <t>San SebastiÃ¡n De Los Reyes, Madrid, Spain</t>
  </si>
  <si>
    <t>Aerospace, Information Technology, Manufacturing</t>
  </si>
  <si>
    <t>specializzata nella progettazione di soluzioni di guida, navigazione e controllo (GNC) per veicoli aerei senza equipaggio (UAV). Le soluzioni di controllo di volo di UAV Navigation sono utilizzate da una varietà di produttori aerospaziali di livello 1 in una vasta gamma di veicoli aerei senza equipaggio (UAV). Bussola Duale GNSS - DGC01</t>
  </si>
  <si>
    <t>ENISA, Bullnet Capital</t>
  </si>
  <si>
    <t>Columbia, Illinois, United States</t>
  </si>
  <si>
    <t>S_EU_119</t>
  </si>
  <si>
    <t>UAVLAS</t>
  </si>
  <si>
    <t>https://www.crunchbase.com/organization/uavlas</t>
  </si>
  <si>
    <t>http://www.uavlas.com/</t>
  </si>
  <si>
    <t>Warsaw, Mazowieckie, Poland</t>
  </si>
  <si>
    <t>Aerospace, Delivery, Drone Management, Drones</t>
  </si>
  <si>
    <t>La nostra azienda ha sviluppato una serie di sensori e software, che fornisce una connessione diretta tra drone e sito di atterraggio, di conseguenza, garantiamo un atterraggio accurato e sicuro anche in assenza o segnale GPS debole, vento forte e rafficato, atterraggio su stazione di ricarica, o cassetta postale, operazioni al buio o nebbia.</t>
  </si>
  <si>
    <t>PLN</t>
  </si>
  <si>
    <t>Carlson ASI EVIG Alfa VC Fund</t>
  </si>
  <si>
    <t>Concord, New Hampshire, United States</t>
  </si>
  <si>
    <t>S_EU_120</t>
  </si>
  <si>
    <t>United Maps</t>
  </si>
  <si>
    <t>https://www.crunchbase.com/organization/united-maps</t>
  </si>
  <si>
    <t>http://unitedmaps.net</t>
  </si>
  <si>
    <t>Geospatial, Navigation, Public Transportation</t>
  </si>
  <si>
    <t>United Maps fornisce mappe realizzate per la navigazione e il trasporto.</t>
  </si>
  <si>
    <t>High-Tech Grunderfonds, Bayern Kapital, SpaceTec Capital</t>
  </si>
  <si>
    <t>Cortaro, Arizona, United States</t>
  </si>
  <si>
    <t>S_EU_121</t>
  </si>
  <si>
    <t>Unseenlabs</t>
  </si>
  <si>
    <t>https://www.crunchbase.com/organization/unseenlabs</t>
  </si>
  <si>
    <t>https://unseenlabs.space/</t>
  </si>
  <si>
    <t>Rennes, Bretagne, France</t>
  </si>
  <si>
    <t>Ha una costellazione satellitare di proprietà: l'obiettivo è raccogliere dati per superare problemi legati al mare quali la posizione delle navi e la loro sicurezza</t>
  </si>
  <si>
    <t>Bpifrance, 360 Capital, Omnes Capital, Blue Oceans Partners, Nexeya Services</t>
  </si>
  <si>
    <t>Dallas, Texas, United States</t>
  </si>
  <si>
    <t>S_EU_122</t>
  </si>
  <si>
    <t>Usyncro ( evolution of eCustoms )</t>
  </si>
  <si>
    <t>https://www.crunchbase.com/organization/ecustoms-9316</t>
  </si>
  <si>
    <t>http://usyncro.com/</t>
  </si>
  <si>
    <t>Logistics, SaaS, Software, Space Travel</t>
  </si>
  <si>
    <t>Implementiamo nello spazio le nostre conoscenze ed esperienze nella gestione della supply chain. Numerose nuove tecnologie sono in fase di sviluppo nel settore spaziale in risposta all'enorme domanda di applicazioni di telecomunicazioni globali emergenti. Questa nuova linea di business specializzata nel mercato spaziale è stata creata per: standard &amp; regolamentazione, consulenza strategica, servizi commerciali e gestionali.</t>
  </si>
  <si>
    <t>TheVentureCity, Plug and Play, Draper B1</t>
  </si>
  <si>
    <t>Daphne Ave, Hawthorne, California</t>
  </si>
  <si>
    <t>S_EU_123</t>
  </si>
  <si>
    <t>Vandersat</t>
  </si>
  <si>
    <t>https://www.crunchbase.com/organization/vandersat-b-v</t>
  </si>
  <si>
    <t>https://www.vandersat.com/</t>
  </si>
  <si>
    <t>Haarlem, Noord-Holland, The Netherlands</t>
  </si>
  <si>
    <t>Agriculture, Analytics, Information Technology, Insurance, Natural Resources, Satellite Communication</t>
  </si>
  <si>
    <t>La conoscenza della disponibilità di acqua e della salute delle colture è più importante che mai. Forniamo ai nostri clienti informazioni essenziali sulle condizioni del suolo applicando la nostra esperienza matematica ai dati grezzi di una costellazione di satelliti NASA, ESA e JAXA.</t>
  </si>
  <si>
    <t>Planet</t>
  </si>
  <si>
    <t>https://www.crunchbase.com/organization/planet-labs</t>
  </si>
  <si>
    <t>EASME - EU Executive Agency for SMEs, Rubio Impact Ventures</t>
  </si>
  <si>
    <t>S_EU_124</t>
  </si>
  <si>
    <t>Vimcar</t>
  </si>
  <si>
    <t>https://www.crunchbase.com/organization/vimcar</t>
  </si>
  <si>
    <t>https://vimcar.com/en</t>
  </si>
  <si>
    <t>Automotive, Business Intelligence, Fleet Management, SaaS, Software, Transportation</t>
  </si>
  <si>
    <t>sviluppa una soluzione SaaS di gestione della flotta e sistemi di tracciamento dei veicoli per le PMI. Tracciare veicoli, conducenti e costi con il GPS più accurato del mercato e un software facile da usare.</t>
  </si>
  <si>
    <t>UVC Partners, Atlantic Labs, Acton Capital, coparion, Groupe Arnault</t>
  </si>
  <si>
    <t>S_EU_125</t>
  </si>
  <si>
    <t>Wegaw</t>
  </si>
  <si>
    <t>https://www.crunchbase.com/organization/wehike</t>
  </si>
  <si>
    <t>https://www.wegaw.com</t>
  </si>
  <si>
    <t>Artificial Intelligence, Information Technology, Machine Learning, Satellite Communication</t>
  </si>
  <si>
    <t>Oltre 7 satelliti all'avanguardia con capacità di sensori ottici e RADAR sono combinati con metodi di apprendimento automatico all'avanguardia, consentendo l'analisi storica e quasi in tempo reale dei dati di neve e acqua in una determinata regione per prevedere la produzione di energia. Generazione di energia idroelettrica e ottimizzazione del trading attraverso il monitoraggio dei dati di neve e acqua.</t>
  </si>
  <si>
    <t>Seedrs, Katapult, MassChallenge, Banco Sabadell, Climate-KIC Acceleration Programme</t>
  </si>
  <si>
    <t>Denver, Colorado, United States</t>
  </si>
  <si>
    <t>S_EU_126</t>
  </si>
  <si>
    <t>what3words</t>
  </si>
  <si>
    <t>https://www.crunchbase.com/organization/what3words</t>
  </si>
  <si>
    <t>https://what3words.com</t>
  </si>
  <si>
    <t>GPS, Location Based Services, Logistics, Mapping Services, Navigation</t>
  </si>
  <si>
    <t>What3words è una tecnologia di mappatura startup che crea un sistema di geocodice proprietario per le aziende di logistica. Si appoggia al sistema di mappatura satellitare e al sistema GPS</t>
  </si>
  <si>
    <t>Crowdcube, Alumni Ventures, Daimler, Hambro Perks Ltd., Pario Ventures</t>
  </si>
  <si>
    <t>S_EU_127</t>
  </si>
  <si>
    <t>Wingcopter</t>
  </si>
  <si>
    <t>https://www.crunchbase.com/organization/wingcopter</t>
  </si>
  <si>
    <t>http://www.wingcopter.com/</t>
  </si>
  <si>
    <t>Weiterstadt, Hessen, Germany</t>
  </si>
  <si>
    <t>Aerospace, Air Transportation, Drones, Last Mile Transportation, Logistics</t>
  </si>
  <si>
    <t>Wingcopter fornisce soluzioni di droni in tutto il mondo per servizi aerei medici, operatori di droni, logistica, fornitori di e-commerce e organizzazioni umanitarie. operiamo sia come produttore di droni  e della loro tecnologia di livello aeronautico che come fornitore di servizi per una vasta gamma di implementazioni di droni. Il software della stazione di controllo consente a un singolo pilota in comando di volare e monitorare fino a 10 droni contemporaneamente da postazioni remote. Satellite IRIDIUM: Iridium è un sistema di satelliti per telecomunicazioni</t>
  </si>
  <si>
    <t>ITOCHU Corporation, Expa, Rewe Group, Salvia GmbH, Futury Capital</t>
  </si>
  <si>
    <t>S_EU_128</t>
  </si>
  <si>
    <t>Wingtra</t>
  </si>
  <si>
    <t>https://www.crunchbase.com/organization/wingtra</t>
  </si>
  <si>
    <t>https://wingtra.com</t>
  </si>
  <si>
    <t>Zurich, Zurich, Switzerland</t>
  </si>
  <si>
    <t>Aerospace, Drone Management, Drones, Manufacturing, Robotics</t>
  </si>
  <si>
    <t>WingtraOne è un drone di mappatura facile da usare che fornisce dati di indagine coerenti e di alta qualità più velocemente e a un costo inferiore rispetto ad altri strumenti di rilevamento. Applicazioni: Rilievi e GIS, Estrazione mineraria e aggregati, Edilizia e infrastrutture, Agricoltura, Monitoraggio ambientale. Con un ricevitore GNSS PPK ad alta precisione integrato non è più necessario disporre punti di controllo a terra (GCP). Utilizza solo tre punti di controllo per verificare la qualità della mappa.</t>
  </si>
  <si>
    <t>Verve Ventures, ZÃ¼rcher Kantonal Bank, Wingman Ventures, EASME - EU Executive Agency for SMEs, Gentian Investments</t>
  </si>
  <si>
    <t>Durango, Colorado, United States</t>
  </si>
  <si>
    <t>S_EU_129</t>
  </si>
  <si>
    <t>XO Markets</t>
  </si>
  <si>
    <t>https://www.crunchbase.com/organization/xo-markets</t>
  </si>
  <si>
    <t>http://xomarkets.com/</t>
  </si>
  <si>
    <t>Aerospace, Marketplace, Space Travel</t>
  </si>
  <si>
    <t>XO Markets è una società di commercializzazione spaziale. Opera attraverso una serie di filiali tra cui Nanoracks che fornisce una piattaforma per la sperimentazione spaziale commerciale all'interno della Stazione Spaziale Internazionale, e DreamUp, una società dedicata alla realizzazione di una comunità educativa in cui la ricerca e i progetti spaziali sono disponibili per gli studenti.</t>
  </si>
  <si>
    <t>Voyager Space Holdings</t>
  </si>
  <si>
    <t>https://www.crunchbase.com/organization/voyager-space-holdings</t>
  </si>
  <si>
    <t>Space Capital, Esther Dyson, E-Merge</t>
  </si>
  <si>
    <t>Durham, North Carolina, United States</t>
  </si>
  <si>
    <t>S_EU_130</t>
  </si>
  <si>
    <t>Yuri</t>
  </si>
  <si>
    <t>https://www.crunchbase.com/organization/yuri</t>
  </si>
  <si>
    <t>https://yurigravity.com</t>
  </si>
  <si>
    <t>Meckenbeuren, Baden-Wurttemberg, Germany</t>
  </si>
  <si>
    <t>Aerospace, Hardware, Manufacturing</t>
  </si>
  <si>
    <t>Si tratta di un pallone che porta nel Near Space, al termine lo lascia cadere con un paracadute e il palloncino viene poi recuperato e riclicato.Yuri è il tuo sportello unico per la microgravità. Sia che tu voglia portare il tuo esperimento sulla ISS, produrre nuovi materiali o volare su un volo parabolico da solo. La microgravità è la condizione in cui gli oggetti sembrano essere senza peso. Fare ricerca in tali condizioni aiuta a trovare cure per le malattie più mortali del mondo o a scoprire materiali avanzati. Organizziamo tutta la logistica di lancio, come il controllo delle esportazioni, la sicurezza e le prenotazioni di lancio per te</t>
  </si>
  <si>
    <t>Fifty Years, Possible Ventures, APX Ventures, Nucleus Capital</t>
  </si>
  <si>
    <t>East Aurora, New York, United States</t>
  </si>
  <si>
    <t>S_EU_131</t>
  </si>
  <si>
    <t>Zencargo</t>
  </si>
  <si>
    <t>https://www.crunchbase.com/organization/zencargo</t>
  </si>
  <si>
    <t>https://zencargo.com</t>
  </si>
  <si>
    <t>Freight Service, Logistics, SaaS, Shipping, Supply Chain Management</t>
  </si>
  <si>
    <t xml:space="preserve">Zencargo è una società di logistica che semplifica il commercio globale offrendo servizi di trasporto merci digitali per aiutare le aziende a prosperare. La loro rete di partner di qualità assicura che il tuo carico arrivi puntuale, monitorato ogni passo del cammino. </t>
  </si>
  <si>
    <t>Picus Capital, LocalGlobe, HV Capital, MPGI, Digital+ Partners</t>
  </si>
  <si>
    <t>S_EU_132</t>
  </si>
  <si>
    <t>Zero 2 Infinity</t>
  </si>
  <si>
    <t>https://www.crunchbase.com/organization/zero2infinity</t>
  </si>
  <si>
    <t>http://www.zero2infinity.space</t>
  </si>
  <si>
    <t>Aerospace, Innovation Management, Space Travel</t>
  </si>
  <si>
    <t>NEAR SPACE MARKETING: Vola nello spazio! Ottieni le viste più magnifiche per la tua campagna di marketing: l'acqua blu, la curvatura della Terra, l'oscurità dello Spazio! Zero 2 Infinity fornisce una piattaforma per ottenere profili di dati ad alta fedeltà per temperatura, pressione e umidità. Telerilevamento</t>
  </si>
  <si>
    <t>Caixa Capital Risc, E2IN2, Ultramagic Balloons</t>
  </si>
  <si>
    <t>S_USA_001</t>
  </si>
  <si>
    <t>ABL Space Systems</t>
  </si>
  <si>
    <t>https://www.crunchbase.com/organization/abl-space-systems</t>
  </si>
  <si>
    <t>https://www.ablspacesystems.com</t>
  </si>
  <si>
    <t>El Segundo, California, United States</t>
  </si>
  <si>
    <t>United States</t>
  </si>
  <si>
    <t>Aerospace, Information Technology, Satellite Communication</t>
  </si>
  <si>
    <t>ABL Space Systems è stata fondata da ex leader ingegneristici di SpaceX nel 2017 per sviluppare veicoli di lancio a basso costo per l'industria dei piccoli satelliti. ABL ha sede a El Segundo, in California, dove dispone di 30.000 metri quadrati di strutture per la ricerca, lo sviluppo e la produzione. ABL è una società privata sostenuta da un importante gruppo di investitori di capitale privato.</t>
  </si>
  <si>
    <t>T. Rowe Price, Venrock, Fidelity Management and Research Company, Lockheed Martin Ventures, Lynett Capital</t>
  </si>
  <si>
    <t>S_USA_002</t>
  </si>
  <si>
    <t>Accion Systems</t>
  </si>
  <si>
    <t>https://www.crunchbase.com/organization/accion-systems</t>
  </si>
  <si>
    <t>http://www.accion-systems.com</t>
  </si>
  <si>
    <t>Aerospace, Hardware, Manufacturing, Product Design</t>
  </si>
  <si>
    <t>I satelliti sono cambiati molto nell'ultimo decennio. Anche la propulsione è cambiata. Noi di Accion abbiamo reinventato la propulsione per il New Space, creando un propulsore ionico più efficiente: il motore Tiled Ionic Liquid Electrospray (TILE).</t>
  </si>
  <si>
    <t>Founders Fund, Shasta Ventures, FAST — by GETTYLAB, U.S. Department of Defense, Founder Collective</t>
  </si>
  <si>
    <t>S_USA_003</t>
  </si>
  <si>
    <t>Additive Rocket Corporation</t>
  </si>
  <si>
    <t>https://www.crunchbase.com/organization/additive-rocket-corporation</t>
  </si>
  <si>
    <t>http://arc-engines.com/</t>
  </si>
  <si>
    <t>San Diego, California, United States</t>
  </si>
  <si>
    <t>ARC sfrutta la simulazione avanzata e la stampa dei metalli per creare sistemi di propulsione altamente ottimizzati per l'industria spaziale e della difesa.</t>
  </si>
  <si>
    <t>Techstars, Contrary, Ross Mason, Techstars Adelaide Accelerator, Silicon Balls</t>
  </si>
  <si>
    <t>S_USA_004</t>
  </si>
  <si>
    <t>Adranos Energetics</t>
  </si>
  <si>
    <t>https://www.crunchbase.com/organization/adranos-energetics</t>
  </si>
  <si>
    <t>https://www.adranos.com/</t>
  </si>
  <si>
    <t>Lafayette, Indiana, United States</t>
  </si>
  <si>
    <t>Aerospace, Industrial, Military</t>
  </si>
  <si>
    <t>Motori a razzo solido per la difesa e lo spazio</t>
  </si>
  <si>
    <t>Elevate Ventures, Explorer 1 Fund, Sica Ventures, Bob Bishop, Archibald Cox</t>
  </si>
  <si>
    <t>S_USA_005</t>
  </si>
  <si>
    <t>Agerpoint</t>
  </si>
  <si>
    <t>https://www.crunchbase.com/organization/agerpoint</t>
  </si>
  <si>
    <t>http://www.agerpoint.com/</t>
  </si>
  <si>
    <t>AgTech, Analytics, Artificial Intelligence, Data Mining, Farming, Geospatial, Software, Sustainability</t>
  </si>
  <si>
    <t>Agerpoint® è un'azienda innovativa nel campo dell'intelligenza geospaziale e dell'ingegneria dei dati che sviluppa tecnologie per digitalizzare, analizzare e comprendere gli ambienti naturali.
Attraverso una combinazione di intelligenza artificiale, calcolo ad alte prestazioni, computer vision e analisi avanzate, la piattaforma Agerpoint fonde insieme sensori provenienti da dispositivi mobili, veicoli terrestri, robot autonomi, droni e satelliti con altre informazioni e osservazioni umane per creare un record digitale altamente preciso, quantificabile e interattivo per consentire un migliore processo decisionale per i clienti che operano nel settore della ricerca e sviluppo di prodotti agrochimici e alimentari, nella silvicoltura, nell'agricoltura di produzione, nelle organizzazioni governative e di conservazione.
Con questi progressi, la nostra missione è migliorare la qualità della vita degli abitanti del nostro pianeta e mitigare i cambiamenti climatici, consentendo un cambiamento trasformativo nel modo in cui comprendiamo le piante, le colture e le foreste, nonché la vegetazione che coesiste negli ambienti edificati.</t>
  </si>
  <si>
    <t>The Yield Lab, Blackhorn Ventures, Sahsen Ventures</t>
  </si>
  <si>
    <t>S_USA_006</t>
  </si>
  <si>
    <t>Agile Space Industries</t>
  </si>
  <si>
    <t>https://www.crunchbase.com/organization/agile-space-propulsion</t>
  </si>
  <si>
    <t>http://agilespaceindustries.com</t>
  </si>
  <si>
    <t>3D Printing, Aerospace, Air Transportation, Space Travel</t>
  </si>
  <si>
    <t>Agile Space Industries progetta, costruisce e collauda sistemi di propulsione spaziale per satelliti e veicoli spaziali utilizzando tecniche all'avanguardia di stampa 3D di leghe metalliche. Progettano, producono e testano rapidamente nuovi progetti di motori nel nostro impianto di test di propulsione appositamente costruito a Durango, in Colorado. Hanno oltre dieci anni di esperienza nel collaudo di motori a razzo per programmi di difesa, civili e commerciali. I loro ingegneri hanno lavorato in aziende leader del settore come SpaceX, NASA e Rocketdyne. L'azienda sta vivendo una rapida crescita e sta ampliando sia le missioni che lo spettro dei risultati.</t>
  </si>
  <si>
    <t>Greenline Ventures</t>
  </si>
  <si>
    <t>S_USA_007</t>
  </si>
  <si>
    <t>Agralogics</t>
  </si>
  <si>
    <t>https://www.crunchbase.com/organization/agralogics</t>
  </si>
  <si>
    <t>http://www.agralogics.com</t>
  </si>
  <si>
    <t>Walnut Creek, California, United States</t>
  </si>
  <si>
    <t>Analytics, Artificial Intelligence, Geospatial, Hospitality, Information Technology, SaaS, Software</t>
  </si>
  <si>
    <t>Agralogics sta rendendo facilmente e istantaneamente accessibili all'ecosistema alimentare strati su strati di dati geospaziali pixelati.</t>
  </si>
  <si>
    <t>Keiretsu Forum</t>
  </si>
  <si>
    <t>Exton, Pennsylvania, United States</t>
  </si>
  <si>
    <t>S_USA_008</t>
  </si>
  <si>
    <t>AiDash</t>
  </si>
  <si>
    <t>https://www.crunchbase.com/organization/aidash</t>
  </si>
  <si>
    <t>https://www.aidash.com</t>
  </si>
  <si>
    <t>San Jose, California, United States</t>
  </si>
  <si>
    <t>Analytics, Artificial Intelligence, B2B, Cloud Computing, Enterprise Software, Geospatial, Machine Learning, SaaS</t>
  </si>
  <si>
    <t>AiDash è un'azienda SaaS verticale basata sull'intelligenza artificiale che consente di effettuare operazioni e manutenzione via satellite per i settori delle utility, dell'energia e altri settori chiave con asset distribuiti geograficamente. L'azienda utilizza immagini multispettrali ad alta risoluzione e dati SAR provenienti da costellazioni satellitari che vengono inseriti nei suoi modelli AI proprietari per fare previsioni tempestive sulle attività di O&amp;M. Le sue applicazioni full-stack consentono di pianificare, dare priorità, eseguire, rivedere e controllare in modo efficiente le attività di O&amp;M utilizzando l'analisi satellitare e l'IA.</t>
  </si>
  <si>
    <t>Shell Ventures, Benhamou Global Ventures, National Grid Partners (NGP), G2VP, Edison International</t>
  </si>
  <si>
    <t>S_USA_009</t>
  </si>
  <si>
    <t>Airphrame</t>
  </si>
  <si>
    <t>https://www.crunchbase.com/organization/airphrame</t>
  </si>
  <si>
    <t>http://www.airphrame.com</t>
  </si>
  <si>
    <t>San Francisco, California, United States</t>
  </si>
  <si>
    <t>3D Technology, Digital Signage, Geospatial, Navigation, Robotics</t>
  </si>
  <si>
    <t>Airphrame gestisce le operazioni dei dispositivi di telerilevamento per acquisire dati geospaziali di alta qualità e in tempo reale. L'azienda è specializzata nel fornire le informazioni necessarie per prendere decisioni accurate e basate sull'analisi dei progetti, senza alcun investimento tecnologico o rischio. È stata fondata nel 2012 e ha sede a San Francisco, in California.</t>
  </si>
  <si>
    <t>Floodgate, August Capital</t>
  </si>
  <si>
    <t>Fife, Washington, United States</t>
  </si>
  <si>
    <t>S_USA_010</t>
  </si>
  <si>
    <t>Akash Systems</t>
  </si>
  <si>
    <t>https://www.crunchbase.com/organization/akash-systems</t>
  </si>
  <si>
    <t>https://akashsystems.com/</t>
  </si>
  <si>
    <t>Aerospace, Information Technology, Manufacturing, Satellite Communication, Space Travel</t>
  </si>
  <si>
    <t>Akash Systems si concentra sullo sviluppo e sulla fornitura della prossima generazione di piccoli satelliti (CubeSats), trasmettitori satellitari e amplificatori di potenza RF. Per i suoi prodotti, l'azienda utilizza un nuovo materiale composito, il nitruro di gallio (GaN) su diamante, inventato dal cofondatore di Akash Ejeckam.
Il GaN-on-Diamond offre uno stato di funzionamento più freddo che migliora l'efficienza energetica e riduce le dimensioni, il peso e i costi operativi di un sistema.</t>
  </si>
  <si>
    <t>VU Venture Partners, DCVC, Founders Fund, Bossanova Investimentos, Khosla Ventures</t>
  </si>
  <si>
    <t>S_USA_011</t>
  </si>
  <si>
    <t>Albedo</t>
  </si>
  <si>
    <t>https://www.crunchbase.com/organization/albedo</t>
  </si>
  <si>
    <t>https://albedo.com</t>
  </si>
  <si>
    <t>Big Data, Geospatial</t>
  </si>
  <si>
    <t>Albedo progetta e gestisce satelliti che acquisiscono immagini a una risoluzione 9 volte superiore a quella disponibile oggi. Stiamo modernizzando l'utilizzo delle immagini satellitari fornendo un accesso trasparente e quasi in tempo reale ai nostri set di dati ad altissima risoluzione.</t>
  </si>
  <si>
    <t>Y Combinator, Rebel Fund, Bossanova Investimentos, Soma Capital, Initialized Capital</t>
  </si>
  <si>
    <t>Frederick, Maryland, United States</t>
  </si>
  <si>
    <t>S_USA_012</t>
  </si>
  <si>
    <t>Allvision</t>
  </si>
  <si>
    <t>https://www.crunchbase.com/organization/allvision</t>
  </si>
  <si>
    <t>https://allvision.io</t>
  </si>
  <si>
    <t>Pittsburgh, Pennsylvania, United States</t>
  </si>
  <si>
    <t>Analytics, Big Data, Geospatial, Robotics, Software</t>
  </si>
  <si>
    <t>Allvision è una società di software che fornisce mappe ad alta definizione e basate sul tempo per la mobilità, le infrastrutture e i trasporti. Il prodotto principale dell'azienda è una piattaforma che aggrega più fonti di dati 3D e, grazie alla potenza del Machine Learning e del Cloud Computing, fornisce analisi per ricavare informazioni utili. Consente di effettuare analisi a livello di strada su scala globale, dando un senso al nostro ambiente dinamico per risolvere i problemi più urgenti del mondo.
L'obiettivo di Allvision è migliorare il mondo collegando i responsabili delle decisioni con ricche fonti di dati spaziali e analisi. Prendiamo i dati destinati ai robot e li usiamo per fornire alle aziende e alle istituzioni intuizioni e informazioni sul mondo in continua evoluzione che le circonda.</t>
  </si>
  <si>
    <t>Sands Capital Ventures, IDEA Fund Partners, Lavrock Ventures, The Robotics Hub</t>
  </si>
  <si>
    <t>Fremont, California, United States</t>
  </si>
  <si>
    <t>S_USA_013</t>
  </si>
  <si>
    <t>Anderson Aerospace</t>
  </si>
  <si>
    <t>https://www.crunchbase.com/organization/anderson-aerospace</t>
  </si>
  <si>
    <t>http://www.anderson-aerospace.com</t>
  </si>
  <si>
    <t>Aerospace, Electronics, Hardware, Manufacturing</t>
  </si>
  <si>
    <t>Anderson Aerospace, un'azienda con sede a Kent, Ohio, progetta e produce sistemi di antenne satellitari per aerei a tecnologia avanzata.Anderson Aerospace, LLC è stata fondata per perseguire nuove opportunità nel settore aerospaziale, nella produzione avanzata e nelle comunicazioni satellitari. Il suo team di livello mondiale vanta 140 anni di esperienza nel settore aerospaziale e 82 anni di esperienza nella progettazione, produzione e vendita di sistemi di antenne satellitari per aerei.</t>
  </si>
  <si>
    <t>JumpStart</t>
  </si>
  <si>
    <t>S_USA_014</t>
  </si>
  <si>
    <t>Anra Technologies</t>
  </si>
  <si>
    <t>https://www.crunchbase.com/organization/anra-technologies</t>
  </si>
  <si>
    <t>http://www.anratechnologies.com</t>
  </si>
  <si>
    <t>Mclean, Virginia, United States</t>
  </si>
  <si>
    <t>Aerospace, Drones, Mobile Apps</t>
  </si>
  <si>
    <t>Anra Technologies sviluppa una piattaforma operativa per droni basata su cloud, progettata per supportare le entità commerciali nell'avvio e nella gestione delle operazioni commerciali con i droni. La piattaforma dell'azienda offre pianificazione dei voli, gestione dello spazio aereo, analisi dei dati, conformità, gestione dei droni, gestione delle risorse e informazioni sulla manutenzione in una piattaforma asingolare, consentendo agli operatori di droni e ai fornitori di servizi di avere accesso al comando e al controllo di una o più operazioni di veicoli aerei senza pilota (UAV) in qualsiasi momento.</t>
  </si>
  <si>
    <t>Alumni Ventures, Ocean Azul Partners, SaaS Ventures, Dundee Venture Capital, Osage Venture Partners</t>
  </si>
  <si>
    <t>S_USA_015</t>
  </si>
  <si>
    <t>Aquarian Space</t>
  </si>
  <si>
    <t>https://www.crunchbase.com/organization/aquarian-space</t>
  </si>
  <si>
    <t>https://www.aquarianspace.com/</t>
  </si>
  <si>
    <t>Aerospace, Communications Infrastructure, Satellite Communication</t>
  </si>
  <si>
    <t>Aquarian Space sta sviluppando una rete di comunicazione per l'esplorazione interplanetaria. Questo alleggerisce un importante collo di bottiglia nelle comunicazioni e nell'esplorazione dello spazio lunare e profondo. L'azienda mira a costruire l'infrastruttura di comunicazione interplanetaria che renderà possibile la prossima ondata di espansione umana in tutto il sistema solare.</t>
  </si>
  <si>
    <t>Draper Associates</t>
  </si>
  <si>
    <t>S_USA_016</t>
  </si>
  <si>
    <t>Arrive</t>
  </si>
  <si>
    <t>https://www.crunchbase.com/organization/parkwhiz</t>
  </si>
  <si>
    <t>https://www.arrive.com</t>
  </si>
  <si>
    <t>Geospatial, Location Based Services, Parking, Software</t>
  </si>
  <si>
    <t>Arrive alimenta l'ultimo miglio della mobilità attraverso soluzioni di parcheggio intelligenti. Offre l'unica esperienza di mobilità senza soluzione di continuità che prevede e consiglia la migliore soluzione di parcheggio per ogni viaggio. Arrive fornisce servizi di smart parking e altri servizi di mobilità connessa attraverso applicazioni, siti web, piattaforme vocali e integrazioni nel cruscotto a centinaia di clienti, tra cui smart city, case automobilistiche, flotte, locali, piattaforme di navigazione e vocali, oltre ai propri marchi di consumo ParkWhiz e BestParking.</t>
  </si>
  <si>
    <t>FLASH</t>
  </si>
  <si>
    <t>https://www.crunchbase.com/organization/flashparking</t>
  </si>
  <si>
    <t>Alumni Ventures, NewSpring, Alate Partners, Jump Capital, Beringea</t>
  </si>
  <si>
    <t>S_USA_017</t>
  </si>
  <si>
    <t>Astranis</t>
  </si>
  <si>
    <t>https://www.crunchbase.com/organization/astranis</t>
  </si>
  <si>
    <t>http://www.astranis.com/</t>
  </si>
  <si>
    <t>Astranis è uno sviluppatore di una nuova tecnologia satellitare che mira a trasmettere dati fino a specifiche località terrestri con ogni satellite lanciato. La missione dell'azienda è quella di aiutare a mettere in rete i 4 miliardi di persone che non hanno accesso a Internet. È stata fondata nel 2015 e ha sede a San Francisco, in California.</t>
  </si>
  <si>
    <t>Andreessen Horowitz, BlackRock, Y Combinator, Haystack, BoxGroup</t>
  </si>
  <si>
    <t>Golden, Colorado, United States</t>
  </si>
  <si>
    <t>S_USA_018</t>
  </si>
  <si>
    <t>Astro Digital</t>
  </si>
  <si>
    <t>https://www.crunchbase.com/organization/astro-digital</t>
  </si>
  <si>
    <t>https://www.astrodigital.com</t>
  </si>
  <si>
    <t>Mountain View, California, United States</t>
  </si>
  <si>
    <t>Aerospace, Computer Vision, Geospatial, Image Recognition, Internet of Things, Satellite Communication</t>
  </si>
  <si>
    <t>Astro Digital US Inc è il nuovo nome di Aquila Space dopo la fusione con Astro Digital Inc. La società ha sede nel cuore della Silicon Valley, presso il NASA AMES Research Park, Moffett Field. La missione di Astro Digital è quella di fornire quotidianamente immagini multispettrali ad alta risoluzione di tutti i terreni coltivabili e popolati del nostro pianeta. Adottando un approccio veramente commerciale, il team di Astro Digital e le aziende partner hanno identificato i mercati del telerilevamento che non possono essere soddisfatti con i progetti e i costi dei satelliti tradizionali. Astro Digital sta progettando piattaforme satellitari in grado di soddisfare questi mercati, lavorando a stretto contatto con i partner che si occupano dell'elaborazione delle immagini e della distribuzione dei dati per ottenere un flusso di dati pulito e senza interruzioni dal sensore al cliente.</t>
  </si>
  <si>
    <t>I2BF Global Ventures, Vast Ventures, GVA Capital, VP Capital, Larnabel Ventures</t>
  </si>
  <si>
    <t>S_USA_019</t>
  </si>
  <si>
    <t>Astrobotic Technology</t>
  </si>
  <si>
    <t>https://www.crunchbase.com/organization/astrobotic-technology</t>
  </si>
  <si>
    <t>http://www.astrobotic.com</t>
  </si>
  <si>
    <t>Aerospace, Information Technology, Robotics</t>
  </si>
  <si>
    <t>Astrobotic Technology Inc. è un'azienda con sede a Pittsburgh che fornisce tecnologia robotica spaziale e missioni planetarie a prezzi accessibili.</t>
  </si>
  <si>
    <t>NASA, Space Capital, Dylan Taylor, Idea Foundry</t>
  </si>
  <si>
    <t>S_USA_020</t>
  </si>
  <si>
    <t>Atlas AI</t>
  </si>
  <si>
    <t>https://www.crunchbase.com/organization/atlas-ai</t>
  </si>
  <si>
    <t>https://www.atlasai.co/</t>
  </si>
  <si>
    <t>Palo Alto, California, United States</t>
  </si>
  <si>
    <t>AgTech, Analytics, Artificial Intelligence, Big Data, Business Intelligence, Geospatial, Information Services, Machine Learning, Market Research, Software</t>
  </si>
  <si>
    <t>La missione di Atlas AI è monitorare i motori dello sviluppo economico nei mercati emergenti, in modo che il capitale finanziario possa promuovere il benessere della società.  Riuniamo talenti di livello mondiale nel campo dell'apprendimento automatico e una profonda esperienza nel settore dei mercati emergenti per sviluppare un software che consenta ai clienti di allocare in modo più efficace la pianificazione e il monitoraggio di investimenti e programmi di sviluppo ad alto rischio, comprese le iniziative di sviluppo delle infrastrutture e i programmi di espansione del mercato.
I nostri modelli proprietari generano stime socioeconomiche affidabili, tra cui la terra coltivata, la produttività delle colture di base, la ricchezza patrimoniale e il consumo delle famiglie e l'accesso a infrastrutture affidabili per l'energia e i trasporti.  Attualmente l'azienda sta costruendo la maggior parte di queste misure per l'intera Africa subsahariana, ma i modelli che sviluppiamo sono progettati per essere scalati a livello globale. Utilizza immagini satellitari</t>
  </si>
  <si>
    <t>Micron Technology, National Science Foundation, Airbus Ventures, Rockefeller Foundation</t>
  </si>
  <si>
    <t>S_USA_021</t>
  </si>
  <si>
    <t>ATLAS Space Operations</t>
  </si>
  <si>
    <t>https://www.crunchbase.com/organization/atlas-space-operations</t>
  </si>
  <si>
    <t>https://www.atlasground.com/</t>
  </si>
  <si>
    <t>Traverse City, Michigan, United States</t>
  </si>
  <si>
    <t>Space Travel</t>
  </si>
  <si>
    <t>ATLAS Space Operations è il servizio di comunicazione satellitare che fornisce i vostri dati in modo più rapido</t>
  </si>
  <si>
    <t>Revolution, Beringea, Mitsui &amp; Co, Space Capital, VCapital</t>
  </si>
  <si>
    <t>S_USA_022</t>
  </si>
  <si>
    <t>Atomos Space</t>
  </si>
  <si>
    <t>https://www.crunchbase.com/organization/atomos-nuclear-and-space</t>
  </si>
  <si>
    <t>https://www.atomosspace.com</t>
  </si>
  <si>
    <t>Aerospace, Logistics, Nuclear, Robotics, Space Travel, Transportation</t>
  </si>
  <si>
    <t>Atomos Space è un'azienda aerospaziale che costruisce e sviluppa veicoli di trasferimento orbitale e tecnologia nucleare spaziale.</t>
  </si>
  <si>
    <t>Techstars, Creative Destruction Lab (CDL), Revolution, Cantos, Dylan Taylor</t>
  </si>
  <si>
    <t>S_USA_023</t>
  </si>
  <si>
    <t>Audacy</t>
  </si>
  <si>
    <t>https://www.crunchbase.com/organization/audacy-space</t>
  </si>
  <si>
    <t>https://audacy.space/</t>
  </si>
  <si>
    <t>Aerospace, Internet, Telecommunications</t>
  </si>
  <si>
    <t>Audacy è un fornitore di servizi di comunicazione spaziale che consente la connettività continua di satelliti e veicoli di lancio dalla rampa di lancio alla Luna. La sua missione è fornire connettività in qualsiasi momento e ad alta operatività che faccia progredire l'umanità verso un'era senza precedenti di esplorazione e scoperta dello spazio.</t>
  </si>
  <si>
    <t>EOS Defense Systems USA, Inc. (EOS)</t>
  </si>
  <si>
    <t>https://www.crunchbase.com/organization/eos-defense-systems-usa-inc-eos</t>
  </si>
  <si>
    <t>Horizon Technology Finance, StartX (Stanford-StartX Fund), DHVC, AME Cloud Ventures, rocketship.vc</t>
  </si>
  <si>
    <t>Hawthorne, California, United States</t>
  </si>
  <si>
    <t>S_USA_024</t>
  </si>
  <si>
    <t>Axiom Space</t>
  </si>
  <si>
    <t>https://www.crunchbase.com/organization/axiom-space</t>
  </si>
  <si>
    <t>http://www.axiomspace.com</t>
  </si>
  <si>
    <t>Houston, Texas, United States</t>
  </si>
  <si>
    <t>Advanced Materials, Aerospace, Industrial Manufacturing, Space Travel</t>
  </si>
  <si>
    <t>Axiom Space è il costruttore, proprietario e operatore dei moduli della stazione spaziale commerciale collegati alla Stazione Spaziale Internazionale (ISS).
L'accesso alla piattaforma in orbita terrestre bassa e l'esperienza decennale nella gestione dei voli umani supportano la ricerca, la sperimentazione di tecnologie abilitanti all'esplorazione e la produzione nello spazio che creano nuove opportunità per le industrie avanzate, i governi e gli educatori e consentono la futura esplorazione umana dello spazio. Axiom fornisce un accesso universale alla ISS svolgendo missioni per un equipaggio di astronauti nazionali e privati, nonché per clienti del settore della ricerca e della produzione, consentendo ai viaggiatori spaziali di avere accesso a varie iniziative spaziali e di promuovere ulteriori possibilità. L'azienda è sostenuta da C5 Capital, TQS Advisors, Declaration Partners, Moelis Dynasty Investments, Washington University in St. Louis, The Venture Collective, Aidenlair Capital, Hemisphere Ventures e Starbridge Venture Capital.</t>
  </si>
  <si>
    <t>Alumni Ventures, Sand Hill Angels, Empede Capital, Bossanova Investimentos, Washington University in St. Louis</t>
  </si>
  <si>
    <t>S_USA_025</t>
  </si>
  <si>
    <t>Bagaveev Corporation</t>
  </si>
  <si>
    <t>https://www.crunchbase.com/organization/bagaveev-corporation</t>
  </si>
  <si>
    <t>http://bagaveev.com</t>
  </si>
  <si>
    <t>San Mateo, California, United States</t>
  </si>
  <si>
    <t>Advanced Materials, Aerospace, Space Travel</t>
  </si>
  <si>
    <t>Stampa 3D di motori a razzo e lancio di nanosatelliti in orbita. I nanosatelliti sono gateway per lo spazio per le startup e noi siamo un gateway per i nanosatelliti in orbita.</t>
  </si>
  <si>
    <t>Y Combinator, Sand Hill Angels, DCVC, Fusion Fund, Boost VC</t>
  </si>
  <si>
    <t>S_USA_026</t>
  </si>
  <si>
    <t>Benchmark Space Systems</t>
  </si>
  <si>
    <t>https://www.crunchbase.com/organization/benchmark-space-systems</t>
  </si>
  <si>
    <t>https://www.benchmarkspacesystems.com</t>
  </si>
  <si>
    <t>South Burlington, Vermont, United States</t>
  </si>
  <si>
    <t>Sistemi di propulsione per satelliti</t>
  </si>
  <si>
    <t>Creative Destruction Lab (CDL), LaunchCapital, FreshTracks Capital, Hula, The Flying Object</t>
  </si>
  <si>
    <t>Hermosa Beach, California, United States</t>
  </si>
  <si>
    <t>S_USA_027</t>
  </si>
  <si>
    <t>Bikeshspace</t>
  </si>
  <si>
    <t>https://www.crunchbase.com/organization/bikeshspace</t>
  </si>
  <si>
    <t>http://bikeshspace.com/</t>
  </si>
  <si>
    <t>Aerospace, Commercial, Manufacturing</t>
  </si>
  <si>
    <t>Stampa 3D di unità di veicoli spaziali</t>
  </si>
  <si>
    <t>Second Working District</t>
  </si>
  <si>
    <t>Herndon, Virginia, United States</t>
  </si>
  <si>
    <t>S_USA_028</t>
  </si>
  <si>
    <t>Bluefield Technologies</t>
  </si>
  <si>
    <t>https://www.crunchbase.com/organization/bluefield-technologies</t>
  </si>
  <si>
    <t>http://bluefield.co/</t>
  </si>
  <si>
    <t>Aerospace, Geospatial</t>
  </si>
  <si>
    <t>Tecnologia di telerilevamento avanzata utilizzando i microsatelliti</t>
  </si>
  <si>
    <t>Creative Destruction Lab (CDL), Unshackled Ventures, CP Ventures, Ground Squirrel Ventures, Nat Turner</t>
  </si>
  <si>
    <t>Hollywood, Florida, United States</t>
  </si>
  <si>
    <t>S_USA_029</t>
  </si>
  <si>
    <t>Boston Geospatial</t>
  </si>
  <si>
    <t>https://www.crunchbase.com/organization/boston-geospatial</t>
  </si>
  <si>
    <t>https://www.bostongeospatial.com/</t>
  </si>
  <si>
    <t>Database, Geospatial, Software</t>
  </si>
  <si>
    <t>azienda geospaziale  che usa dati satellitari</t>
  </si>
  <si>
    <t>Alumni Ventures, Eniac Ventures, Supernode Ventures, NGA Accelerator</t>
  </si>
  <si>
    <t>S_USA_030</t>
  </si>
  <si>
    <t>Bountiful</t>
  </si>
  <si>
    <t>https://www.crunchbase.com/organization/bountiful</t>
  </si>
  <si>
    <t>https://bountiful.ag/</t>
  </si>
  <si>
    <t>Agriculture, AgTech, Artificial Intelligence, Big Data, Geospatial, Information Technology, Machine Learning, Software</t>
  </si>
  <si>
    <t>Benvenuti nella prossima generazione di agricoltura. Bountiful abbina l'analisi meteorologica a lungo termine con la più recente tecnologia satellitare, semplificando i dati complessi, in modo da poter utilizzare i dati per guidare il processo decisionale. La nostra tecnologia combina l'apprendimento automatico con l'agronomia, studia varie fonti di dati per fornire previsioni di resa più accurate e costruire strumenti ancora migliori per i professionisti del settore alimentare e agricolo o gli agricoltori.</t>
  </si>
  <si>
    <t>Y Combinator, Basis Set Ventures, Foundation Capital, 2.12 Angels, Cavallo Ventures</t>
  </si>
  <si>
    <t>Huntsville, Alabama, United States</t>
  </si>
  <si>
    <t>S_USA_031</t>
  </si>
  <si>
    <t>BridgeComm</t>
  </si>
  <si>
    <t>https://www.crunchbase.com/organization/bridgesat</t>
  </si>
  <si>
    <t>http://www.bridgecomminc.com/</t>
  </si>
  <si>
    <t>Satellite Communication, Wired Telecommunications, Wireless</t>
  </si>
  <si>
    <t>La missione di BridgeComm è accelerare l'adozione di sistemi di comunicazione ottica fornendo agli operatori una soluzione che colleghi senza soluzione di continuità i satelliti e i veicoli senza pilota ad alta quota a terra e soddisfi la domanda accelerata di raccolta dati accurata e frequente dai satelliti LEO.</t>
  </si>
  <si>
    <t>Space Capital, Allied Minds, Boeing HorizonX Ventures</t>
  </si>
  <si>
    <t>Irvine, California, United States</t>
  </si>
  <si>
    <t>S_USA_032</t>
  </si>
  <si>
    <t>Cameo Global</t>
  </si>
  <si>
    <t>https://www.crunchbase.com/organization/cameo-global</t>
  </si>
  <si>
    <t>http://www.cameoglobal.com/</t>
  </si>
  <si>
    <t>Pleasanton, California, United States</t>
  </si>
  <si>
    <t>Information Services, Information Technology, Satellite Communication</t>
  </si>
  <si>
    <t>è nel campo delle telecpmunicazioni e della comunicazione satellitare</t>
  </si>
  <si>
    <t>New Era Technology</t>
  </si>
  <si>
    <t>https://www.crunchbase.com/organization/new-era-technology</t>
  </si>
  <si>
    <t>FundersClub, CapitalSource, Super G Capital</t>
  </si>
  <si>
    <t>Jacksonville, Florida, United States</t>
  </si>
  <si>
    <t>S_USA_033</t>
  </si>
  <si>
    <t>Capella Space</t>
  </si>
  <si>
    <t>https://www.crunchbase.com/organization/capella-space</t>
  </si>
  <si>
    <t>http://www.capellaspace.com</t>
  </si>
  <si>
    <t>Aerospace, Geospatial, Image Recognition, Information Services</t>
  </si>
  <si>
    <t>La costellazione di satelliti radar ad apertura sintetica (SAR) di Capella fornisce l'osservazione della Terra 24 ore su 24 per tutte le stagioni</t>
  </si>
  <si>
    <t>Alumni Ventures, Cota Capital, DCVC, Dorm Room Fund, AME Cloud Ventures</t>
  </si>
  <si>
    <t>S_USA_034</t>
  </si>
  <si>
    <t>Care Weather</t>
  </si>
  <si>
    <t>https://www.crunchbase.com/organization/care-weather</t>
  </si>
  <si>
    <t>https://www.careweather.com</t>
  </si>
  <si>
    <t>Provo, Utah, United States</t>
  </si>
  <si>
    <t>Aerospace, Electronics, Information Technology</t>
  </si>
  <si>
    <t>Stiamo costruendo tostapane: satelliti meteorologici delle dimensioni di un tostapane.</t>
  </si>
  <si>
    <t>Campus Founders Fund</t>
  </si>
  <si>
    <t>S_USA_035</t>
  </si>
  <si>
    <t>CARMERA</t>
  </si>
  <si>
    <t>https://www.crunchbase.com/organization/carmera</t>
  </si>
  <si>
    <t>https://carmera.com</t>
  </si>
  <si>
    <t>3D Technology, Autonomous Vehicles, Geospatial, Mapping Services, Transportation</t>
  </si>
  <si>
    <t>CARMERA fornisce mappe HD in tempo reale e dati critici per la navigazione ai veicoli autonomi.</t>
  </si>
  <si>
    <t>Woven Planet</t>
  </si>
  <si>
    <t>https://www.crunchbase.com/organization/woven-planet-holdings</t>
  </si>
  <si>
    <t>GV, Matrix Partners, Notation Capital, Amicus Capital, E-Merge</t>
  </si>
  <si>
    <t>S_USA_036</t>
  </si>
  <si>
    <t>Cartasite</t>
  </si>
  <si>
    <t>https://www.crunchbase.com/organization/cartasite</t>
  </si>
  <si>
    <t>http://www.cartasite.com</t>
  </si>
  <si>
    <t>Clean Energy, Energy, Geospatial, Mobile, Oil and Gas, Real Time, Search Engine, Security, Web Development</t>
  </si>
  <si>
    <t>Fornitore di tecnologie di rilevamento wireless per l'Industrial IoT che aiutano le aziende ad adattarsi in modo proattivo al cambiamento</t>
  </si>
  <si>
    <t>Acadia Woods Partners, Bison Capital Asset Management, Canterbury Partners, Curran Companies</t>
  </si>
  <si>
    <t>S_USA_037</t>
  </si>
  <si>
    <t>Carto</t>
  </si>
  <si>
    <t>https://www.crunchbase.com/organization/cartodb</t>
  </si>
  <si>
    <t>https://www.carto.com</t>
  </si>
  <si>
    <t>New York, New York, United States</t>
  </si>
  <si>
    <t>Business Intelligence, Data Visualization, Enterprise Software, Geospatial, Location Based Services, Open Source, SaaS, Software</t>
  </si>
  <si>
    <t>Carto è una piattaforma che trasforma i dati territoriali in un percorso di consegna efficiente, in un migliore marketing comportamentale e in un posizionamento strategico dei negozi.</t>
  </si>
  <si>
    <t>Accel, Insight Partners, Earlybird Venture Capital, Employee Stock Option Fund, Plug and Play</t>
  </si>
  <si>
    <t>Laconia, New Hampshire, United States</t>
  </si>
  <si>
    <t>S_USA_038</t>
  </si>
  <si>
    <t>Cerona Networks Corporation</t>
  </si>
  <si>
    <t>https://www.crunchbase.com/organization/cerona-networks</t>
  </si>
  <si>
    <t>http://www.cerona.com</t>
  </si>
  <si>
    <t>Public Relations, Satellite Communication</t>
  </si>
  <si>
    <t>Cerona Networks fornisce soluzioni di rete satellitare ad alta efficienza spettrale.</t>
  </si>
  <si>
    <t>Edison Partners, Republic Financial Corporation, Frank A. Bonsal, Jr., George Rich, Riggs Capital Partners</t>
  </si>
  <si>
    <t>S_USA_039</t>
  </si>
  <si>
    <t>CesiumAstro</t>
  </si>
  <si>
    <t>https://www.crunchbase.com/organization/cesiumastro</t>
  </si>
  <si>
    <t>https://www.cesiumastro.com</t>
  </si>
  <si>
    <t>Aerospace, Drones, Satellite Communication, Space Travel</t>
  </si>
  <si>
    <t>CesiumAstro fornisce sistemi di comunicazione per satelliti, UAV, veicoli di lancio e altre piattaforme spaziali o aeree.</t>
  </si>
  <si>
    <t>Franklin Templeton Investments, Kleiner Perkins, L3 Harris Technologies, Heico, Airbus Ventures</t>
  </si>
  <si>
    <t>S_USA_040</t>
  </si>
  <si>
    <t>Chloris Geospatial</t>
  </si>
  <si>
    <t>https://www.crunchbase.com/organization/chloris-geospatial</t>
  </si>
  <si>
    <t>https://chloris.earth/</t>
  </si>
  <si>
    <t>Newtonville, Massachusetts, United States</t>
  </si>
  <si>
    <t xml:space="preserve">1-10 </t>
  </si>
  <si>
    <t>Natural Resources, Satellite Communication</t>
  </si>
  <si>
    <t>Chloris Geospatial è una start-up in fase iniziale che sviluppa prodotti di dati e soluzioni software all'avanguardia che consentono alle aziende di conservare e ripristinare il capitale naturale, con impatto e su scala.</t>
  </si>
  <si>
    <t>At One Ventures, Counteract</t>
  </si>
  <si>
    <t>Laurel, Maryland, United States</t>
  </si>
  <si>
    <t>S_USA_041</t>
  </si>
  <si>
    <t>CITYDATA.ai</t>
  </si>
  <si>
    <t>https://www.crunchbase.com/organization/citydata-ai</t>
  </si>
  <si>
    <t>http://citydata.ai</t>
  </si>
  <si>
    <t>Artificial Intelligence, Geospatial, GovTech, Information Technology, Machine Learning</t>
  </si>
  <si>
    <t>CITYDATA fornisce informazioni sulla mobilità e app per i cittadini per le città intelligenti.</t>
  </si>
  <si>
    <t>LetsVenture, SOSV, NGA Accelerator, Amit Ranjan, True Incube</t>
  </si>
  <si>
    <t>S_USA_042</t>
  </si>
  <si>
    <t>Clarke Valve</t>
  </si>
  <si>
    <t>https://www.crunchbase.com/organization/clarke-industrial-engineering</t>
  </si>
  <si>
    <t>https://www.clarkevalve.com/</t>
  </si>
  <si>
    <t>North Kingstown, Rhode Island, United States</t>
  </si>
  <si>
    <t>Aerospace, Electronics, Energy, Industrial, Manufacturing</t>
  </si>
  <si>
    <t>Clarke Valve è uno sviluppatore di valvole a otturatore a risparmio energetico progettate per funzionare in una varietà di applicazioni industriali e aerospaziali.</t>
  </si>
  <si>
    <t>Chevron Technology Ventures, OGCI Climate Investments, Saudi Aramco Energy Ventures, Ocean Azul Partners, Flowserve</t>
  </si>
  <si>
    <t>S_USA_043</t>
  </si>
  <si>
    <t>Cognitive Space</t>
  </si>
  <si>
    <t>https://www.crunchbase.com/organization/cognitive-space</t>
  </si>
  <si>
    <t>https://cognitivespace.com</t>
  </si>
  <si>
    <t>Aerospace, Artificial Intelligence, Cloud Computing, Enterprise Software, Machine Learning, Military, National Security, SaaS, Satellite Communication, Software</t>
  </si>
  <si>
    <t>Intelligenza artificiale per la gestione delle costellazioni satellitari.</t>
  </si>
  <si>
    <t>Techstars, Creative Destruction Lab (CDL), Glasswing Ventures, Cultivation Capital, Gutbrain Ventures</t>
  </si>
  <si>
    <t>S_USA_044</t>
  </si>
  <si>
    <t>Cosmic Shielding Corporation</t>
  </si>
  <si>
    <t>https://www.crunchbase.com/organization/cosmic-shielding-corporation</t>
  </si>
  <si>
    <t>https://cosmicshielding.com/</t>
  </si>
  <si>
    <t>Advanced Materials, Simulation, Space Travel</t>
  </si>
  <si>
    <t>Abilitare la New Space economy attraverso materiali resilienti</t>
  </si>
  <si>
    <t>Space.VC, Type One Ventures, AFWERX, WorldQuant Ventures LLC, Helios Capital</t>
  </si>
  <si>
    <t>S_USA_045</t>
  </si>
  <si>
    <t>Darvis</t>
  </si>
  <si>
    <t>https://www.crunchbase.com/organization/darvis-inc</t>
  </si>
  <si>
    <t>https://www.darvis.com</t>
  </si>
  <si>
    <t>Nashville, Tennessee, United States</t>
  </si>
  <si>
    <t>Artificial Intelligence, Computer Vision, Data Visualization, Geospatial, Health Care, Logistics, Machine Learning, Software</t>
  </si>
  <si>
    <t>DARVIS crea valore, semplificando e automatizzando i processi grazie alla visione artificiale e alla georeferenziazione.</t>
  </si>
  <si>
    <t>Wilson Sonsini Goodrich &amp; Rosati, VWR Capital, Christian Dahlen, Anthem Venture Partners, Nashville Entrepreneur Center</t>
  </si>
  <si>
    <t>Lexington, Kentucky, United States</t>
  </si>
  <si>
    <t>S_USA_046</t>
  </si>
  <si>
    <t>dataplor</t>
  </si>
  <si>
    <t>https://www.crunchbase.com/organization/dataplor-chapa-inc</t>
  </si>
  <si>
    <t>http://www.dataplor.com</t>
  </si>
  <si>
    <t>Los Angeles, California, United States</t>
  </si>
  <si>
    <t>Analytics, Artificial Intelligence, Big Data, Geospatial, Information Technology, Location Based Services, Mapping Services</t>
  </si>
  <si>
    <t>Aiutiamo i leader del mercato globale nei settori CPG, tecnologia, mappatura, ricerca, logistica di terzi, vendita al dettaglio e finanza a comprendere le sedi all'estero e a crescere a livello globale.</t>
  </si>
  <si>
    <t>HATCHER+, Magma Partners, Blue Startups, Quest Venture Partners, Space Capital</t>
  </si>
  <si>
    <t>S_USA_047</t>
  </si>
  <si>
    <t>deCarta</t>
  </si>
  <si>
    <t>https://www.crunchbase.com/organization/decarta</t>
  </si>
  <si>
    <t>http://www.decarta.com</t>
  </si>
  <si>
    <t>Enterprise Software, Geospatial, Location Based Services, Navigation, Software</t>
  </si>
  <si>
    <t>deCarta fornisce piattaforme software geospaziali che alimentano applicazioni internet, mobili, di navigazione personale e di servizi basati sulla localizzazione.</t>
  </si>
  <si>
    <t>Uber</t>
  </si>
  <si>
    <t>https://www.crunchbase.com/organization/uber</t>
  </si>
  <si>
    <t>Norwest Venture Partners, Translink Capital, Mobius Venture Capital, Deutsche Telekom Strategic Investments, Cardinal Venture Capital</t>
  </si>
  <si>
    <t>S_USA_048</t>
  </si>
  <si>
    <t>Deep Space Industries - DSI</t>
  </si>
  <si>
    <t>https://www.crunchbase.com/organization/deep-space-industries---dsi</t>
  </si>
  <si>
    <t>http://deepspaceindustries.com/</t>
  </si>
  <si>
    <t>Aerospace, Industrial Engineering, Mining Technology</t>
  </si>
  <si>
    <t>DSI sta aprendo lo spazio profondo alle imprese, costruendo una tecnologia avanzata per le navicelle spaziali per promuovere le prime missioni private nello spazio profondo.</t>
  </si>
  <si>
    <t>Bradford Space</t>
  </si>
  <si>
    <t>https://www.crunchbase.com/organization/bradford-space</t>
  </si>
  <si>
    <t>Metatron Global, Eric Uhrhane</t>
  </si>
  <si>
    <t>S_USA_049</t>
  </si>
  <si>
    <t>Descartes Labs</t>
  </si>
  <si>
    <t>https://www.crunchbase.com/organization/descartes-labs</t>
  </si>
  <si>
    <t>http://www.descarteslabs.com</t>
  </si>
  <si>
    <t>Santa Fe, New Mexico, United States</t>
  </si>
  <si>
    <t>Agriculture, Analytics, Artificial Intelligence, Consumer Goods, Geospatial, Government, Image Recognition, Machine Learning, Mining, SaaS</t>
  </si>
  <si>
    <t>Fondato nel 2014 da un team di scienziati del Los Alamos National Laboratory, Descartes Labs nasce dalla convinzione che la conoscenza del pianeta abbia il potere di modificare radicalmente il modo in cui aziende, governi e organizzazioni non profit comprendono il loro rapporto con i sistemi fisici del mondo. Integrità scientifica, innovazione e impegno per la sostenibilità definiscono i valori fondamentali della nostra azienda. Il nostro team di talento possiede decenni di esperienza nel lavoro su alcuni dei problemi più difficili della nostra nazione, con competenze nel campo dell'informatica su larga scala, dell'intelligenza artificiale e delle immagini satellitari.</t>
  </si>
  <si>
    <t>Antarctica Capital</t>
  </si>
  <si>
    <t>https://www.crunchbase.com/organization/antarctica-capital</t>
  </si>
  <si>
    <t>DCVC, Cargill, Correlation Ventures, Crosslink Capital, Expansion Venture Capital</t>
  </si>
  <si>
    <t>Littleton, Colorado, United States</t>
  </si>
  <si>
    <t>S_USA_050</t>
  </si>
  <si>
    <t>Digital Map Products</t>
  </si>
  <si>
    <t>https://www.crunchbase.com/organization/digital-map-products</t>
  </si>
  <si>
    <t>https://www.digmap.com</t>
  </si>
  <si>
    <t>Cloud Data Services, Geospatial, Location Based Services, PaaS, Real Estate, SaaS, Software</t>
  </si>
  <si>
    <t>Vi presentiamo la piattaforma di informazioni e tecnologie immobiliari leader nel mondo. Forniamo dati commerciali, geografici, spaziali e ambientali sugli edifici su un'unica piattaforma. I nostri dati definitivi e i nostri prodotti intuitivi stanno trasformando il modo in cui le organizzazioni di ogni dimensione risolvono i problemi.</t>
  </si>
  <si>
    <t>LightBox</t>
  </si>
  <si>
    <t>https://www.crunchbase.com/organization/lightbox-ae22</t>
  </si>
  <si>
    <t>Silversmith Capital Partners, Keiretsu Forum</t>
  </si>
  <si>
    <t>Logan, Utah, United States</t>
  </si>
  <si>
    <t>S_USA_051</t>
  </si>
  <si>
    <t>EarthNow</t>
  </si>
  <si>
    <t>https://www.crunchbase.com/organization/earthnow</t>
  </si>
  <si>
    <t>http://www.earthnow.com</t>
  </si>
  <si>
    <t>-</t>
  </si>
  <si>
    <t>Big Data, Computer Vision, Geospatial, GreenTech, Machine Learning, Photo Sharing, Video Streaming</t>
  </si>
  <si>
    <t>EarthNow fornisce immagini del pianeta su richiesta e video in tempo reale ovunque il cliente desideri.</t>
  </si>
  <si>
    <t>SoftBank, Airbus, Bill Gates, Intellectual Ventures</t>
  </si>
  <si>
    <t>S_USA_052</t>
  </si>
  <si>
    <t>echoecho</t>
  </si>
  <si>
    <t>https://www.crunchbase.com/organization/purpose-wireless</t>
  </si>
  <si>
    <t>http://www.echoecho.me</t>
  </si>
  <si>
    <t>Android, Geospatial, iOS, Location Based Services, Mobile, Software</t>
  </si>
  <si>
    <t>EchoEcho è una società di software per la telefonia mobile che offre un sistema di condivisione della posizione con API aperte, multipiattaforma e indipendente dal vettore.</t>
  </si>
  <si>
    <t>GV, Bullpen Capital, PROfounders Capital, Don Dodge</t>
  </si>
  <si>
    <t>Long Beach, California, United States</t>
  </si>
  <si>
    <t>S_USA_053</t>
  </si>
  <si>
    <t>Electric Power Systems</t>
  </si>
  <si>
    <t>https://www.crunchbase.com/organization/electric-power-systems-8aa6</t>
  </si>
  <si>
    <t>https://epsenergy.com/</t>
  </si>
  <si>
    <t>Aerospace, Battery</t>
  </si>
  <si>
    <t>Produttori di batterie ad uso spaziale e non</t>
  </si>
  <si>
    <t>JetBlue Technology Ventures, Boeing HorizonX Ventures, Safran Corporate Ventures</t>
  </si>
  <si>
    <t>Los Altos, California, United States</t>
  </si>
  <si>
    <t>S_USA_054</t>
  </si>
  <si>
    <t>Enview</t>
  </si>
  <si>
    <t>https://www.crunchbase.com/organization/enview</t>
  </si>
  <si>
    <t>https://www.enview.com/</t>
  </si>
  <si>
    <t>3D Technology, Analytics, Big Data, Cloud Computing, Computer Vision, Energy, Geospatial, Machine Learning</t>
  </si>
  <si>
    <t>Aziende e governi di tutto il mondo si rivolgono a Enview per risolvere le sfide più complesse e su larga scala legate ai dati 3D. Le organizzazioni si avvalgono dell'esperienza di Enview per risolvere problemi reali che vanno dalla prevenzione degli incendi, alla protezione delle infrastrutture critiche, alle operazioni di logistica/mobilità, all'analisi delle proprietà.</t>
  </si>
  <si>
    <t>Matterport</t>
  </si>
  <si>
    <t>https://www.crunchbase.com/organization/matterport</t>
  </si>
  <si>
    <t>Crosslink Capital, Promus Ventures, Statkraft Ventures, Lemnos VC, BrightCap Ventures</t>
  </si>
  <si>
    <t>S_USA_055</t>
  </si>
  <si>
    <t>Epsilon3</t>
  </si>
  <si>
    <t>https://www.crunchbase.com/organization/epsilon3</t>
  </si>
  <si>
    <t>https://www.epsilon3.io</t>
  </si>
  <si>
    <t>B2B, Information Technology, Productivity Tools, Software, Space Travel</t>
  </si>
  <si>
    <t>Noi di Epsilon3 modernizziamo le missioni spaziali e le operazioni di ingegneria e collaudo complesse costruendo lo standard industriale del software operativo. Siamo un team di leader dell'ingegneria e della progettazione provenienti da Northrop, Google e SpaceX, dove abbiamo gestito in prima persona le operazioni per portare gli astronauti americani sulla ISS.</t>
  </si>
  <si>
    <t>Edward Lando, Y Combinator, Pareto Holdings, Village Global, Pioneer Fund</t>
  </si>
  <si>
    <t>Louisville, Colorado, United States</t>
  </si>
  <si>
    <t>S_USA_056</t>
  </si>
  <si>
    <t>EXO Technologies</t>
  </si>
  <si>
    <t>https://www.crunchbase.com/organization/exo-technologies</t>
  </si>
  <si>
    <t>https://www.exactorbit.com</t>
  </si>
  <si>
    <t>Automotive, Software, Space Travel</t>
  </si>
  <si>
    <t xml:space="preserve">Le tecnologie odierne si affidano alla precisione del GPS. Sebbene sia attualmente disponibile un posizionamento al di sotto del metro, sono necessari hardware ingombranti, infrastrutture estese e ricevitori costosi. EXO Technologies sta adottando un approccio innovativo sviluppando soluzioni GPS basate su software che migliorano i ricevitori moderni. Correggendo l'errore dell'orbita satellitare e l'errore dell'orologio a un livello mai visto prima, abbiamo eliminato le fonti di errore intrinseche dei messaggi di navigazione. Inoltre, gli algoritmi EXO riducono gli errori complementari e costruiscono una soluzione di posizionamento completa. </t>
  </si>
  <si>
    <t>Lear Corporation</t>
  </si>
  <si>
    <t>https://www.crunchbase.com/organization/lear-corporation</t>
  </si>
  <si>
    <t>UpWest</t>
  </si>
  <si>
    <t>S_USA_057</t>
  </si>
  <si>
    <t>FGC Plasma Solutions</t>
  </si>
  <si>
    <t>https://www.crunchbase.com/organization/fgc-plasma-solutions</t>
  </si>
  <si>
    <t>http://fgcplasma.com/</t>
  </si>
  <si>
    <t>Aerospace, Energy, Fuel, Search Engine</t>
  </si>
  <si>
    <t>Benvenuti a FGC Plasma Solutions. Una migliore combustione per l'energia, l'aerospazio e la sicurezza nazionale</t>
  </si>
  <si>
    <t>Evergreen Climate Innovations (formerly Clean Energy Trust), Small Business Innovation Research, Kairos Ventures</t>
  </si>
  <si>
    <t>S_USA_058</t>
  </si>
  <si>
    <t>Firefly Aerospace</t>
  </si>
  <si>
    <t>https://www.crunchbase.com/organization/firefly-aerospace</t>
  </si>
  <si>
    <t>https://firefly.com</t>
  </si>
  <si>
    <t>Aerospace, Air Transportation, Satellite Communication</t>
  </si>
  <si>
    <t xml:space="preserve">Firefly Aerospace Inc. ("Firefly") è un'azienda americana di trasporto spaziale end-to-end impegnata a fornire un accesso economico e comodo allo spazio per piccoli carichi utili attraverso la progettazione, la produzione e la gestione di veicoli di lancio e veicoli spaziali affidabili. I veicoli di lancio di Firefly utilizzano tecnologie, infrastrutture di produzione e capacità di lancio comuni, fornendo soluzioni di lancio LEO per carichi fino a dieci tonnellate. In combinazione con i veicoli spaziali di Firefly, come lo Space Utility Vehicle (SUV) e il Blue Ghost Lunar Lander, Firefly offre all'industria spaziale un'unica fonte per le missioni dalla LEO alla superficie della Luna o oltre. Firefly ha sede a Cedar Park, TX.
</t>
  </si>
  <si>
    <t>Noosphere Ventures</t>
  </si>
  <si>
    <t>https://www.crunchbase.com/organization/noosphere-ventures</t>
  </si>
  <si>
    <t>SeedInvest, XBTO Group, AE Industrial Partners, Raven One Ventures, Dylan Taylor</t>
  </si>
  <si>
    <t>Maple Grove, Minnesota, United States</t>
  </si>
  <si>
    <t>S_USA_059</t>
  </si>
  <si>
    <t>Firehawk Aerospace</t>
  </si>
  <si>
    <t>https://www.crunchbase.com/organization/firehawk-aerospace</t>
  </si>
  <si>
    <t>https://www.firehawkaerospace.com</t>
  </si>
  <si>
    <t>Aerospace, Developer Platform, Manufacturing</t>
  </si>
  <si>
    <t>Un motore a razzo Firehawk è composto da soli 20 componenti, il che aumenta la sicurezza del motore. Questa semplicità migliora le prestazioni, riduce i rischi e i costi.</t>
  </si>
  <si>
    <t>Raytheon, Victorum Capital, Harlow Capital Management, Achieve Capital</t>
  </si>
  <si>
    <t>Martinsburg, West Virginia, United States</t>
  </si>
  <si>
    <t>S_USA_060</t>
  </si>
  <si>
    <t>FreeFall Aerospace</t>
  </si>
  <si>
    <t>https://www.crunchbase.com/organization/freefall</t>
  </si>
  <si>
    <t>https://freefallaerospace.com/</t>
  </si>
  <si>
    <t>Tucson, Arizona, United States</t>
  </si>
  <si>
    <t>Soluzioni d'antenna innovative per lo spazio e la terra</t>
  </si>
  <si>
    <t>UAVenture Capital</t>
  </si>
  <si>
    <t>S_USA_061</t>
  </si>
  <si>
    <t>Gamma Alloys</t>
  </si>
  <si>
    <t>https://www.crunchbase.com/organization/gamma-alloys</t>
  </si>
  <si>
    <t>http://gammaalloys.com/</t>
  </si>
  <si>
    <t>Santa Clarita, California, United States</t>
  </si>
  <si>
    <t>Manufacturing, Marine Technology, Space Travel</t>
  </si>
  <si>
    <t>I più alti livelli di progettazione necessari per ottimizzare i nuovi progetti di volo richiedono i materiali più innovativi. Dagli elicotteri ai satelliti, Gamma dispone di barre/tubi/piastre battute e di feedstock per la produzione additiva in grado di soddisfare le esigenze di questi materiali. Volate con noi.</t>
  </si>
  <si>
    <t>Boeing HorizonX Ventures</t>
  </si>
  <si>
    <t>S_USA_062</t>
  </si>
  <si>
    <t>GeoFrenzy</t>
  </si>
  <si>
    <t>https://www.crunchbase.com/organization/geofrenzy</t>
  </si>
  <si>
    <t>http://geofrenzy.com</t>
  </si>
  <si>
    <t>Geospatial, Local, Location Based Services</t>
  </si>
  <si>
    <t>Soluzioni per creare e governare l'Internet spaziale. Operando su scala globale. Un mondo nuovo ed entusiasmante - che ha bisogno di essere governato da:
 Smartphone, Dispositivi IoT, Veicoli autonomi, Droni, Mondi virtuali multipli</t>
  </si>
  <si>
    <t>Donuts, Manatt Venture Fund</t>
  </si>
  <si>
    <t>Menlo Park, California, United States</t>
  </si>
  <si>
    <t>S_USA_063</t>
  </si>
  <si>
    <t>Geosite</t>
  </si>
  <si>
    <t>https://www.crunchbase.com/organization/geosite-inc</t>
  </si>
  <si>
    <t>https://www.geosite.io/</t>
  </si>
  <si>
    <t>Analytics, Geospatial, Internet of Things, Logistics, Mapping Services, Military, SaaS</t>
  </si>
  <si>
    <t>Geosite dispone di quattro moduli per integrare i dati geospaziali nelle operazioni assicurative. Con Geosite, gli assicuratori possono connettersi meglio con i clienti, osservare i rischi in tempo reale, lanciare nuovi prodotti e risolvere i sinistri.</t>
  </si>
  <si>
    <t>Gaingels, Y Combinator, MS&amp;AD Ventures, NextGen Venture Partners, 10X Capital</t>
  </si>
  <si>
    <t>Merritt Island, Florida, United States</t>
  </si>
  <si>
    <t>S_USA_064</t>
  </si>
  <si>
    <t>Geostellar</t>
  </si>
  <si>
    <t>https://www.crunchbase.com/organization/geostellar</t>
  </si>
  <si>
    <t>http://www.geostellar.com</t>
  </si>
  <si>
    <t>Analytics, Big Data, Biofuel, Clean Energy, Geospatial, Location Based Services, Solar</t>
  </si>
  <si>
    <t>Geostellar è un mercato dell'energia solare e una piattaforma brevettata per personalizzare in modo istantaneo e interattivo attrezzature, finanziamenti e installazioni.</t>
  </si>
  <si>
    <t>Select Venture Partners, Matador Capital Partners, Zachary Snader, Panacea Capital Advisors, Valentis Capital</t>
  </si>
  <si>
    <t>S_USA_065</t>
  </si>
  <si>
    <t>Get Connected Inc</t>
  </si>
  <si>
    <t>https://www.crunchbase.com/organization/get-connected-inc</t>
  </si>
  <si>
    <t>E-Commerce, Internet, Mobile, Mobile Apps, Satellite Communication, Wireless</t>
  </si>
  <si>
    <t>GCI è una risorsa online per servizi di connettività come servizi telefonici locali, interurbani e wireless, accesso a Internet, satellite.</t>
  </si>
  <si>
    <t>WhiteFence</t>
  </si>
  <si>
    <t>https://www.crunchbase.com/organization/whitefence</t>
  </si>
  <si>
    <t>Atlas Venture, Asset Management Ventures (AMV), Vantage Partners</t>
  </si>
  <si>
    <t>Minneapolis, Minnesota, United States</t>
  </si>
  <si>
    <t>S_USA_066</t>
  </si>
  <si>
    <t>Globe Wireless</t>
  </si>
  <si>
    <t>https://www.crunchbase.com/organization/globe-wireless</t>
  </si>
  <si>
    <t>http://globewireless.com</t>
  </si>
  <si>
    <t>Palm Bay, Florida, United States</t>
  </si>
  <si>
    <t>In qualità di leader del settore e pioniere delle comunicazioni mobili via satellite, Inmarsat alimenta la connettività globale da oltre tre anni.</t>
  </si>
  <si>
    <t>Inmarsat</t>
  </si>
  <si>
    <t>https://www.crunchbase.com/organization/inmarsat</t>
  </si>
  <si>
    <t>Summit Partners</t>
  </si>
  <si>
    <t>Mojave, California, United States</t>
  </si>
  <si>
    <t>S_USA_067</t>
  </si>
  <si>
    <t>GraphLI</t>
  </si>
  <si>
    <t>https://www.crunchbase.com/organization/graphLI</t>
  </si>
  <si>
    <t>https://www.graphli.io/</t>
  </si>
  <si>
    <t>Cloud Computing, Delivery, Enterprise Software, Geospatial, Logistics, Mobile, Mobile Apps, SaaS, Software</t>
  </si>
  <si>
    <t>Utilizza dati sulla posizione</t>
  </si>
  <si>
    <t>Unshackled Ventures</t>
  </si>
  <si>
    <t>S_USA_068</t>
  </si>
  <si>
    <t>Hadrian</t>
  </si>
  <si>
    <t>https://www.crunchbase.com/organization/hadrian-caa2</t>
  </si>
  <si>
    <t>https://hadrian.co</t>
  </si>
  <si>
    <t>Aerospace, Machinery Manufacturing, Manufacturing, Supply Chain Management</t>
  </si>
  <si>
    <t>Hadrian sta costruendo una serie di fabbriche di componenti di precisione altamente automatizzate in tutti gli Stati Uniti per consentire ai produttori del settore spaziale e della difesa di ottenere i pezzi 10 volte più velocemente e dimezzare i costi di produzione di razzi, satelliti, jet e droni.</t>
  </si>
  <si>
    <t>Andreessen Horowitz, Village Global, Floodgate, Founders Fund, Caffeinated Capital</t>
  </si>
  <si>
    <t>Moriarty, New Mexico, United States</t>
  </si>
  <si>
    <t>S_USA_069</t>
  </si>
  <si>
    <t>HawkEye 360</t>
  </si>
  <si>
    <t>https://www.crunchbase.com/organization/hawkeye-360-2</t>
  </si>
  <si>
    <t>http://www.he360.com/</t>
  </si>
  <si>
    <t>Aerospace, Analytics, Wireless</t>
  </si>
  <si>
    <t>HawkEye 360 è una società di analisi dei dati che sviluppa la mappatura delle radiofrequenze nello spazio. L'azienda gestisce una costellazione di satelliti commerciali per identificare, elaborare e geolocalizzare un'ampia gamma di segnali RF. I suoi prodotti includono la consapevolezza del dominio marittimo e la mappatura e il monitoraggio dello spettro; i nostri clienti includono una vasta gamma di enti commerciali, governativi e internazionali.</t>
  </si>
  <si>
    <t>Alumni Ventures, Hambro Perks Ltd., Insight Partners, Airbus, Space.VC</t>
  </si>
  <si>
    <t>S_USA_070</t>
  </si>
  <si>
    <t>Hayden AI</t>
  </si>
  <si>
    <t>https://www.crunchbase.com/organization/hayden-technologies-331a</t>
  </si>
  <si>
    <t>http://www.hayden.ai</t>
  </si>
  <si>
    <t>Oakland, California, United States</t>
  </si>
  <si>
    <t>Artificial Intelligence, Big Data, Computer Vision, Geospatial, GovTech, Machine Learning, Smart Cities</t>
  </si>
  <si>
    <t xml:space="preserve">Hayden AI è un'azienda leader a livello mondiale nel settore delle tecnologie di applicazione intelligenti basate sull'intelligenza artificiale. Il portale di Hayden AI fornisce strumenti di automazione, elaborazione, visualizzazione e analisi per l'acquisizione di dati sull'applicazione. </t>
  </si>
  <si>
    <t>Alumni Ventures, Propel(X), Autotech Ventures, Foothill Ventures, Berkeley SkyDeck Fund</t>
  </si>
  <si>
    <t>S_USA_071</t>
  </si>
  <si>
    <t>Hedron</t>
  </si>
  <si>
    <t>https://www.crunchbase.com/organization/analytical-space-inc</t>
  </si>
  <si>
    <t>https://www.hedron.space/</t>
  </si>
  <si>
    <t>Aerospace, Hardware, Internet of Things, Satellite Communication, Space Travel, Telecommunications</t>
  </si>
  <si>
    <t>Hedron sta costruendo una rete di satelliti di trasmissione dati che collegheranno lo spazio alla Terra in tempo reale.</t>
  </si>
  <si>
    <t>500 Startups, Alumni Ventures, Republic capital, Dorm Room Fund, Shasta Ventures</t>
  </si>
  <si>
    <t>S_USA_072</t>
  </si>
  <si>
    <t>HERE Technologies Chicago</t>
  </si>
  <si>
    <t>https://www.crunchbase.com/organization/here-technologies</t>
  </si>
  <si>
    <t>https://www.here.com</t>
  </si>
  <si>
    <t>5001-10000</t>
  </si>
  <si>
    <t>Geospatial, Location Based Services, Mapping Services, Navigation, Software</t>
  </si>
  <si>
    <t>In un mondo sempre più sommerso da volumi crescenti di dati, la comprensione in tempo reale di come gli oggetti, i sistemi e le persone interagiscono tra loro durante gli spostamenti è un fattore critico di successo per la maggior parte delle aziende. HERE consente ai propri clienti di navigare in questo mondo ricco di dati fornendo un nuovo tipo di mappa: una rappresentazione digitale completa, accurata e facile da usare del mondo fisico.</t>
  </si>
  <si>
    <t>Intel, Daimler, Continental, Intel Capital, Bosch</t>
  </si>
  <si>
    <t>S_USA_073</t>
  </si>
  <si>
    <t>Hivemapper</t>
  </si>
  <si>
    <t>https://www.crunchbase.com/organization/hivemapper</t>
  </si>
  <si>
    <t>http://hivemapper.com/</t>
  </si>
  <si>
    <t>Geospatial, Navigation</t>
  </si>
  <si>
    <t>Cosa c'è di più umano che possedere una mappa del mondo a cui apparteniamo?
Hivemapper è una mappa decentralizzata, in continuo aggiornamento, costruita dalle persone, utilizzando le dashcam, che presto estrarranno la nostra criptovaluta, HONEY.
Questa nuova economia della mappatura rappresenta un cambiamento fondamentale
nel modo in cui le mappe vengono costruite e chi le possiede, condividendo i benefici economici di una mappa globale con coloro che la stanno costruendo.</t>
  </si>
  <si>
    <t>Craft Ventures, 75 &amp; Sunny, GV, Spark Capital, Founder Collective</t>
  </si>
  <si>
    <t>S_USA_074</t>
  </si>
  <si>
    <t>Hydrosat</t>
  </si>
  <si>
    <t>https://www.crunchbase.com/organization/hydrosat</t>
  </si>
  <si>
    <t>http://www.hydrosat.com/</t>
  </si>
  <si>
    <t>Washington, District of Columbia, United States</t>
  </si>
  <si>
    <t>Aerospace, AgTech, Analytics, Artificial Intelligence, Big Data, Geospatial, Information Services, Machine Learning</t>
  </si>
  <si>
    <t>Hydrosat è una società di dati satellitari che trasforma le immagini spaziali in prodotti vitali per l'agricoltura e le industrie correlate.</t>
  </si>
  <si>
    <t>Techstars, The Yield Lab, Cultivation Capital, U.S. Department of Defense, Expon Capital</t>
  </si>
  <si>
    <t>S_USA_075</t>
  </si>
  <si>
    <t>i3D MFG</t>
  </si>
  <si>
    <t>https://www.crunchbase.com/organization/i3d-mfg</t>
  </si>
  <si>
    <t>https://www.i3dmfg.com/</t>
  </si>
  <si>
    <t xml:space="preserve">3DMFG™ è leader di mercato nelle tecnologie di produzione additiva, specializzata nella solidificazione laser diretta dei metalli (DMLS®), nell'elettroerosione a filo, nella produzione di polveri metalliche. </t>
  </si>
  <si>
    <t>Advantage Capital</t>
  </si>
  <si>
    <t>S_USA_076</t>
  </si>
  <si>
    <t>iMapData</t>
  </si>
  <si>
    <t>https://www.crunchbase.com/organization/imapdata</t>
  </si>
  <si>
    <t>http://www.imapdata.com</t>
  </si>
  <si>
    <t>Analytics, Geospatial, Information Services, Information Technology</t>
  </si>
  <si>
    <t>iMapData è specializzata nell'offerta di soluzioni per la raccolta dei dati, la visualizzazione delle informazioni e l'analisi geospaziale.</t>
  </si>
  <si>
    <t>PlanetRisk</t>
  </si>
  <si>
    <t>https://www.crunchbase.com/organization/planetrisk</t>
  </si>
  <si>
    <t>Frontier Growth, BrandPartners Group</t>
  </si>
  <si>
    <t>Newark, Delaware, United States</t>
  </si>
  <si>
    <t>S_USA_077</t>
  </si>
  <si>
    <t>Implicit Monitoring Solutions</t>
  </si>
  <si>
    <t>https://www.crunchbase.com/organization/implicit-monitoring-solutions</t>
  </si>
  <si>
    <t>http://www.implicitmonitoring.com</t>
  </si>
  <si>
    <t>Enterprise Software, Information Services, Satellite Communication, Software</t>
  </si>
  <si>
    <t>Implicit Monitoring Solutions è un fornitore di servizi di monitoraggio satellitare per l'industria petrolifera e del gas.</t>
  </si>
  <si>
    <t>M2M Data</t>
  </si>
  <si>
    <t>https://www.crunchbase.com/organization/m2m-data</t>
  </si>
  <si>
    <t>B/K Venture Capital</t>
  </si>
  <si>
    <t>Newport Beach, California, United States</t>
  </si>
  <si>
    <t>S_USA_078</t>
  </si>
  <si>
    <t>Impulse Space Propulsion</t>
  </si>
  <si>
    <t>https://www.crunchbase.com/organization/impulse-space-propulsion</t>
  </si>
  <si>
    <t>https://www.impulsespace.com/</t>
  </si>
  <si>
    <t>Impulse Space Propulsion sviluppa servizi di trasporto nello spazio per il sistema solare più interno.</t>
  </si>
  <si>
    <t>Founders Fund, Lux Capital</t>
  </si>
  <si>
    <t>S_USA_079</t>
  </si>
  <si>
    <t>Indshine</t>
  </si>
  <si>
    <t>https://www.crunchbase.com/organization/indshine</t>
  </si>
  <si>
    <t>https://www.indshine.com</t>
  </si>
  <si>
    <t>Drones, Geospatial, SaaS, Software</t>
  </si>
  <si>
    <t>Indshine è un'applicazione GIS collaborativa basata sul cloud che consente ai team di lavorare su droni e mappe satellitari utilizzando qualsiasi dispositivo.</t>
  </si>
  <si>
    <t>First Cheque</t>
  </si>
  <si>
    <t>S_USA_080</t>
  </si>
  <si>
    <t>Infinite Composites</t>
  </si>
  <si>
    <t>https://www.crunchbase.com/organization/infinite-composites-technologies</t>
  </si>
  <si>
    <t>http://www.infinitecomposites.com/</t>
  </si>
  <si>
    <t>Tulsa, Oklahoma, United States</t>
  </si>
  <si>
    <t>Aerospace, Energy, Government, Industrial Manufacturing, Manufacturing, Oil and Gas, Satellite Communication, Space Travel, Transportation</t>
  </si>
  <si>
    <t>ICT progetta, sviluppa e produce sistemi avanzati di stoccaggio del gas per applicazioni aerospaziali, industriali e di trasporto.</t>
  </si>
  <si>
    <t>Techstars, Asymmetry Ventures, National Science Foundation, Spaced Ventures, Central Texas Angel Network</t>
  </si>
  <si>
    <t>S_USA_081</t>
  </si>
  <si>
    <t>Inova Drone</t>
  </si>
  <si>
    <t>https://www.crunchbase.com/organization/inova-drone</t>
  </si>
  <si>
    <t>http://www.inovadrone.com/</t>
  </si>
  <si>
    <t>Aerospace, Drones, Robotics</t>
  </si>
  <si>
    <t>Inova Drone Inc. è un'azienda di progettazione, integrazione e produzione di sistemi senza pilota per il commercio e la difesa, fondata nel 2014 a San Diego in California. L'azienda eccelle nello sviluppo rapido e nella prototipazione di sistemi di veicoli aerei ad alte prestazioni e resistenti, con tempi di volo e autonomia leader del settore per applicazioni mission critical. L'azienda sta attualmente creando una famiglia di droni che condividono un'architettura comune per clienti militari e commerciali.</t>
  </si>
  <si>
    <t>Techstars, EvoNexus, Qualcomm Robotics Accelerator</t>
  </si>
  <si>
    <t>S_USA_082</t>
  </si>
  <si>
    <t>Insitu</t>
  </si>
  <si>
    <t>https://www.crunchbase.com/organization/insitu</t>
  </si>
  <si>
    <t>http://insitu.com</t>
  </si>
  <si>
    <t>Aerospace, Information Services, Manufacturing</t>
  </si>
  <si>
    <t>Insitu progetta, sviluppa, produce e gestisce sistemi di velivoli senza pilota ad alte prestazioni e a costi contenuti.</t>
  </si>
  <si>
    <t>Battery Ventures, Second Avenue Partners</t>
  </si>
  <si>
    <t>S_USA_083</t>
  </si>
  <si>
    <t>InstaGIS</t>
  </si>
  <si>
    <t>https://www.crunchbase.com/organization/instagis</t>
  </si>
  <si>
    <t>http://www.instagis.com</t>
  </si>
  <si>
    <t>Analytics, Data Visualization, Geospatial, Government, SaaS, Software</t>
  </si>
  <si>
    <t>InstaGIS (500 Startup '13) fornisce alle amministrazioni locali strumenti basati sui dati per comprendere i cittadini e promuovere un impegno significativo e proattivo.</t>
  </si>
  <si>
    <t>FundersClub, 500 Startups</t>
  </si>
  <si>
    <t>S_USA_084</t>
  </si>
  <si>
    <t>INTERSTELLAR LAB</t>
  </si>
  <si>
    <t>https://www.crunchbase.com/organization/interstellar-lab</t>
  </si>
  <si>
    <t>https://interstellarlab.earth</t>
  </si>
  <si>
    <t>Aerospace, AgTech, CleanTech</t>
  </si>
  <si>
    <t>Interstellar Lab sta sviluppando e costruendo moduli per una vita sostenibile sulla Terra e per il supporto alla vita nello spazio.</t>
  </si>
  <si>
    <t>Starburst Accelerator, Bpifrance, Kima Ventures, 7percent Ventures, Auxxo</t>
  </si>
  <si>
    <t>S_USA_085</t>
  </si>
  <si>
    <t>Inversion</t>
  </si>
  <si>
    <t>https://www.crunchbase.com/organization/inversion-space</t>
  </si>
  <si>
    <t>https://www.inversionspace.com/</t>
  </si>
  <si>
    <t>Aerospace, Space Travel, Transportation</t>
  </si>
  <si>
    <t>Inversion costruisce capsule spaziali per il trasporto di merci sulla Terra per le industrie commerciali, civili e della difesa.</t>
  </si>
  <si>
    <t>FundersClub, Y Combinator, AIN Ventures, FAST — by GETTYLAB, Spark Capital</t>
  </si>
  <si>
    <t>S_USA_086</t>
  </si>
  <si>
    <t>JWD Machine</t>
  </si>
  <si>
    <t>https://www.crunchbase.com/organization/jwd-machine</t>
  </si>
  <si>
    <t>http://jwdmachine.net/</t>
  </si>
  <si>
    <t>JWD Machine, Inc. è un produttore in crescita di parti e assemblaggi in metallo e composito per clienti del settore aerospaziale.</t>
  </si>
  <si>
    <t>Sorenson Capital</t>
  </si>
  <si>
    <t>S_USA_087</t>
  </si>
  <si>
    <t>Kaarta</t>
  </si>
  <si>
    <t>https://www.crunchbase.com/organization/kaarta</t>
  </si>
  <si>
    <t>http://www.kaarta.com/</t>
  </si>
  <si>
    <t>3D Technology, Architecture, Autonomous Vehicles, Civil Engineering, Geospatial, Location Based Services, Mapping Services, Real Time, Robotics, Software</t>
  </si>
  <si>
    <t>Kaarta sviluppa una rapida acquisizione della realtà 3D per il mondo costruito e naturale.</t>
  </si>
  <si>
    <t>Innovation Works, Riverfront Ventures, Quaker BioVentures, GreenSoil Building Innovation Fund, Zamagias Properties Inc.</t>
  </si>
  <si>
    <t>Pasadena, California, United States</t>
  </si>
  <si>
    <t>S_USA_088</t>
  </si>
  <si>
    <t>Kairos Aerospace</t>
  </si>
  <si>
    <t>https://www.crunchbase.com/organization/kairos-aerospace</t>
  </si>
  <si>
    <t>http://kairosaerospace.com/</t>
  </si>
  <si>
    <t>Aerospace, Data Visualization, Energy, Oil and Gas, Space Travel</t>
  </si>
  <si>
    <t>Kairos Aerospace combina sistemi aerospaziali innovativi con la scienza dei dati avanzata per risolvere problemi globali urgenti</t>
  </si>
  <si>
    <t>DCVC, OGCI Climate Investments, Amplify Partners, Energy Innovation Capital, Palumni VC</t>
  </si>
  <si>
    <t>Phoenix, Arizona, United States</t>
  </si>
  <si>
    <t>S_USA_089</t>
  </si>
  <si>
    <t>Kayhan Space</t>
  </si>
  <si>
    <t>https://www.crunchbase.com/organization/kayhan-space</t>
  </si>
  <si>
    <t>https://kayhan.space</t>
  </si>
  <si>
    <t>Kayhan Space assicura agli operatori satellitari la consapevolezza situazionale dei propri asset spaziali</t>
  </si>
  <si>
    <t>Techstars, Initialized Capital, Root Ventures, Dylan Taylor, Overline</t>
  </si>
  <si>
    <t>S_USA_090</t>
  </si>
  <si>
    <t>KaZak Composites</t>
  </si>
  <si>
    <t>https://www.crunchbase.com/organization/kazak-composites</t>
  </si>
  <si>
    <t>http://www.kazakcomposites.com</t>
  </si>
  <si>
    <t>Woburn, Massachusetts, United States</t>
  </si>
  <si>
    <t>Aerospace, Industrial Engineering, Industrial Manufacturing, Manufacturing</t>
  </si>
  <si>
    <t>KaZak Composites opera come azienda di progettazione e produzione specializzata nella lavorazione per pultrusione per applicazioni spaziali.</t>
  </si>
  <si>
    <t>MassVentures</t>
  </si>
  <si>
    <t>S_USA_091</t>
  </si>
  <si>
    <t>Kinetica</t>
  </si>
  <si>
    <t>https://www.crunchbase.com/organization/kinetica-2</t>
  </si>
  <si>
    <t>http://www.kinetica.com</t>
  </si>
  <si>
    <t>Analytics, Data Visualization, Database, Enterprise Applications, Enterprise Software, Service Industry, Software</t>
  </si>
  <si>
    <t>Kinetica combina l'analisi dei dati storici e in streaming con una potente intelligenza della posizione e l'intelligenza artificiale per ottenere risultati immediati.</t>
  </si>
  <si>
    <t>Canvas Ventures, GreatPoint Ventures, Meritech Capital Partners, Citi Ventures, Ray Lane</t>
  </si>
  <si>
    <t>Port Angeles, Washington, United States</t>
  </si>
  <si>
    <t>S_USA_092</t>
  </si>
  <si>
    <t>Kirin Manufacturing</t>
  </si>
  <si>
    <t>https://www.crunchbase.com/organization/kirin-manufacturing</t>
  </si>
  <si>
    <t>https://kirinmfg.com/</t>
  </si>
  <si>
    <t>Aerospace, Machinery Manufacturing, Manufacturing</t>
  </si>
  <si>
    <t>Kirin Manufacturing è un noto produttore di lamiere di precisione e prodotti lavorati su misura.</t>
  </si>
  <si>
    <t>Portland, Oregon, United States</t>
  </si>
  <si>
    <t>S_USA_093</t>
  </si>
  <si>
    <t>krtkl</t>
  </si>
  <si>
    <t>https://www.crunchbase.com/organization/krtkl</t>
  </si>
  <si>
    <t>https://krtkl.com/</t>
  </si>
  <si>
    <t>Artificial Intelligence, Embedded Systems, Internet of Things, National Security, Network Hardware, Real Time, Satellite Communication, Security, Wireless</t>
  </si>
  <si>
    <t>krtkl fornisce soluzioni hardware e software integrate ad alta affidabilità per la robotica, il rilevamento e le applicazioni spaziali in tempo reale.</t>
  </si>
  <si>
    <t>MassChallenge, US Army, EASME - EU Executive Agency for SMEs, Phystech Ventures, Air Force Research Laboratory</t>
  </si>
  <si>
    <t>S_USA_094</t>
  </si>
  <si>
    <t>Kubos</t>
  </si>
  <si>
    <t>https://www.crunchbase.com/organization/kubos</t>
  </si>
  <si>
    <t>http://www.kubos.com</t>
  </si>
  <si>
    <t>Aerospace, Software</t>
  </si>
  <si>
    <t>Kubos sviluppa una piattaforma di controllo della missione cloud-native per le operazioni satellitari.</t>
  </si>
  <si>
    <t>Xplore</t>
  </si>
  <si>
    <t>https://www.crunchbase.com/organization/xplore</t>
  </si>
  <si>
    <t>Draper Associates, GGV Capital, Boost VC, Adam Draper, DFJ DragonFund</t>
  </si>
  <si>
    <t>S_USA_095</t>
  </si>
  <si>
    <t>Kymeta</t>
  </si>
  <si>
    <t>https://www.crunchbase.com/organization/kymeta</t>
  </si>
  <si>
    <t>http://www.kymetacorp.com</t>
  </si>
  <si>
    <t>Redmond, Washington, United States</t>
  </si>
  <si>
    <t>Hardware, Mobile, Satellite Communication, Telecommunications</t>
  </si>
  <si>
    <t>Kymeta è uno sviluppatore di reti ibride satellitari-cellulari utilizzate per soddisfare la domanda di connettività mobile onnipresente a livello globale.</t>
  </si>
  <si>
    <t>Liberty Global, Kresge Foundation, Lux Capital, Tectonic Ventures, Intelsat</t>
  </si>
  <si>
    <t>S_USA_096</t>
  </si>
  <si>
    <t>Launcher</t>
  </si>
  <si>
    <t>https://www.crunchbase.com/organization/launcher-390c</t>
  </si>
  <si>
    <t>https://launcherspace.com</t>
  </si>
  <si>
    <t>3D Printing, Aerospace</t>
  </si>
  <si>
    <t>Launcher sta sviluppando il razzo più efficiente al mondo per portare in orbita piccoli satelliti.</t>
  </si>
  <si>
    <t>Starburst Accelerator, Rockpool Capital, Boost VC, Prehype, High Water Venture Partners</t>
  </si>
  <si>
    <t>S_USA_097</t>
  </si>
  <si>
    <t>Leo Aerospace</t>
  </si>
  <si>
    <t>https://www.crunchbase.com/organization/leo-aerospace</t>
  </si>
  <si>
    <t>http://www.leoaerospace.com</t>
  </si>
  <si>
    <t>Leo Aerospace sta costruendo un servizio di consegna dedicato ai microsatelliti.</t>
  </si>
  <si>
    <t>Techstars, Blackbird Ventures, Creative Destruction Lab (CDL), Plug and Play, Startmate</t>
  </si>
  <si>
    <t>Redwood, Virginia, United States</t>
  </si>
  <si>
    <t>S_USA_098</t>
  </si>
  <si>
    <t>LeoLabs</t>
  </si>
  <si>
    <t>https://www.crunchbase.com/organization/leolabs</t>
  </si>
  <si>
    <t>http://www.leolabs.space</t>
  </si>
  <si>
    <t>Aerospace, Database, Mapping Services, Software</t>
  </si>
  <si>
    <t>LeoLabs è un'azienda aerospaziale che fornisce servizi di mappatura dell'orbita terrestre bassa e di consapevolezza della situazione spaziale.</t>
  </si>
  <si>
    <t>Insight Partners, Horizons Ventures, Bossanova Investimentos, Velvet Sea Ventures, SRI International</t>
  </si>
  <si>
    <t>S_USA_099</t>
  </si>
  <si>
    <t>Lizardtech</t>
  </si>
  <si>
    <t>https://www.crunchbase.com/organization/lizardtech</t>
  </si>
  <si>
    <t>https://www.extensis.com</t>
  </si>
  <si>
    <t>Seattle, Washington, United States</t>
  </si>
  <si>
    <t>Advanced Materials, Geospatial, Information Technology, Software</t>
  </si>
  <si>
    <t>Lizardtech si occupa di compressione, manipolazione, archiviazione e distribuzione di immagini geospaziali per i flussi di lavoro GIS.</t>
  </si>
  <si>
    <t>Extensis</t>
  </si>
  <si>
    <t>https://www.crunchbase.com/organization/extensis</t>
  </si>
  <si>
    <t>Maveron, AT&amp;T, Oak Investment Partners, Mitsubishi Corporation, SeaPoint Ventures</t>
  </si>
  <si>
    <t>Reno, Nevada, United States</t>
  </si>
  <si>
    <t>S_USA_100</t>
  </si>
  <si>
    <t>LocusLabs</t>
  </si>
  <si>
    <t>https://www.crunchbase.com/organization/locuslabs</t>
  </si>
  <si>
    <t>http://locuslabs.com</t>
  </si>
  <si>
    <t>Geospatial, Indoor Positioning, Internet of Things, Location Based Services, Mapping Services, Navigation</t>
  </si>
  <si>
    <t>LocusLabs è un servizio di dati geospaziali che consente a locali e aziende di creare esperienze consapevoli della posizione.</t>
  </si>
  <si>
    <t>Acuity Brands</t>
  </si>
  <si>
    <t>https://www.crunchbase.com/organization/acuity-brands</t>
  </si>
  <si>
    <t>SkyDeck Berkeley, TSVC, Acorn Pacific Ventures</t>
  </si>
  <si>
    <t>Rockville, Maryland, United States</t>
  </si>
  <si>
    <t>S_USA_101</t>
  </si>
  <si>
    <t>Loft Orbital</t>
  </si>
  <si>
    <t>https://www.crunchbase.com/organization/loft-orbital-solutions-inc</t>
  </si>
  <si>
    <t>http://www.loftorbital.com</t>
  </si>
  <si>
    <t>Loft Orbital affitta spazi sui satelliti a qualsiasi organizzazione per raccogliere informazioni sulla Terra, dallo spazio.</t>
  </si>
  <si>
    <t>Alumni Ventures, BlackRock, MDI Ventures, Kima Ventures, Uncork Capital</t>
  </si>
  <si>
    <t>S_USA_102</t>
  </si>
  <si>
    <t>LOTaDATA</t>
  </si>
  <si>
    <t>https://www.crunchbase.com/organization/lotadata--inc-</t>
  </si>
  <si>
    <t>https://lotadata.com</t>
  </si>
  <si>
    <t>Analytics, Geospatial, Internet of Things, Machine Learning, Mobile</t>
  </si>
  <si>
    <t>LOTaDATA cura set di dati geospaziali di verità a terra su scala globale.</t>
  </si>
  <si>
    <t>SOSV, MOX, True Incube, Paul Wu, Sharil Tarmizi</t>
  </si>
  <si>
    <t>Saint Petersburg, Florida, United States</t>
  </si>
  <si>
    <t>S_USA_103</t>
  </si>
  <si>
    <t>Lucid Circuit, Inc.</t>
  </si>
  <si>
    <t>https://www.crunchbase.com/organization/lucid-circuit-inc</t>
  </si>
  <si>
    <t>https://www.lucidcircuit.com</t>
  </si>
  <si>
    <t>Santa Monica, California, United States</t>
  </si>
  <si>
    <t>Aerospace, Artificial Intelligence, Electronics, Machine Learning</t>
  </si>
  <si>
    <t>Lucid Circuit sta sviluppando soluzioni sotto forma di processori resilienti ad alte prestazioni e accelerando lo sviluppo di chip affidabili.</t>
  </si>
  <si>
    <t>Starbridge Venture Capital</t>
  </si>
  <si>
    <t>S_USA_104</t>
  </si>
  <si>
    <t>Lunasonde</t>
  </si>
  <si>
    <t>https://www.crunchbase.com/organization/lunasonde</t>
  </si>
  <si>
    <t>https://www.lunasonde.com/</t>
  </si>
  <si>
    <t>Aerospace, Manufacturing, Service Industry</t>
  </si>
  <si>
    <t>Lunasonde fornisce servizi di produzione di componenti aeronautici e aerospaziali.</t>
  </si>
  <si>
    <t>Seldor Capital, Techstars Boston Accelerator</t>
  </si>
  <si>
    <t>Salt Lake City, Utah, United States</t>
  </si>
  <si>
    <t>S_USA_105</t>
  </si>
  <si>
    <t>Made In Space</t>
  </si>
  <si>
    <t>https://www.crunchbase.com/organization/made-in-space</t>
  </si>
  <si>
    <t>http://www.madeinspace.us</t>
  </si>
  <si>
    <t>3D Printing, 3D Technology, Manufacturing, Space Travel</t>
  </si>
  <si>
    <t>Made In Space è la società di produzione spaziale che sviluppa le stampanti 3D a bordo della Stazione Spaziale Internazionale.</t>
  </si>
  <si>
    <t>Redwire</t>
  </si>
  <si>
    <t>https://www.crunchbase.com/organization/redwire-7625</t>
  </si>
  <si>
    <t>VU Venture Partners, Type One Ventures, Space Capital, Dylan Taylor, Starlight Ventures</t>
  </si>
  <si>
    <t>S_USA_106</t>
  </si>
  <si>
    <t>Mangata Networks</t>
  </si>
  <si>
    <t>https://www.crunchbase.com/organization/mangata-networks</t>
  </si>
  <si>
    <t>https://www.mangatanetworks.com</t>
  </si>
  <si>
    <t>Communications Infrastructure, Satellite Communication, Telecommunications</t>
  </si>
  <si>
    <t>Mangata è una società di servizi di rete via satellite. 
Mangata sta trasformando il modo in cui il mondo interagisce con le informazioni.
Innovando un'architettura rivoluzionaria, utilizzando le nostre costellazioni satellitari HEO (orbita altamente ellittica) e MEO (orbita terrestre media), combinate con la potenza di un sistema terrestre di microcentri dati MangataEdge™, estendiamo il cloud ai margini della rete, vicino ai nostri utenti.  La nostra rete unica unificata fornirà una connettività B2G e B2B scalabile, conveniente e accessibile a chiunque, ovunque sul pianeta.</t>
  </si>
  <si>
    <t>Temasek Holdings, Scottish Enterprise, Playground Global, Promus Ventures, MetaVC Partners</t>
  </si>
  <si>
    <t>S_USA_107</t>
  </si>
  <si>
    <t>Mapfit</t>
  </si>
  <si>
    <t>https://www.crunchbase.com/organization/mapfit</t>
  </si>
  <si>
    <t>https://www.mapfit.com</t>
  </si>
  <si>
    <t>Apps, Geospatial, GPS, Location Based Services, Mapping Services, Mobile, Navigation</t>
  </si>
  <si>
    <t>Mapfit fornisce servizi di mappatura alle aziende.</t>
  </si>
  <si>
    <t>Cavalry Ventures, Jeroen Seghers, Daniel Waterhouse, Lucas Dickey, Auren Hoffman</t>
  </si>
  <si>
    <t>S_USA_108</t>
  </si>
  <si>
    <t>MapJam</t>
  </si>
  <si>
    <t>https://www.crunchbase.com/organization/mapjam</t>
  </si>
  <si>
    <t>http://mapjam.com/</t>
  </si>
  <si>
    <t>Big Data, Geospatial, Search Engine</t>
  </si>
  <si>
    <t>MapJam fornisce strumenti per la pubblicazione di mappe che consentono di personalizzarle con il proprio marchio e di aggiungere un contesto importante alle mappe.</t>
  </si>
  <si>
    <t>500 Startups, MicroVentures, Quest Venture Partners, Robert Wuttke, Joel Yarmon</t>
  </si>
  <si>
    <t>S_USA_109</t>
  </si>
  <si>
    <t>MapQuest</t>
  </si>
  <si>
    <t>https://www.crunchbase.com/organization/mapquest</t>
  </si>
  <si>
    <t>http://167.71.216.56/</t>
  </si>
  <si>
    <t>MapQuest è un servizio gratuito di cartografia web e mobile che consente ai consumatori di interagire e navigare con il mondo che li circonda.</t>
  </si>
  <si>
    <t>AOL</t>
  </si>
  <si>
    <t>https://www.crunchbase.com/organization/aol</t>
  </si>
  <si>
    <t>Trident Capital</t>
  </si>
  <si>
    <t>S_USA_110</t>
  </si>
  <si>
    <t>Mapsense</t>
  </si>
  <si>
    <t>https://www.crunchbase.com/organization/mapsense</t>
  </si>
  <si>
    <t>http://www.mapsense.co</t>
  </si>
  <si>
    <t>Geospatial, Location Based Services, Web Hosting</t>
  </si>
  <si>
    <t>Mapsense aiuta le persone a esplorare le tendenze basate sulla localizzazione più velocemente che mai, in modo che chiunque possa domare la crescente ondata di dati geospaziali.</t>
  </si>
  <si>
    <t>Apple</t>
  </si>
  <si>
    <t>https://www.crunchbase.com/organization/apple</t>
  </si>
  <si>
    <t>General Catalyst, Amplify.LA, Redpoint, Formation 8, TenOneTen Ventures</t>
  </si>
  <si>
    <t>Santa Barbara, California, United States</t>
  </si>
  <si>
    <t>S_USA_111</t>
  </si>
  <si>
    <t>MapTrack</t>
  </si>
  <si>
    <t>https://www.crunchbase.com/organization/maptrack</t>
  </si>
  <si>
    <t>https://www.maptrackpro.com</t>
  </si>
  <si>
    <t>Ad Retargeting, Big Data, Data Visualization, Geospatial, Lead Generation, Mapping Services, Real Estate</t>
  </si>
  <si>
    <t xml:space="preserve">MapTrack è una piattaforma proprietaria di lead generation che sfrutta la geolocalizzazione per trasformare il traffico web in contatti. Utilizzando la geolocalizzazione, siamo in grado di lavorare direttamente con i browser web per individuare la posizione dei visitatori del sito. </t>
  </si>
  <si>
    <t>TRIBUS</t>
  </si>
  <si>
    <t>https://www.crunchbase.com/organization/tribus-real-estate-technologies</t>
  </si>
  <si>
    <t>TRIBUS, Eric Stegemann</t>
  </si>
  <si>
    <t>S_USA_112</t>
  </si>
  <si>
    <t>Miles Space, Inc.</t>
  </si>
  <si>
    <t>https://www.crunchbase.com/organization/miles-space-inc</t>
  </si>
  <si>
    <t>https://miles-space.com/</t>
  </si>
  <si>
    <t>Tampa, Florida, United States</t>
  </si>
  <si>
    <t>Miles Space è un'azienda aerospaziale che fornisce il futuro delle comunicazioni e della propulsione per l'esplorazione dello spazio.</t>
  </si>
  <si>
    <t>NASA, Creative Destruction Lab (CDL), Florida Venture Forum</t>
  </si>
  <si>
    <t>S_USA_113</t>
  </si>
  <si>
    <t>Moon Express</t>
  </si>
  <si>
    <t>https://www.crunchbase.com/organization/moon-express-inc</t>
  </si>
  <si>
    <t>http://moonexpress.com</t>
  </si>
  <si>
    <t>Aerospace, National Security, Space Travel</t>
  </si>
  <si>
    <t>Moon Express sviluppa un veicolo spaziale robotico per missioni a basso costo oltre la Terra, tra cui la Luna, gli asteroidi e Marte.</t>
  </si>
  <si>
    <t>Tencent, Founders Fund, Autodesk, Collaborative Fund, Scott Banister</t>
  </si>
  <si>
    <t>S_USA_114</t>
  </si>
  <si>
    <t>Morpheus Space</t>
  </si>
  <si>
    <t>https://www.crunchbase.com/organization/morpheus-space</t>
  </si>
  <si>
    <t>http://www.morpheus-space.com</t>
  </si>
  <si>
    <t>Aerospace, Artificial Intelligence, Hardware, Satellite Communication, Software</t>
  </si>
  <si>
    <t>Morpheus Space sta rivoluzionando il settore del NewSpace introducendo Agile Constellations, una fusione tra propulsione all'avanguardia e intelligenza artificiale.</t>
  </si>
  <si>
    <t>NASA, Techstars, Starburst Accelerator, Jackson Moses, In-Q-Tel</t>
  </si>
  <si>
    <t>S_USA_115</t>
  </si>
  <si>
    <t>Mspect</t>
  </si>
  <si>
    <t>https://www.crunchbase.com/organization/mspect</t>
  </si>
  <si>
    <t>http://mspectkc.com/</t>
  </si>
  <si>
    <t>Sunnyvale, California, United States</t>
  </si>
  <si>
    <t>Internet, Satellite Communication, Telecommunications, Wireless</t>
  </si>
  <si>
    <t>Misura la qualità dei servizi Internet wireless</t>
  </si>
  <si>
    <t>Atlas Venture</t>
  </si>
  <si>
    <t>S_USA_116</t>
  </si>
  <si>
    <t>Muon Space</t>
  </si>
  <si>
    <t>https://www.crunchbase.com/organization/muon-space</t>
  </si>
  <si>
    <t>https://www.muonspace.com/</t>
  </si>
  <si>
    <t>Muon Space si concentra su misurazioni dense e di livello scientifico dell'atmosfera, degli oceani e della terra. I nostri obiettivi per la copertura globale e la rapida cadenza delle osservazioni fornite dalle costellazioni muoni spaziali sono di rivelare e monitorare i dettagli dello stato dell'atmosfera, dell'oceano e della terra e migliorare le previsioni dei futuri cambiamenti nel sistema Terra.</t>
  </si>
  <si>
    <t>Costanoa Ventures, South Park Commons, Congruent Ventures, Space Capital, Ubiquity Ventures</t>
  </si>
  <si>
    <t>Somerville, Massachusetts, United States</t>
  </si>
  <si>
    <t>S_USA_117</t>
  </si>
  <si>
    <t>NanoAvionics</t>
  </si>
  <si>
    <t>https://www.crunchbase.com/organization/nanoavionics</t>
  </si>
  <si>
    <t>https://nanoavionics.com/</t>
  </si>
  <si>
    <t>Aerospace, Communication Hardware, Consumer Electronics, Electronics, Hardware, Industrial Engineering, Internet of Things, Manufacturing, Satellite Communication</t>
  </si>
  <si>
    <t>NanoAvionics è un produttore di bus per piccoli satelliti e un integratore di missioni con cinque sedi negli Stati Uniti, nel Regno Unito e in Italia.</t>
  </si>
  <si>
    <t>Kongsberg Defence &amp; Aerospace</t>
  </si>
  <si>
    <t>https://www.crunchbase.com/organization/kongsberg-defence-aerospace</t>
  </si>
  <si>
    <t>EASME - EU Executive Agency for SMEs, Practica Capital</t>
  </si>
  <si>
    <t>S_USA_118</t>
  </si>
  <si>
    <t>Nanocomp Technologies</t>
  </si>
  <si>
    <t>https://www.crunchbase.com/organization/nanocomp-technologies</t>
  </si>
  <si>
    <t>http://www.nanocomptech.com</t>
  </si>
  <si>
    <t>Aerospace, Automotive, Nanotechnology</t>
  </si>
  <si>
    <t>Nanocomp Technologies è un produttore commerciale di fogli, nastri, fili e filati leggeri a base di nanotubi di carbonio. Sulla navicella spaziale NASA Juno, i fogli MIRALON sono stati utilizzati per fornire protezione contro le scariche elettrostatiche (ESD) mentre la sonda si dirigeva verso Giove.</t>
  </si>
  <si>
    <t>Maine Angels, DuPont Capital Management, Eideard Venture Capital</t>
  </si>
  <si>
    <t>S_USA_119</t>
  </si>
  <si>
    <t>NanoRacks</t>
  </si>
  <si>
    <t>https://www.crunchbase.com/organization/nanoracks</t>
  </si>
  <si>
    <t>http://nanoracks.com</t>
  </si>
  <si>
    <t>Webster, Texas, United States</t>
  </si>
  <si>
    <t>Government, Life Science, Nanotechnology, Satellite Communication, Space Travel</t>
  </si>
  <si>
    <t>NanoRacks fornisce hardware e servizi commerciali per la democratizzazione dello spazio attraverso diverse piattaforme. Stanno anche saltando in un nuovo territorio che ci consentirà di utilizzare il  loro accesso unico allo spazio per mitigare i detriti spaziali. Nanoracks Bishop Airlock è la prima aggiunta commerciale permanente all'infrastruttura della Stazione Spaziale Internazionale (ISS).</t>
  </si>
  <si>
    <t>NASA, Space Capital, Dylan Taylor, Abu Dhabi Investment Office (ADIO)</t>
  </si>
  <si>
    <t>S_USA_120</t>
  </si>
  <si>
    <t>Nebula Compute</t>
  </si>
  <si>
    <t>https://www.crunchbase.com/organization/nebula-space-enterprise</t>
  </si>
  <si>
    <t>http://www.nebulacompute.com/</t>
  </si>
  <si>
    <t>Satellite Communication, Space Travel</t>
  </si>
  <si>
    <t>Nebula Compute lancerà e installerà ServerSat™ e Centri dati nello spazio. l primo server commerciale opererà nel vuoto dello spazio all'esterno della Stazione Spaziale Internazionale quest'anno. I data center saranno nello spazio entro il 2027.</t>
  </si>
  <si>
    <t>NASA, Starburst Accelerator</t>
  </si>
  <si>
    <t>S_USA_121</t>
  </si>
  <si>
    <t>Northstar Photonics</t>
  </si>
  <si>
    <t>https://www.crunchbase.com/organization/northstar-photonics</t>
  </si>
  <si>
    <t>Aerospace, Manufacturing, National Security</t>
  </si>
  <si>
    <t>Northstar Photonics è un'azienda che opera nel settore della difesa e dello spazio fornendo servizi secondari.</t>
  </si>
  <si>
    <t>ADC, InnoCal Venture Capital, St. Paul Venture Capital, CIT VentureCapital</t>
  </si>
  <si>
    <t>S_USA_122</t>
  </si>
  <si>
    <t>Novo Space</t>
  </si>
  <si>
    <t>https://www.crunchbase.com/organization/novo-space</t>
  </si>
  <si>
    <t>https://www.novo.space/</t>
  </si>
  <si>
    <t>Computer ad alte prestazioni resistenti alle radiazioni per nuove applicazioni spaziali. Offriamo un ecosistema completo di prodotti per semplificare il processo di sviluppo dei sistemi spaziali più capaci. I nostri prodotti porteranno la standardizzazione ai satelliti più grandi dei nonosats. L'ecosistema di Novo include computer, processori di segnale, vettori, memorie di massa e altro ancora.</t>
  </si>
  <si>
    <t>Techstars, FAST — by GETTYLAB, Spacecadet Ventures, 10X Capital, Draper Cygnus</t>
  </si>
  <si>
    <t>S_USA_123</t>
  </si>
  <si>
    <t>ObjectFX</t>
  </si>
  <si>
    <t>https://www.crunchbase.com/organization/objectfx</t>
  </si>
  <si>
    <t>http://objectfx.com</t>
  </si>
  <si>
    <t>Apps, Geospatial, Mapping Services, Software</t>
  </si>
  <si>
    <t>ObjectFX Corporation fornisce prodotti software geospaziali basati su Java per lo sviluppo e la distribuzione di mappe e immagini. SpatialFX, che integra i dati di localizzazione in applicazioni</t>
  </si>
  <si>
    <t>TransVoyant</t>
  </si>
  <si>
    <t>https://www.crunchbase.com/organization/transvoyant</t>
  </si>
  <si>
    <t>T. Rowe Price, Brookwood Financial Partners, St. Paul Venture Capital, Perkins Capital Management, Software Consolidations</t>
  </si>
  <si>
    <t>Tempe, Arizona, United States</t>
  </si>
  <si>
    <t>S_USA_124</t>
  </si>
  <si>
    <t>OffWorld</t>
  </si>
  <si>
    <t>https://www.crunchbase.com/organization/offworld</t>
  </si>
  <si>
    <t>http://www.offworld.ai/</t>
  </si>
  <si>
    <t>Artificial Intelligence, Industrial Automation, Manufacturing, Mining Technology, Robotics, Space Travel</t>
  </si>
  <si>
    <t>OffWorld sta sviluppando una forza lavoro robotica di apprendimento per lavori industriali pesanti sulla Terra, sulla Luna, sugli asteroidi e su Marte.</t>
  </si>
  <si>
    <t>S_USA_125</t>
  </si>
  <si>
    <t>Omnispace</t>
  </si>
  <si>
    <t>https://www.crunchbase.com/organization/omnispace</t>
  </si>
  <si>
    <t>http://www.omnispace.com/</t>
  </si>
  <si>
    <t>Commercial, Mobile, Satellite Communication, Telecommunications</t>
  </si>
  <si>
    <t>Omnispace sta combinando una costellazione satellitare globale con le principali reti di telecomunicazioni mobili del mondo in una "unica rete globale".</t>
  </si>
  <si>
    <t>Greenspring Associates, Fortress Investment Group, TDF Ventures, Intelsat, Telcom Ventures</t>
  </si>
  <si>
    <t>S_USA_126</t>
  </si>
  <si>
    <t>OneSky Systems</t>
  </si>
  <si>
    <t>https://www.crunchbase.com/organization/onesky-systems</t>
  </si>
  <si>
    <t>https://onesky.xyz/</t>
  </si>
  <si>
    <t>OneSky Systems sviluppa piattaforme per la gestione del traffico senza pilota (UTM) e la mobilità aerea urbana (UAM). Dalla pianificazione delle rotte di volo basate sulle prestazioni, alla considerazione dei sistemi satellitari, alla modellazione dei radar o persino alla comprensione degli effetti del terreno e degli ambienti urbani sui sistemi di comunicazione, OneSky offre una comprovata esperienza nella modellazione dei sistemi.</t>
  </si>
  <si>
    <t>Sumitomo Corporation of America</t>
  </si>
  <si>
    <t>S_USA_127</t>
  </si>
  <si>
    <t>Optichron</t>
  </si>
  <si>
    <t>https://www.crunchbase.com/organization/optichron</t>
  </si>
  <si>
    <t>http://www.optichron.com</t>
  </si>
  <si>
    <t>Electronics, Manufacturing, Satellite Communication, Semiconductor</t>
  </si>
  <si>
    <t>Optichron produce circuiti integrati per applicazioni di comunicazione che utilizzano una tecnologia proprietaria per eliminare la distorsione non lineare.</t>
  </si>
  <si>
    <t>NetLogic Microsystems</t>
  </si>
  <si>
    <t>https://www.crunchbase.com/organization/netlogic-microsystems</t>
  </si>
  <si>
    <t>Battery Ventures, U.S. Venture Partners, TL Ventures, VentureTech Alliance</t>
  </si>
  <si>
    <t>S_USA_128</t>
  </si>
  <si>
    <t>Orbit Fab</t>
  </si>
  <si>
    <t>https://www.crunchbase.com/organization/orbit-fab</t>
  </si>
  <si>
    <t>https://www.orbitfab.space/</t>
  </si>
  <si>
    <t>Aerospace, Fuel, Logistics, Space Travel</t>
  </si>
  <si>
    <t>Orbit Fab offre una fornitura di propellente per satelliti in orbita terrestre che espande il potenziale operativo di risorse spaziali nuove ed esistenti. Stazioni di gas alle quali possono rifornirsi i satelliti in orbita</t>
  </si>
  <si>
    <t>Northrop Grumman, VU Venture Partners, Sand Hill Angels, Bolt, Asymmetry Ventures</t>
  </si>
  <si>
    <t>S_USA_129</t>
  </si>
  <si>
    <t>Orbital Insight</t>
  </si>
  <si>
    <t>https://www.crunchbase.com/organization/orbital-insight-inc</t>
  </si>
  <si>
    <t>http://www.orbitalinsight.com/</t>
  </si>
  <si>
    <t>Analytics, Big Data, Computer Vision, Geospatial, Machine Learning, SaaS, Software</t>
  </si>
  <si>
    <t>Orbital Insight costruisce una tecnologia SaaS per capire cosa succede sulla e alla Terra con l'AI e l'apprendimento automatico. Utilizzano immagini satellitari e offrono servizi di geolocalizzazione</t>
  </si>
  <si>
    <t>Sequoia Capital, Goldman Sachs, GV, Sand Hill Angels, Plug and Play</t>
  </si>
  <si>
    <t>S_USA_130</t>
  </si>
  <si>
    <t>Orbital Micro Systems</t>
  </si>
  <si>
    <t>https://www.crunchbase.com/organization/orbital-micro-systems</t>
  </si>
  <si>
    <t>http://www.orbitalmicro.com</t>
  </si>
  <si>
    <t>Aerospace, Information Services, Software</t>
  </si>
  <si>
    <t>Orbital Micro Systems è un'azienda di dati per l'osservazione della terra.</t>
  </si>
  <si>
    <t>Tremendous View Capital</t>
  </si>
  <si>
    <t>S_USA_131</t>
  </si>
  <si>
    <t>Orbital Sidekick</t>
  </si>
  <si>
    <t>https://www.crunchbase.com/organization/orbital-sidekick</t>
  </si>
  <si>
    <t>https://www.orbitalsidekick.com/</t>
  </si>
  <si>
    <t>OSK è il principale servizio di monitoraggio iperspettrale via satellite che aiuta le organizzazioni a raggiungere i loro obiettivi di sostenibilità e sicurezza.</t>
  </si>
  <si>
    <t>Temasek Holdings, Starburst Accelerator, 11.2 Capital, Energy Innovation Capital, Starbridge Venture Capital</t>
  </si>
  <si>
    <t>S_USA_132</t>
  </si>
  <si>
    <t>Orion Span, Inc.</t>
  </si>
  <si>
    <t>https://www.crunchbase.com/organization/orion-span-inc</t>
  </si>
  <si>
    <t>https://orionspan.com</t>
  </si>
  <si>
    <t>Aerospace, Space Travel, Tourism</t>
  </si>
  <si>
    <t>Orion Span sta costruendo Aurora Station, la piattaforma spaziale privata più grande del mondo. Attraverso l'innovazione tecnologica, Orion Span riduce il costo della vita nello spazio di un ordine di grandezza rispetto agli altri.</t>
  </si>
  <si>
    <t>Pear VC, SkyDeck Berkeley</t>
  </si>
  <si>
    <t>S_USA_133</t>
  </si>
  <si>
    <t>Outernet</t>
  </si>
  <si>
    <t>https://www.crunchbase.com/organization/outernet-2</t>
  </si>
  <si>
    <t>http://www.outernet.is</t>
  </si>
  <si>
    <t>Aerospace, Digital Media, Internet</t>
  </si>
  <si>
    <t>Outernet utilizzerà una costellazione di satelliti miniaturizzati a basso costo e l'infrastruttura satellitare esistente in orbita geostazionaria. Othernet fornisce mappe meteorologiche interattive in tempo reale anche nelle aree più remote. Sfruttando la capacità satellitare geostazionaria esistente e combinandola con nuove tecniche di modulazione, ottimizziamo la distribuzione dei contenuti con efficienza in termini di costi.</t>
  </si>
  <si>
    <t>Media Development Investment Fund</t>
  </si>
  <si>
    <t>S_USA_134</t>
  </si>
  <si>
    <t>Overlay</t>
  </si>
  <si>
    <t>https://www.crunchbase.com/organization/memery-2</t>
  </si>
  <si>
    <t>http://overlay.com.ar</t>
  </si>
  <si>
    <t>Augmented Reality, Computer Vision, Geospatial, Information Technology, Mobile, Software</t>
  </si>
  <si>
    <t>AR di precisione - Realtà aumentata all'aperto su grandi distanze e per lunghi periodi di tempo con una precisione centimetrica. L'app Overlay può misurare e fare l'acquisizione lat/long point, la raccolta e la correzione dei dati GIS. Il GIS collega i dati a una mappa, integrando i dati sulla posizione (dove si trovano le cose)</t>
  </si>
  <si>
    <t>Ulu Ventures, StartX (Stanford-StartX Fund), Fenwick &amp; West, Ronald Conway, #Angels</t>
  </si>
  <si>
    <t>S_USA_135</t>
  </si>
  <si>
    <t>PacketPointe Communications</t>
  </si>
  <si>
    <t>https://www.crunchbase.com/organization/packetpointe-communications</t>
  </si>
  <si>
    <t>http://www.packetpointe.com/</t>
  </si>
  <si>
    <t>Communications Infrastructure, Customer Service, Satellite Communication</t>
  </si>
  <si>
    <t>Reti satellitari private e soluzioni VPN DSL completamente sicure</t>
  </si>
  <si>
    <t>Peterson Ventures, vSpring Capital</t>
  </si>
  <si>
    <t>S_USA_136</t>
  </si>
  <si>
    <t>PetroDE</t>
  </si>
  <si>
    <t>https://www.crunchbase.com/organization/petrode</t>
  </si>
  <si>
    <t>https://petrode.com/</t>
  </si>
  <si>
    <t>Cloud Computing, Enterprise Software, Geospatial, Oil and Gas</t>
  </si>
  <si>
    <t>PetroDE è un motore decisionale petrolifero basato su cloud che consente ai suoi utenti di prendere decisioni collaborative e geospaziali. Compila aggiornamenti dinamici da più fonti tra cui quella satellitare su un'unica piattaforma geospaziale per trovare le risposte di cui hai bisogno in tempo reale.</t>
  </si>
  <si>
    <t>Catamount Ventures</t>
  </si>
  <si>
    <t>S_USA_137</t>
  </si>
  <si>
    <t>Phantom Space</t>
  </si>
  <si>
    <t>https://www.crunchbase.com/organization/phantom-space-corporation</t>
  </si>
  <si>
    <t>http://www.phantomspace.com</t>
  </si>
  <si>
    <t>Phantom Space si concentra sulla tecnologia del trasporto spaziale, compresi i satelliti, la propulsione e i veicoli di lancio.</t>
  </si>
  <si>
    <t>Fady Hannah-Shmouni, MD FRCPC, Chenel Capital, Caravela Capital</t>
  </si>
  <si>
    <t>S_USA_138</t>
  </si>
  <si>
    <t>Phase Four</t>
  </si>
  <si>
    <t>https://www.crunchbase.com/organization/phase-four</t>
  </si>
  <si>
    <t>http://www.phasefour.io/</t>
  </si>
  <si>
    <t>Phase Four è un fornitore di propulsione elettrica (EP) per piccoli satelliti.</t>
  </si>
  <si>
    <t>Alumni Ventures, Lightspeed Venture Partners, Alsop Louie Partners, Green D Ventures, Gelt VC</t>
  </si>
  <si>
    <t>S_USA_139</t>
  </si>
  <si>
    <t>Phasor Solutions</t>
  </si>
  <si>
    <t>https://www.crunchbase.com/organization/phasor-solutions</t>
  </si>
  <si>
    <t>http://www.phasorsolutions.com</t>
  </si>
  <si>
    <t>Internet, Satellite Communication, Software</t>
  </si>
  <si>
    <t xml:space="preserve">Phasor Solutions sviluppa antenne piatte che sono sottili, modulari, senza parti mobili e si adattano consentendo a quasi qualsiasi superficie del veicolo, in modo che questo possa di ricevere e inviare segnali satellitari. </t>
  </si>
  <si>
    <t>Hanwha Systems</t>
  </si>
  <si>
    <t>https://www.crunchbase.com/organization/hanwha-systems</t>
  </si>
  <si>
    <t>Octopus Ventures, EASME - EU Executive Agency for SMEs, Midven, Perscitus LLP</t>
  </si>
  <si>
    <t>S_USA_140</t>
  </si>
  <si>
    <t>Pixspan</t>
  </si>
  <si>
    <t>https://www.crunchbase.com/organization/pixspan</t>
  </si>
  <si>
    <t>https://www.pixspan.com/</t>
  </si>
  <si>
    <t>Computer, Enterprise Software, Media and Entertainment, Medical, Satellite Communication, Software</t>
  </si>
  <si>
    <t>I prodotti software più veloci e semplici per accelerare i dati di qualsiasi tipo in loco e verso, da e all'interno del Cloud, a livello globale e su richiesta. Pixspan serve il settore dei media e dell'intrattenimento, rendendo i trasferimenti da 2x a 5 volte più veloci con un risparmio dal 50% all'80% sullo storage, preservando al contempo la fedeltà dei dati con una precisione bit-for-bit del 100%. Pixspan ha esteso queste stesse tecnologie e vantaggi ai mercati satellitari e di sorveglianza, imaging medico e altri mercati ad alta intensità di dati e immagini.</t>
  </si>
  <si>
    <t>Techstars, Techstars Space Accelerator</t>
  </si>
  <si>
    <t>S_USA_141</t>
  </si>
  <si>
    <t>Pixxel</t>
  </si>
  <si>
    <t>https://www.crunchbase.com/organization/pixxel-81c6</t>
  </si>
  <si>
    <t>https://pixxel.space</t>
  </si>
  <si>
    <t>Aerospace, Geospatial, Information Technology, Satellite Communication</t>
  </si>
  <si>
    <t>Pixxel è una startup di tecnologia spaziale che costruisce una costellazione di piccoli satelliti avanzati per l'acquisizione di immagini terrestri.</t>
  </si>
  <si>
    <t>Techstars, Lightspeed Venture Partners, Creative Destruction Lab (CDL), Blume Ventures, Radical Ventures</t>
  </si>
  <si>
    <t>S_USA_142</t>
  </si>
  <si>
    <t>Placer.ai</t>
  </si>
  <si>
    <t>https://www.crunchbase.com/organization/placer</t>
  </si>
  <si>
    <t>https://www.placer.ai</t>
  </si>
  <si>
    <t>Analytics, Artificial Intelligence, Geospatial, Location Based Services</t>
  </si>
  <si>
    <t>Placer.ai offre una piattaforma di analisi del traffico che consente a chiunque di generare approfondimenti su qualsiasi proprietà. Utilizza il GPS</t>
  </si>
  <si>
    <t>Fifth Wall, Lachy Groom, Bossanova Investimentos, WndrCo, Aleph</t>
  </si>
  <si>
    <t>S_USA_143</t>
  </si>
  <si>
    <t>Positron Dynamics</t>
  </si>
  <si>
    <t>https://www.crunchbase.com/organization/positron-dynamics</t>
  </si>
  <si>
    <t>http://positrondynamics.com</t>
  </si>
  <si>
    <t>Positron dynamics sviluppa tecnologie a fascio di positroni utilizzate per il collaudo di componenti critici nei mercati aerospaziale e della difesa. Stanno sviluppando un nuovo sistema di propulsione per i veicoli spaziali</t>
  </si>
  <si>
    <t>Alchemist Accelerator, Propel(X), Draper Associates, Breakout Labs, The Thiel Foundation</t>
  </si>
  <si>
    <t>S_USA_144</t>
  </si>
  <si>
    <t>Precious Payload</t>
  </si>
  <si>
    <t>https://www.crunchbase.com/organization/precious-payload</t>
  </si>
  <si>
    <t>http://preciouspayload.com</t>
  </si>
  <si>
    <t>Precious Payload crea uno strumento di collaborazione profonda per l'industria spaziale. Una porta d'accesso a tutte le soluzioni di mobilità spaziale disponibili sul mercato. Copertura assicurativa per progetti satellitari dal pre-lancio alle operazioni in orbita. Sfrutta le reti di stazioni di terra esistenti o costruisci la tua antenna. Scarica, archivia, elabora e distribuisci i dati derivati dallo spazio.</t>
  </si>
  <si>
    <t>Draper Associates, Creative Destruction Lab (CDL), Mubadala Capital Ventures, Hub71, Atypical Ventures</t>
  </si>
  <si>
    <t>Totale complessivo</t>
  </si>
  <si>
    <t>S_USA_145</t>
  </si>
  <si>
    <t>PredaSAR</t>
  </si>
  <si>
    <t>https://www.crunchbase.com/organization/predasar</t>
  </si>
  <si>
    <t>http://predasar.com/</t>
  </si>
  <si>
    <t>Information and Communications Technology (ICT), Nanotechnology, Satellite Communication</t>
  </si>
  <si>
    <t>PredaSAR è un fornitore emergente di dati nanosatellitari che sviluppa una costellazione di satelliti SAR.</t>
  </si>
  <si>
    <t>Fuel Venture Capital</t>
  </si>
  <si>
    <t>S_USA_146</t>
  </si>
  <si>
    <t>Radian</t>
  </si>
  <si>
    <t>https://www.crunchbase.com/organization/radian-7234</t>
  </si>
  <si>
    <t>https://www.radianaerospace.com</t>
  </si>
  <si>
    <t>Aerospace, Air Transportation, Logistics, Space Travel</t>
  </si>
  <si>
    <t>Radian sta costruendo il primo veicolo aerospaziale orbitale realmente riutilizzabile al mondo.</t>
  </si>
  <si>
    <t>Gaingels, Alumni Ventures, The Venture Collective, HCVC, Jackson Moses</t>
  </si>
  <si>
    <t>S_USA_147</t>
  </si>
  <si>
    <t>Ramon.Space</t>
  </si>
  <si>
    <t>https://www.crunchbase.com/organization/ramon-space</t>
  </si>
  <si>
    <t>https://www.ramon.space</t>
  </si>
  <si>
    <t>Aerospace, Computer, Electronics, Machine Learning, Semiconductor, Software</t>
  </si>
  <si>
    <t>Ramon.Space costruisce sistemi di supercomputer resilienti nello spazio che portano il cloud computing nello spazio.</t>
  </si>
  <si>
    <t>StageOne Ventures, WorldQuant Ventures LLC, UMC Capital, Deep Insight, Grove Ventures</t>
  </si>
  <si>
    <t>S_USA_148</t>
  </si>
  <si>
    <t>Ravn</t>
  </si>
  <si>
    <t>https://www.crunchbase.com/organization/ravn-inc</t>
  </si>
  <si>
    <t>https://www.ravn.com</t>
  </si>
  <si>
    <t xml:space="preserve">Il processo decisionale in tempo reale richiede dati di frontiera utilizzabili, ma nell'industria della difesa di oggi, mentre i dati abbondano, i dati utilizzabili sono rari. I decisori si affidano ancora a operatori umani per comunicare le circostanze e il contesto più ampi, che mancano nei dati attuali, prima di poter prendere una decisione. Ora non più. Il nostro software crea e fornisce dati utili per la difesa ovunque sia necessario, in tempo reale. Utilizzano anche dati satellitari
</t>
  </si>
  <si>
    <t>Y Combinator, Abstract Ventures, RRE Ventures, J2 Ventures</t>
  </si>
  <si>
    <t>S_USA_149</t>
  </si>
  <si>
    <t>RBC Signals</t>
  </si>
  <si>
    <t>https://www.crunchbase.com/organization/rbc-signals</t>
  </si>
  <si>
    <t>http://rbcsignals.com</t>
  </si>
  <si>
    <t>Communications Infrastructure, Enterprise Software, IaaS, Real Time, Satellite Communication</t>
  </si>
  <si>
    <t>RBC Signals fornisce una "infrastruttura come servizio" di comunicazione satellitare globale</t>
  </si>
  <si>
    <t>Abstract Ventures, Baidu Ventures, Bee Partners, Dylan Taylor, Comet Labs</t>
  </si>
  <si>
    <t>S_USA_150</t>
  </si>
  <si>
    <t>Relativity Space</t>
  </si>
  <si>
    <t>https://www.crunchbase.com/organization/relativity-space</t>
  </si>
  <si>
    <t>http://relativityspace.com</t>
  </si>
  <si>
    <t>3D Technology, Aerospace, Artificial Intelligence, Manufacturing</t>
  </si>
  <si>
    <t>Relativity Space è un'azienda aerospaziale che progetta, sviluppa e costruisce razzi stampati in 3D.</t>
  </si>
  <si>
    <t>General Catalyst, Y Combinator, BlackRock, Tribe Capital, Tiger Global Management</t>
  </si>
  <si>
    <t>S_USA_151</t>
  </si>
  <si>
    <t>Rogue Space Systems</t>
  </si>
  <si>
    <t>https://www.crunchbase.com/organization/rogue-space-systems</t>
  </si>
  <si>
    <t>https://rogue.space/</t>
  </si>
  <si>
    <t>Aerospace, Manufacturing, Robotics</t>
  </si>
  <si>
    <t>L'esperienza di Rogue Space Systems nella progettazione di veicoli satellitari, robot e sottosistemi per operatori satellitari, produttori e assicuratori.</t>
  </si>
  <si>
    <t>Seldor Capital</t>
  </si>
  <si>
    <t>S_USA_152</t>
  </si>
  <si>
    <t>Satelles</t>
  </si>
  <si>
    <t>https://www.crunchbase.com/organization/satelles</t>
  </si>
  <si>
    <t>https://satelles.com</t>
  </si>
  <si>
    <t>Computer, Satellite Communication</t>
  </si>
  <si>
    <t>Satelles offre soluzioni di temporizzazione e localizzazione uniche nel loro genere, fornite attraverso la costellazione Iridium® di 66 satelliti a bassa orbita terrestre.</t>
  </si>
  <si>
    <t>C5 Capital, Simon School Venture Fund, Iridium Ventures</t>
  </si>
  <si>
    <t>S_USA_153</t>
  </si>
  <si>
    <t>Scepter Inc</t>
  </si>
  <si>
    <t>https://www.crunchbase.com/organization/scepter-inc</t>
  </si>
  <si>
    <t>https://scepterair.com/</t>
  </si>
  <si>
    <t>Big Data, CleanTech, Information Technology, Satellite Communication</t>
  </si>
  <si>
    <t>Scepter sta progettando e lanciando una costellazione satellitare per la misurazione dei gas serra e dei criteri degli inquinanti atmosferici.</t>
  </si>
  <si>
    <t>L37 Ventures, Table Rock Infrastructure Partners</t>
  </si>
  <si>
    <t>S_USA_154</t>
  </si>
  <si>
    <t>Sentori</t>
  </si>
  <si>
    <t>https://www.crunchbase.com/organization/sentori-2</t>
  </si>
  <si>
    <t>http://www.sentori.com/</t>
  </si>
  <si>
    <t>Billing, Satellite Communication</t>
  </si>
  <si>
    <t>fornitore di soluzioni per l'assistenza clienti e la fatturazione a carrier wireless e operatori di rete mobile virtuale, con sede a Silver Spring, nel Regno Unito.</t>
  </si>
  <si>
    <t>MIND C.T.I.</t>
  </si>
  <si>
    <t>https://www.crunchbase.com/organization/mind-c-t-i-ltd</t>
  </si>
  <si>
    <t>Edison Partners, Mid-Atlantic Venture Funds, STI Ventures</t>
  </si>
  <si>
    <t>S_USA_155</t>
  </si>
  <si>
    <t>Sidereus Space Dynamics</t>
  </si>
  <si>
    <t>https://www.crunchbase.com/organization/sidereus-space-dynamics</t>
  </si>
  <si>
    <t>https://www.sidereus.space/en/</t>
  </si>
  <si>
    <t>Aerospace, Air Transportation</t>
  </si>
  <si>
    <t>Sidereus Space Dynamics è una start-up costituita sulla base di una tecnologia di innovazione aerospaziale per rivoluzionare l'accesso allo spazio. Gli EOS, in quanto veicoli di nuova generazione, sono i veicoli di lancio orbitale più piccoli, versatili e sicuri di sempre, accessibili a chiunque.</t>
  </si>
  <si>
    <t>CDP Venture Capital, Primo Ventures</t>
  </si>
  <si>
    <t>S_USA_156</t>
  </si>
  <si>
    <t>Sierra Space</t>
  </si>
  <si>
    <t>https://www.crunchbase.com/organization/sierra-space</t>
  </si>
  <si>
    <t>https://sierraspace.com</t>
  </si>
  <si>
    <t>Sierra Space è una società spaziale commerciale che lavora per un'economia spaziale più accessibile. Offrire opportunità di commercio, ricerca e turismo senza precedenti con la prima stazione spaziale di proprietà e gestione commerciale. Lo spazioplano Dream Chaser di Sierra Space è un veicolo spaziale multi-missione progettato per trasportare equipaggio e merci verso destinazioni in orbita terrestre bassa (LEO) come la Stazione Spaziale Internazionale. Ci impegniamo a sviluppare e implementare sistemi di propulsione innovativi e a basso costo, nello spazio, nello stadio superiore e in boost.</t>
  </si>
  <si>
    <t>Coatue, General Atlantic, AE Industrial Partners, BlackRock Private Equity Partners, Moore Strategic Ventures</t>
  </si>
  <si>
    <t>S_USA_157</t>
  </si>
  <si>
    <t>Sintavia</t>
  </si>
  <si>
    <t>https://www.crunchbase.com/organization/sintavia</t>
  </si>
  <si>
    <t>http://www.sintavia.com/</t>
  </si>
  <si>
    <t>Aerospace, Automotive, Manufacturing, Space Travel, Telecommunications</t>
  </si>
  <si>
    <t>Sintavia è il principale produttore indipendente di additivi per l'industria aerospaziale, della difesa e dello spazio. Nello specifico offre prodotti per sistemi
di propulsione per il lancio spaziale commerciale</t>
  </si>
  <si>
    <t>Sumitomo Corporation of America, Neff Capital Management</t>
  </si>
  <si>
    <t>S_USA_158</t>
  </si>
  <si>
    <t>Skyloom Global</t>
  </si>
  <si>
    <t>https://www.crunchbase.com/organization/skyloom-global</t>
  </si>
  <si>
    <t>http://www.skyloom.co</t>
  </si>
  <si>
    <t>Skyloom sta sviluppando un'infrastruttura spaziale basata sulla tecnologia di comunicazione ottica e sui satelliti di collegamento. Progettiamo, costruiamo e posiamo l'equivalente spaziale di torri (satelliti), fibra (lasercom), router e switch, consentendo alle reti orbitali senza fibra di offrire piani dati ad alta capacità.</t>
  </si>
  <si>
    <t>Starburst Accelerator, Berkeley SkyDeck Fund, Starlight Ventures, Embarca Ventures</t>
  </si>
  <si>
    <t>S_USA_159</t>
  </si>
  <si>
    <t>Skyways</t>
  </si>
  <si>
    <t>https://www.crunchbase.com/organization/skyways</t>
  </si>
  <si>
    <t>http://skyways.com</t>
  </si>
  <si>
    <t>Aerospace, Drone Management, Drones, Software, Transportation</t>
  </si>
  <si>
    <t>Vedendo l'enorme crescita dell'aviazione senza pilota e i nuovi progressi nell'immagazzinamento dell'energia e nella propulsione elettrica, è nata l'opportunità di creare una nuova forma di trasporto. Utilizzano il rilevamento della posizione</t>
  </si>
  <si>
    <t>Starburst Accelerator, Y Combinator, Graph Ventures, Capital Factory, UpHonest Capital</t>
  </si>
  <si>
    <t>S_USA_160</t>
  </si>
  <si>
    <t>Slingshot Aerospace</t>
  </si>
  <si>
    <t>https://www.crunchbase.com/organization/slingshot-aerospace</t>
  </si>
  <si>
    <t>http://www.slingshotaerospace.com</t>
  </si>
  <si>
    <t>Aerospace, Analytics, Software</t>
  </si>
  <si>
    <t>Slingshot Aerospace applica analisi avanzate, machine learning, computer vision e strumenti collaborativi ai dati provenienti dalla terra e dallo spazio, fornendo ai clienti chiarezza in situazioni complesse.</t>
  </si>
  <si>
    <t>Techstars, Alumni Ventures, Valor Equity Partners, Draper Associates, Right Side Capital Management</t>
  </si>
  <si>
    <t>S_USA_161</t>
  </si>
  <si>
    <t>Solestial, Inc.</t>
  </si>
  <si>
    <t>https://www.crunchbase.com/organization/regher-solar</t>
  </si>
  <si>
    <t>https://www.solestial.com/</t>
  </si>
  <si>
    <t>Aerospace, Manufacturing, National Security, Renewable Energy, Solar, Space Travel</t>
  </si>
  <si>
    <t>Solestial ha sviluppato un'esclusiva cella solare al silicio sottile e flessibile con un'efficienza superiore al 20%, in grado di autocurare i danni da radiazioni alle normali temperature di esercizio ed essere quindi utilizzata nello spazio. Sono simili ai pannelli solari</t>
  </si>
  <si>
    <t>NASA, Techstars, National Science Foundation, Jackson Moses, Techstars Starburst Space Accelerator</t>
  </si>
  <si>
    <t>S_USA_162</t>
  </si>
  <si>
    <t>Soligence</t>
  </si>
  <si>
    <t>https://www.crunchbase.com/organization/soligence</t>
  </si>
  <si>
    <t>http://www.soligence.com/</t>
  </si>
  <si>
    <t>Aerospace, Electronics, Information Technology, Sensor</t>
  </si>
  <si>
    <t>Soligence offre una soluzione automatizzata per la pianificazione e la programmazione dei sistemi di telerilevamento satellitare.</t>
  </si>
  <si>
    <t>Labrador Ventures</t>
  </si>
  <si>
    <t>S_USA_163</t>
  </si>
  <si>
    <t>Space Perspective</t>
  </si>
  <si>
    <t>https://www.crunchbase.com/organization/space-perspective</t>
  </si>
  <si>
    <t>https://www.spaceperspective.com</t>
  </si>
  <si>
    <t>Space Perspective è una compagnia di viaggi spaziali che offre un'esperienza di volo spaziale di lusso.</t>
  </si>
  <si>
    <t>Trinity Capital, Silicon Valley Bank, 1517 Fund, Base Ventures, E2MC Ventures</t>
  </si>
  <si>
    <t>S_USA_164</t>
  </si>
  <si>
    <t>Space Tango</t>
  </si>
  <si>
    <t>https://www.crunchbase.com/organization/space-tango</t>
  </si>
  <si>
    <t>http://www.spacetango.com/</t>
  </si>
  <si>
    <t>Aerospace, Commercial, Computer, Information Technology, Nanotechnology, Product Design, Software, Web Design</t>
  </si>
  <si>
    <t>Space Tango progetta e costruisce piattaforme hardware e software che consentono la ricerca in microgravità. Nello spazio, la microgravità è un attributo unico dell'orbita terrestre bassa che, se utilizzata come piattaforma di innovazione, produce soluzioni che semplicemente non esistono o non possono esistere terrestri. Esplorando l'influenza della microgravità che può influenzare le proprietà fisiche dei materiali e dei fluidi, nonché dei sistemi biologici stiamo aprendo le porte a nuove capacità e vantaggi per la tecnologia, i materiali e le industrie biomediche.</t>
  </si>
  <si>
    <t>Cantos, Ranch Ventures</t>
  </si>
  <si>
    <t>S_USA_165</t>
  </si>
  <si>
    <t>Spaceflight Industries</t>
  </si>
  <si>
    <t>https://www.crunchbase.com/organization/spaceflight</t>
  </si>
  <si>
    <t>https://spaceflight.com</t>
  </si>
  <si>
    <t>Aerospace, Apps, Satellite Communication</t>
  </si>
  <si>
    <t>Spaceflight Industries fornisce servizi e soluzioni per piccoli satelliti per consentire nuove applicazioni attraverso la commercializzazione dello spazio. Spaceflight è un fornitore di servizi di lancio e gestione delle missioni di prim'ordine, che offre un accesso di routine ed economico allo spazio in modo da poter innovare e beneficiare di una prospettiva celeste ed esplorare oltre il nostro pianeta.</t>
  </si>
  <si>
    <t>AlleyCorp, Vulcan Capital, Mitsui &amp; Co, Mithril Capital Management, Razor's Edge Ventures</t>
  </si>
  <si>
    <t>S_USA_166</t>
  </si>
  <si>
    <t>Spaceknow</t>
  </si>
  <si>
    <t>https://www.crunchbase.com/organization/spaceknow</t>
  </si>
  <si>
    <t>http://www.spaceknow.com</t>
  </si>
  <si>
    <t>Aerospace, Analytics, Artificial Intelligence, Big Data</t>
  </si>
  <si>
    <t>SpaceKnow consente ai decisori di effettuare analisi planetarie su larghissima scala. Parlando di satelliti, abbiamo in realtà il più grande catalogo al mondo di immagini satellitari grazie in parte ai nostri numerosi partner:</t>
  </si>
  <si>
    <t>BlueYard Capital, Reflex Capital, OTB Ventures</t>
  </si>
  <si>
    <t>S_USA_167</t>
  </si>
  <si>
    <t>SpacePharma</t>
  </si>
  <si>
    <t>https://www.crunchbase.com/organization/spacepharma</t>
  </si>
  <si>
    <t>http://www.space4p.com</t>
  </si>
  <si>
    <t>Aerospace, Biotechnology, Nanotechnology</t>
  </si>
  <si>
    <t>SpacePharma fornisce servizi e soluzioni di microgravità end-to-end per la ricerca. Hanno laboratori nei satelliti e sulla ISS</t>
  </si>
  <si>
    <t>State of Mind Ventures</t>
  </si>
  <si>
    <t>S_USA_168</t>
  </si>
  <si>
    <t>SpaceX</t>
  </si>
  <si>
    <t>https://www.crunchbase.com/organization/space-exploration-technologies</t>
  </si>
  <si>
    <t>https://www.spacex.com</t>
  </si>
  <si>
    <t>Aerospace, Manufacturing, Space Travel, Transportation</t>
  </si>
  <si>
    <t>SpaceX è un'azienda aeronautica e aerospaziale che si concentra sulla riduzione dei costi associati ai viaggi nello spazio. Si occupa delle fasi di lancio, di turismo spaziale e comunicazione satellitare</t>
  </si>
  <si>
    <t>Google, NASA, Bank of America, Craft Ventures, Fidelity</t>
  </si>
  <si>
    <t>S_USA_169</t>
  </si>
  <si>
    <t>Spatial Networks</t>
  </si>
  <si>
    <t>https://www.crunchbase.com/organization/spatial-networks</t>
  </si>
  <si>
    <t>http://www.spatialnetworks.com</t>
  </si>
  <si>
    <t>Analytics, Geospatial, Information Technology, Mobile, Software</t>
  </si>
  <si>
    <t>Spatial Networks è un'azienda informatica specializzata in dati e analisi geospaziali. dati sulla posizione e la location intelligence mobile</t>
  </si>
  <si>
    <t>CIBC Innovation Banking, Kennet Partners, Kayne Partners</t>
  </si>
  <si>
    <t>S_USA_170</t>
  </si>
  <si>
    <t>Spatial.ai</t>
  </si>
  <si>
    <t>https://www.crunchbase.com/organization/spatial-ai</t>
  </si>
  <si>
    <t>http://spatial.ai</t>
  </si>
  <si>
    <t>Analytics, Artificial Intelligence, Automotive, Geospatial, Real Estate, Transportation, Travel</t>
  </si>
  <si>
    <t>Spatial.ai è partita da un'intuizione: miliardi di persone condividono la propria mentalità, i propri interessi e le proprie attitudini sui social media. Se questi dati non strutturati potessero essere sfruttati su scala, non avremmo più bisogno di affidarci esclusivamente ai dati demografici o ai sondaggi. E la comprensione dei clienti potrebbe avvenire in tempo reale. Dati sui social media basati sulla posizione</t>
  </si>
  <si>
    <t>Techstars, Right Side Capital Management, M25, Service Provider Capital, Serra Ventures</t>
  </si>
  <si>
    <t>S_USA_171</t>
  </si>
  <si>
    <t>SpecTIR</t>
  </si>
  <si>
    <t>https://www.crunchbase.com/organization/spectir</t>
  </si>
  <si>
    <t>https://www.spectir.com/</t>
  </si>
  <si>
    <t>Aerospace, Geospatial, Product Management, Sensor</t>
  </si>
  <si>
    <t>SpecTIR offre soluzioni di telerilevamento e geospaziali, raccolta dati e prodotti multi-fonte al governo e al settore privato.  raccolta, elaborazione e interpretazione dei dati e prodotti multi-fonte – al governo e al settore privato, estero e nazionale.</t>
  </si>
  <si>
    <t>S_USA_172</t>
  </si>
  <si>
    <t>Spectral Sciences</t>
  </si>
  <si>
    <t>https://www.crunchbase.com/organization/spectral-sciences</t>
  </si>
  <si>
    <t>https://www.spectral.com/</t>
  </si>
  <si>
    <t>Geospatial, Sensor, Software</t>
  </si>
  <si>
    <t>Spectral Sciences sviluppa concetti e prototipi di software e strumentazione scientifica. tracciamento di oggetti e detriti e osservazione della terra.</t>
  </si>
  <si>
    <t>National Science Foundation, MassVentures</t>
  </si>
  <si>
    <t>S_USA_173</t>
  </si>
  <si>
    <t>SpinLaunch</t>
  </si>
  <si>
    <t>https://www.crunchbase.com/organization/spinlaunch</t>
  </si>
  <si>
    <t>http://spinlaunch.com/</t>
  </si>
  <si>
    <t>Aerospace, Manufacturing, Space Travel</t>
  </si>
  <si>
    <t>SpinLaunch sviluppa un sistema di lancio cinetico per l'invio di satelliti in orbita bassa.</t>
  </si>
  <si>
    <t>GV, Bolt, Alphabet, Bossanova Investimentos, Kleiner Perkins</t>
  </si>
  <si>
    <t>S_USA_174</t>
  </si>
  <si>
    <t>SSL</t>
  </si>
  <si>
    <t>https://www.crunchbase.com/organization/space-systems-loral</t>
  </si>
  <si>
    <t>http://www.sslmda.com</t>
  </si>
  <si>
    <t>Broadcasting, Manufacturing, Space Travel</t>
  </si>
  <si>
    <t>Space Systems/Loral fornisce satelliti commerciali geostazionari.</t>
  </si>
  <si>
    <t>NASA</t>
  </si>
  <si>
    <t>S_USA_175</t>
  </si>
  <si>
    <t>Starfish Space</t>
  </si>
  <si>
    <t>https://www.crunchbase.com/organization/starfish-space</t>
  </si>
  <si>
    <t>https://www.starfishspace.com/</t>
  </si>
  <si>
    <t>Starfish Space costruisce piccoli rimorchiatori spaziali per fornire un servizio di trasporto nello spazio su richiesta.</t>
  </si>
  <si>
    <t>Starburst Accelerator, Creative Destruction Lab (CDL), MaC Venture Capital, NFX, Liquid 2 Ventures</t>
  </si>
  <si>
    <t>S_USA_176</t>
  </si>
  <si>
    <t>Steelhead Composites</t>
  </si>
  <si>
    <t>https://www.crunchbase.com/organization/steelhead-composites</t>
  </si>
  <si>
    <t>http://steelheadcomposites.com</t>
  </si>
  <si>
    <t>Aerospace, Automotive, Clean Energy, CleanTech, Manufacturing</t>
  </si>
  <si>
    <t>Steelhead Composites è un fornitore di soluzioni di stoccaggio dell'idrogeno utilizzate per consentire la diffusione dell'elettrificazione a celle a combustibile a emissioni zero. Propulsione satellitare</t>
  </si>
  <si>
    <t>Milkbox Partners, Sandusky Ventures, Andrew Coors, 9th Street Investments</t>
  </si>
  <si>
    <t>S_USA_177</t>
  </si>
  <si>
    <t>Step Labs</t>
  </si>
  <si>
    <t>https://www.crunchbase.com/organization/step-labs</t>
  </si>
  <si>
    <t>http://www.step-labs.com</t>
  </si>
  <si>
    <t>Satellite Communication, Software, Software Engineering</t>
  </si>
  <si>
    <t>Step Labs è un'azienda di software acustico che sviluppa una tecnologia in grado di produrre comunicazioni vocali chiare in ambienti rumorosi.</t>
  </si>
  <si>
    <t>Dolby Laboratories</t>
  </si>
  <si>
    <t>https://www.crunchbase.com/organization/dolby-laboratories</t>
  </si>
  <si>
    <t>Garage Technology Ventures, Gabriel Venture Partners, The Individuals' Venture Fund, Garage Technology Ventures Canada</t>
  </si>
  <si>
    <t>S_USA_178</t>
  </si>
  <si>
    <t>Stoke Space</t>
  </si>
  <si>
    <t>https://www.crunchbase.com/organization/stoke-space-technologies</t>
  </si>
  <si>
    <t>https://www.stoke-space.com</t>
  </si>
  <si>
    <t>Aerospace, Space Travel</t>
  </si>
  <si>
    <t>Stoke Space sviluppa razzi riutilizzabili per fornire all'industria satellitare un accesso a basso costo e su richiesta da e per qualsiasi orbita.</t>
  </si>
  <si>
    <t>Y Combinator, Global Founders Capital, National Science Foundation, Charlie Songhurst, Point72 Ventures</t>
  </si>
  <si>
    <t>S_USA_179</t>
  </si>
  <si>
    <t>StreetLight Data</t>
  </si>
  <si>
    <t>https://www.crunchbase.com/organization/streetlight-data</t>
  </si>
  <si>
    <t>http://www.streetlightdata.com</t>
  </si>
  <si>
    <t>Enterprise Software, Geospatial, GovTech</t>
  </si>
  <si>
    <t>StreetLight Data è una società di analisi dei dati che trasforma la pianificazione urbana e la progettazione dei trasporti con la potenza dei dati geospaziali. Ogni mese, inseriamo, indicizziamo ed elaboriamo grandi quantità di dati sulla posizione</t>
  </si>
  <si>
    <t>Jacobs</t>
  </si>
  <si>
    <t>https://www.crunchbase.com/organization/jacobs</t>
  </si>
  <si>
    <t>Engie, Plug and Play, Macquarie Capital, DTCP, Activate Capital Partners</t>
  </si>
  <si>
    <t>S_USA_180</t>
  </si>
  <si>
    <t>Surveying And Mapping (SAM)</t>
  </si>
  <si>
    <t>https://www.crunchbase.com/organization/surveying-and-mapping-sam</t>
  </si>
  <si>
    <t>https://www.sam.biz/</t>
  </si>
  <si>
    <t>Big Data, Geospatial, Mapping Services, Software</t>
  </si>
  <si>
    <t>Fondata nel 1994, SAM, Inc. è un fornitore leader di soluzioni complete di dati geospaziali che utilizzano tecnologie avanzate di rilevamento e mappatura. Il LiDAR terrestre, o scansione laser 3D, offre una straordinaria efficienza e velocità nella raccolta di dati spaziali</t>
  </si>
  <si>
    <t>Texas Capital Bank, Austin Ventures, Comerica Incorporated</t>
  </si>
  <si>
    <t>S_USA_181</t>
  </si>
  <si>
    <t>Swarm Technologies</t>
  </si>
  <si>
    <t>https://www.crunchbase.com/organization/swarm-technologies</t>
  </si>
  <si>
    <t>https://www.swarm.space</t>
  </si>
  <si>
    <t>Aerospace, Communications Infrastructure, Internet of Things, Satellite Communication</t>
  </si>
  <si>
    <t>Swarm consente una connettività globale con la rete satellitare più conveniente al mondo.</t>
  </si>
  <si>
    <t>Craft Ventures, National Science Foundation, Social Capital, 4DX Ventures, NJF Capital</t>
  </si>
  <si>
    <t>S_USA_182</t>
  </si>
  <si>
    <t>Tachyon Networks</t>
  </si>
  <si>
    <t>https://www.crunchbase.com/organization/tachyon-networks</t>
  </si>
  <si>
    <t>http://www.tachyon.net</t>
  </si>
  <si>
    <t>Tachyon Networks è uno sviluppatore di tecnologie e un fornitore di servizi di rete che offre soluzioni a banda larga via satellite.</t>
  </si>
  <si>
    <t>Silicon Valley Bank, WestRiver Group, Seaport Capital, Communications Equity Associates, Defence Unlimited International</t>
  </si>
  <si>
    <t>S_USA_183</t>
  </si>
  <si>
    <t>TellusLabs</t>
  </si>
  <si>
    <t>https://www.crunchbase.com/organization/telluslabs</t>
  </si>
  <si>
    <t>http://www.telluslabs.com/</t>
  </si>
  <si>
    <t>Agriculture, Developer Platform, Geospatial, Internet, Machine Learning</t>
  </si>
  <si>
    <t>TellusLabs è un'azienda che si occupa di immagini satellitari e di apprendimento automatico.</t>
  </si>
  <si>
    <t>Indigo</t>
  </si>
  <si>
    <t>https://www.crunchbase.com/organization/indigoag</t>
  </si>
  <si>
    <t>Hyperplane Venture Capital, Founder Collective, MassChallenge, IA Ventures, Project 11 Ventures</t>
  </si>
  <si>
    <t>S_USA_184</t>
  </si>
  <si>
    <t>Thor Launch Systems</t>
  </si>
  <si>
    <t>https://www.crunchbase.com/organization/thor-launch-systems</t>
  </si>
  <si>
    <t>https://thorlaunch.com</t>
  </si>
  <si>
    <t>Servizi di lancio spaziale</t>
  </si>
  <si>
    <t>8 Rivers</t>
  </si>
  <si>
    <t>S_USA_185</t>
  </si>
  <si>
    <t>Titan Aerospace</t>
  </si>
  <si>
    <t>https://www.crunchbase.com/organization/titan-aerospace</t>
  </si>
  <si>
    <t>http://titanaerospace.com</t>
  </si>
  <si>
    <t>Titan Aerospace sta sviluppando una flotta di rivoluzionari satelliti atmosferici o atmosats.</t>
  </si>
  <si>
    <t>Google</t>
  </si>
  <si>
    <t>https://www.crunchbase.com/organization/google</t>
  </si>
  <si>
    <t>Asher Delug, AsherMaximus</t>
  </si>
  <si>
    <t>S_USA_186</t>
  </si>
  <si>
    <t>Titan Space Technologies</t>
  </si>
  <si>
    <t>https://www.crunchbase.com/organization/titan-space-technologies</t>
  </si>
  <si>
    <t>https://titanspace.co/</t>
  </si>
  <si>
    <t>Titan Space Technologies è una piattaforma di calcolo orbitale che offre funzionalità di monitoraggio in tempo reale e di motore neurale. Titan è stato incaricato di applicare la sua piattaforma di sperimentazione spaziale a un caso d'uso basato sulle esigenze di una moderna stazione spaziale.</t>
  </si>
  <si>
    <t>Accenture Ventures</t>
  </si>
  <si>
    <t>S_USA_187</t>
  </si>
  <si>
    <t>Totum Labs</t>
  </si>
  <si>
    <t>https://www.crunchbase.com/organization/totum-labs</t>
  </si>
  <si>
    <t>https://www.totumlabs.com/</t>
  </si>
  <si>
    <t>Internet of Things, Satellite Communication, Telecommunications, Wireless</t>
  </si>
  <si>
    <t>Totum consente di tracciare e monitorare miliardi di beni in tutto il mondo grazie alla sua costellazione di nanosatelliti in orbita terrestre bassa (LEO).</t>
  </si>
  <si>
    <t>Space Capital, Qamcom, KittyHawk Ventures, Heroic Ventures, Lauder Partners</t>
  </si>
  <si>
    <t>S_USA_188</t>
  </si>
  <si>
    <t>TransAstra</t>
  </si>
  <si>
    <t>https://www.crunchbase.com/organization/transastra</t>
  </si>
  <si>
    <t>http://transastracorp.com</t>
  </si>
  <si>
    <t>Aerospace, Industrial, Software, Space Travel</t>
  </si>
  <si>
    <t>TransAstra sviluppa una tecnologia per trovare, cercare, raccogliere e utilizzare le risorse spaziali. Worker Bee è il sistema di posizionamento satellitare più economico, sicuro e sostenibile sul mercato. Worker Bee riduce al minimo i requisiti di propulsione a bordo dei satelliti, riduce la massa e il costo di ciascun satellite, migliora la scalabilità e accelera i tempi di funzionamento. Le Worker Bees sono veicoli spaziali a servizio completo e appositamente costruiti che possono operare attraverso le orbite LEO, MEO, GEO, cislunar e nello spazio profondo, rendendoli estremamente adattabili per l'intera durata di un'operazione.</t>
  </si>
  <si>
    <t>NASA, Y Combinator, Global Founders Capital, Bossanova Investimentos, Soma Capital</t>
  </si>
  <si>
    <t>S_USA_189</t>
  </si>
  <si>
    <t>Turion Space</t>
  </si>
  <si>
    <t>https://www.crunchbase.com/organization/turion-space</t>
  </si>
  <si>
    <t>https://turionspace.com</t>
  </si>
  <si>
    <t>A partire dall'inizio del 2023, inizieremo a offrire servizi di ispezione a distanza durante i flyby. Come parte della rete di satelliti HEO-Robotics, potrete ottenere preziose informazioni per le vostre applicazioni commerciali o di difesa. L'ispezione ravvicinata, il trasferimento dell'orbita e la deorbitazione sono servizi che diventeranno comuni in questo decennio. I nostri DROID saranno in grado di ispezionare, spostare o deorbitare la tua risorsa.</t>
  </si>
  <si>
    <t>Y Combinator, VU Venture Partners, Mercury, Correlation Ventures, Soma Capital</t>
  </si>
  <si>
    <t>S_USA_190</t>
  </si>
  <si>
    <t>uAvionix</t>
  </si>
  <si>
    <t>https://www.crunchbase.com/organization/uavionix</t>
  </si>
  <si>
    <t>http://www.uavionix.com/</t>
  </si>
  <si>
    <t>Aerospace, Hardware, National Security, Robotics</t>
  </si>
  <si>
    <t>uAvionix sviluppa il transponder ADS-B più piccolo, leggero e conveniente al mondo, Ping. Utilizzano sistemi di rilevamento della posizione</t>
  </si>
  <si>
    <t>DC Capital Partners</t>
  </si>
  <si>
    <t>https://www.crunchbase.com/organization/dc-capital-partners</t>
  </si>
  <si>
    <t>Playground Global, Airbus Ventures</t>
  </si>
  <si>
    <t>S_USA_191</t>
  </si>
  <si>
    <t>Umbra</t>
  </si>
  <si>
    <t>https://www.crunchbase.com/organization/umbra-lab-inc</t>
  </si>
  <si>
    <t>https://umbra.space</t>
  </si>
  <si>
    <t>Aerospace, Geospatial, Image Recognition, Information Technology, Satellite Communication, Software</t>
  </si>
  <si>
    <t>Set di dati spaziali e terrestri per le vostre soluzioni di difesa, intelligence e analisi. Le prime immagini SAR da 25 cm disponibili in commercio dallo spazio. + tracking</t>
  </si>
  <si>
    <t>Bossanova Investimentos, Crosscut Ventures, John Burbank, Champion Hill Labs, Two Culture Capital</t>
  </si>
  <si>
    <t>S_USA_192</t>
  </si>
  <si>
    <t>Unearth</t>
  </si>
  <si>
    <t>https://www.crunchbase.com/organization/unearth</t>
  </si>
  <si>
    <t>http://www.unearthlabs.com</t>
  </si>
  <si>
    <t>Construction, Drones, Geospatial, Infrastructure, Internet of Things, Software</t>
  </si>
  <si>
    <t>Unearth trasforma le operazioni sul campo nei settori delle infrastrutture critiche, tra cui trasporti, energia e telecomunicazioni. Ricevitori GPS</t>
  </si>
  <si>
    <t>Madrona Venture Group, Vulcan Capital, Bentley iTwin Ventures</t>
  </si>
  <si>
    <t>S_USA_193</t>
  </si>
  <si>
    <t>Unstruk Data</t>
  </si>
  <si>
    <t>https://www.crunchbase.com/organization/unstruk-data</t>
  </si>
  <si>
    <t>https://www.unstruk.com</t>
  </si>
  <si>
    <t>Analytics, Cloud Data Services, Data Visualization, Geospatial, Intelligent Systems, Software</t>
  </si>
  <si>
    <t>Unstruk Data fornisce una piattaforma di dati che consente di ottenere informazioni dai dati non strutturati. Unstruk è il primo hub di conoscenza progettato specificamente per i file di dati spaziali e non strutturati.</t>
  </si>
  <si>
    <t>Bossanova Investimentos, 8VC, Stage Venture Partners, Valia Ventures, Rackhouse Venture Capital</t>
  </si>
  <si>
    <t>S_USA_194</t>
  </si>
  <si>
    <t>Ursa Major</t>
  </si>
  <si>
    <t>https://www.crunchbase.com/organization/ursa-major-technologies</t>
  </si>
  <si>
    <t>https://www.ursamajor.com/</t>
  </si>
  <si>
    <t>Considerando il progresso aerospaziale come un imperativo tecnologico, stiamo accelerando il settore come fonte principale di sistemi di propulsione di livello mondiale. Propulsione pronta al lancio per ogni settore aerospaziale, a partire dal lancio spaziale e dall'ipersonica</t>
  </si>
  <si>
    <t>Alumni Ventures, BlackRock, XN, Space Capital, Alpha Edison</t>
  </si>
  <si>
    <t>S_USA_195</t>
  </si>
  <si>
    <t>UTVATE</t>
  </si>
  <si>
    <t>https://www.crunchbase.com/organization/utvate</t>
  </si>
  <si>
    <t>https://utvate.com/</t>
  </si>
  <si>
    <t>Sbloccare la capacità di Internet via satellite attraverso l'innovazione dei terminali utente. soluzioni avanzate di terminali utente. UTVATE è qui per costruire la prossima generazione di terminali utente in grado di sbloccare la vera capacità di Internet satellitare!</t>
  </si>
  <si>
    <t>Y Combinator, Quiet Capital, Garage Capital, Hack VC, Soma Capital</t>
  </si>
  <si>
    <t>S_USA_196</t>
  </si>
  <si>
    <t>UVify</t>
  </si>
  <si>
    <t>https://www.crunchbase.com/organization/uvify</t>
  </si>
  <si>
    <t>http://www.uvify.com/</t>
  </si>
  <si>
    <t>3D Technology, Aerospace, Drones, Robotics</t>
  </si>
  <si>
    <t>UVify è un team con un forte background in ingegneria e design per la costruzione di droni autonomi per tutti con controllo GPS.</t>
  </si>
  <si>
    <t>NCSOFT, Kakao Ventures</t>
  </si>
  <si>
    <t>S_USA_197</t>
  </si>
  <si>
    <t>Varda</t>
  </si>
  <si>
    <t>https://www.crunchbase.com/organization/varda-ba64</t>
  </si>
  <si>
    <t>http://varda.com/</t>
  </si>
  <si>
    <t>Aerospace, Manufacturing, Product Design</t>
  </si>
  <si>
    <t>Varda è una startup di produzione spaziale che si concentra sulla creazione di prodotti nello spazio per applicazioni terrestri.</t>
  </si>
  <si>
    <t>General Catalyst, VU Venture Partners, Founders Fund, Khosla Ventures, Bossanova Investimentos</t>
  </si>
  <si>
    <t>S_USA_198</t>
  </si>
  <si>
    <t>Vector Launch</t>
  </si>
  <si>
    <t>https://www.crunchbase.com/organization/vector-space</t>
  </si>
  <si>
    <t>http://www.vector-launch.com</t>
  </si>
  <si>
    <t>Vector offre servizi di lancio di micro-satelliti.</t>
  </si>
  <si>
    <t>NASA, Sequoia Capital, Alumni Ventures, Lightspeed Venture Partners, Shasta Ventures</t>
  </si>
  <si>
    <t>S_USA_199</t>
  </si>
  <si>
    <t>VeriTX</t>
  </si>
  <si>
    <t>https://www.crunchbase.com/organization/veritx</t>
  </si>
  <si>
    <t>http://www.veritx.co</t>
  </si>
  <si>
    <t>3D Printing, Aerospace, Blockchain, E-Commerce Platforms, Marketplace, Software</t>
  </si>
  <si>
    <t xml:space="preserve">VeriTX è una soluzione digitale flessibile per la catena di fornitura per i settori aerospaziale, medico e industriale. La produzione decentralizzata (Deman) sosterrà l'esplorazione dello spazio sfruttando le blockchain pubbliche e la stampa 3D per spostare la produzione al di fuori delle quattro mura della fabbrica verso stazioni spaziali, colonie spaziali e fabbriche spaziali. </t>
  </si>
  <si>
    <t>Techstars, Stony Lonesome Group, Veteran Ventures Capital, Air Force Accelerator Powered by Techstars</t>
  </si>
  <si>
    <t>S_USA_200</t>
  </si>
  <si>
    <t>https://voyagerspace.com</t>
  </si>
  <si>
    <t>Aerospace, Air Transportation, Space Travel</t>
  </si>
  <si>
    <t>Voyager Space Holding è un'azienda aeronautica e aerospaziale specializzata nel settore dell'esplorazione spaziale. Progettiamo e sviluppiamo stazioni spaziali commerciali e sistemi innovativi per rivoluzionare il modo in cui l'umanità esplora lo spazio. Le nostre soluzioni sono focalizzate sulle comunicazioni dei veicoli spaziali, sulla propulsione, sui sistemi di visualizzazione della Terra e dello spazio, sulla manutenzione in orbita e sulla sostenibilità spaziale e su altre soluzioni avanzate.</t>
  </si>
  <si>
    <t>Jackson Moses, Scout Ventures, Helios Capital, Starbridge Venture Capital</t>
  </si>
  <si>
    <t>S_USA_201</t>
  </si>
  <si>
    <t>World View Enterprises</t>
  </si>
  <si>
    <t>https://www.crunchbase.com/organization/worldview</t>
  </si>
  <si>
    <t>https://www.worldview.space/</t>
  </si>
  <si>
    <t>Aerospace, Enterprise Software, Space Travel</t>
  </si>
  <si>
    <t xml:space="preserve">World View Enterprises offre tecnologie di volo innovative che forniscono una prospettiva unica della Terra dai confini dello spazio. Turismo spaziale e telerilevamento </t>
  </si>
  <si>
    <t>Accel, Norwest Venture Partners, Revolution, Canaan Partners, Base Ventures</t>
  </si>
  <si>
    <t>S_USA_202</t>
  </si>
  <si>
    <t>X-Bow Launch Systems</t>
  </si>
  <si>
    <t>https://www.crunchbase.com/organization/x-bow-launch-systems</t>
  </si>
  <si>
    <t>https://www.xbowsystems.com</t>
  </si>
  <si>
    <t>Aerospace, Internet</t>
  </si>
  <si>
    <t>Siamo specializzati nella produzione additiva di motori a razzo solidi. Portiamo in tavola lo spazio attraverso un'esperienza end-to-end all'avanguardia che comprende la costruzione, il collaudo e il lancio.</t>
  </si>
  <si>
    <t>Crosslink Capital, Lockheed Martin Ventures, Broom Ventures, Razor's Edge Ventures, New Mexico Economic Development Department</t>
  </si>
  <si>
    <t>S_USA_203</t>
  </si>
  <si>
    <t>Xairos</t>
  </si>
  <si>
    <t>https://www.crunchbase.com/organization/speqtral-quantum-technologies</t>
  </si>
  <si>
    <t>https://xairos.com</t>
  </si>
  <si>
    <t>Aerospace, Telecommunications</t>
  </si>
  <si>
    <t>Servizio di cronometraggio globale per sostituire il cronometraggio del GPS. Il nostro sistema di cronometraggio è di ordini di grandezza più preciso e infinitamente più sicuro del temporizzazione dal GPS. Ciò ti consente di conoscere la tua posizione alla larghezza di un capello umano e le reti per spostare più dati più velocemente. Usano satelliti</t>
  </si>
  <si>
    <t>Techstars, Advanced Industries Accelerator (AIA) Program, Techstars Space Accelerator</t>
  </si>
  <si>
    <t>S_USA_204</t>
  </si>
  <si>
    <t>XCOR Aerospace</t>
  </si>
  <si>
    <t>https://www.crunchbase.com/organization/xcor-aerospace</t>
  </si>
  <si>
    <t>http://www.xcor.com</t>
  </si>
  <si>
    <t>XCOR è impegnata nella ricerca e sviluppo e nella produzione di veicoli spaziali e motori a razzo riutilizzabili per viaggi suborbitali e orbitali.</t>
  </si>
  <si>
    <t>Esther Dyson, Boston Harbor Angels, Way to Wellville, Haiyin Capital, Space Expedition Corporation (SXC)</t>
  </si>
  <si>
    <t>S_USA_205</t>
  </si>
  <si>
    <t>https://www.xplore.com</t>
  </si>
  <si>
    <t>Aerospace, Commercial, Robotics</t>
  </si>
  <si>
    <t>Xplore è un'azienda spaziale agile che si dedica all'esplorazione dello spazio profondo. I clienti utilizzano i loro satelliti per raccogliere dati dall'osservazione terrestre</t>
  </si>
  <si>
    <t>Gaingels, Alumni Ventures, VU Venture Partners, Sand Hill Angels, Lombardstreet Ventures</t>
  </si>
  <si>
    <t>S_USA_206</t>
  </si>
  <si>
    <t>ZM Interactive</t>
  </si>
  <si>
    <t>https://www.crunchbase.com/organization/zm-interactive</t>
  </si>
  <si>
    <t>http://zminteractive.com</t>
  </si>
  <si>
    <t>Aerospace, Industrial, Video</t>
  </si>
  <si>
    <t>ZM Interactive offre servizi di cinematografia, pilotaggio, produzione video e droni per varie applicazioni industriali. I nostri droni hanno GPS, tracciamento visivo e altri sensori che consentono loro di replicare lo stesso movimento più e più volte anche in condizioni di vento.</t>
  </si>
  <si>
    <t>Covenant Venture Capital</t>
  </si>
  <si>
    <t>Transaction Code</t>
  </si>
  <si>
    <t>Transaction Name</t>
  </si>
  <si>
    <t>Transaction Name URL</t>
  </si>
  <si>
    <t>Funding Type</t>
  </si>
  <si>
    <t>Funding Stage</t>
  </si>
  <si>
    <t>Money Raised</t>
  </si>
  <si>
    <t>Money Raised Currency</t>
  </si>
  <si>
    <t>Money Raised Currency (in USD)</t>
  </si>
  <si>
    <t>Announced Date</t>
  </si>
  <si>
    <t>Lead Investors</t>
  </si>
  <si>
    <t>R_EU_001</t>
  </si>
  <si>
    <t>Series A - 9T Labs</t>
  </si>
  <si>
    <t>https://www.crunchbase.com/funding_round/9t-labs-series-a--e481d9f7</t>
  </si>
  <si>
    <t>Series A</t>
  </si>
  <si>
    <t>Early Stage Venture</t>
  </si>
  <si>
    <t>R_EU_002</t>
  </si>
  <si>
    <t>Pre Seed Round - 9T Labs</t>
  </si>
  <si>
    <t>https://www.crunchbase.com/funding_round/9t-labs-pre-seed--9f15728d</t>
  </si>
  <si>
    <t>Pre-Seed</t>
  </si>
  <si>
    <t>Seed</t>
  </si>
  <si>
    <t>R_EU_003</t>
  </si>
  <si>
    <t>Seed Round - 9T Labs</t>
  </si>
  <si>
    <t>https://www.crunchbase.com/funding_round/9t-labs-seed--eb01d6f7</t>
  </si>
  <si>
    <t>R_EU_004</t>
  </si>
  <si>
    <t>Venture Round - AAC Microtec</t>
  </si>
  <si>
    <t>https://www.crunchbase.com/funding_round/aac-microtec-series-unknown--2ab736b6</t>
  </si>
  <si>
    <t>Venture - Series Unknown</t>
  </si>
  <si>
    <t>R_EU_005</t>
  </si>
  <si>
    <t>Series B - Aerospacelab</t>
  </si>
  <si>
    <t>https://www.crunchbase.com/funding_round/aerospacelab-series-b--d67a52e6</t>
  </si>
  <si>
    <t>Series B</t>
  </si>
  <si>
    <t>Airbus Ventures, XAnge</t>
  </si>
  <si>
    <t>R_EU_006</t>
  </si>
  <si>
    <t>Series A - Aerospacelab</t>
  </si>
  <si>
    <t>https://www.crunchbase.com/funding_round/aerospacelab-series-a--79a8eda2</t>
  </si>
  <si>
    <t>XAnge</t>
  </si>
  <si>
    <t>R_EU_007</t>
  </si>
  <si>
    <t>Non Equity Assistance - AIKO - Autonomous Space Missions</t>
  </si>
  <si>
    <t>https://www.crunchbase.com/funding_round/aiko-intelligent-space-systems-non-equity-assistance--ed569ad0</t>
  </si>
  <si>
    <t>Non-equity Assistance</t>
  </si>
  <si>
    <t>Creative Destruction Lab (CDL)</t>
  </si>
  <si>
    <t>R_EU_008</t>
  </si>
  <si>
    <t>Pre Seed Round - AIKO - Autonomous Space Missions</t>
  </si>
  <si>
    <t>https://www.crunchbase.com/funding_round/aiko-intelligent-space-systems-pre-seed--d0853fee</t>
  </si>
  <si>
    <t>R_EU_009</t>
  </si>
  <si>
    <t>Seed Round - AIKO - Autonomous Space Missions</t>
  </si>
  <si>
    <t>https://www.crunchbase.com/funding_round/aiko-intelligent-space-systems-seed--ac0ec656</t>
  </si>
  <si>
    <t>R_EU_010</t>
  </si>
  <si>
    <t>Grant - AIKO - Autonomous Space Missions</t>
  </si>
  <si>
    <t>https://www.crunchbase.com/funding_round/aiko-intelligent-space-systems-grant--2455e6f0</t>
  </si>
  <si>
    <t>Grant</t>
  </si>
  <si>
    <t>R_EU_011</t>
  </si>
  <si>
    <t>https://www.crunchbase.com/funding_round/aiko-intelligent-space-systems-seed--0b155772</t>
  </si>
  <si>
    <t>Primo Ventures</t>
  </si>
  <si>
    <t>R_EU_012</t>
  </si>
  <si>
    <t>https://www.crunchbase.com/funding_round/aiko-intelligent-space-systems-grant--bf878d09</t>
  </si>
  <si>
    <t>R_EU_013</t>
  </si>
  <si>
    <t>Debt Financing - Airborne Technology</t>
  </si>
  <si>
    <t>https://www.crunchbase.com/funding_round/airborne-technology-debt-financing--87e872bd</t>
  </si>
  <si>
    <t>Debt Financing</t>
  </si>
  <si>
    <t>European Investment Bank</t>
  </si>
  <si>
    <t>R_EU_014</t>
  </si>
  <si>
    <t>Venture Round - Airborne Technology</t>
  </si>
  <si>
    <t>https://www.crunchbase.com/funding_round/airborne-technology-series-unknown--371d326c</t>
  </si>
  <si>
    <t>R_EU_015</t>
  </si>
  <si>
    <t>Series C - Airborne Technology</t>
  </si>
  <si>
    <t>https://www.crunchbase.com/funding_round/airborne-technology-series-c--68544cb8</t>
  </si>
  <si>
    <t>Series C</t>
  </si>
  <si>
    <t>Late Stage Venture</t>
  </si>
  <si>
    <t>SABIC</t>
  </si>
  <si>
    <t>R_EU_016</t>
  </si>
  <si>
    <t>Private Equity Round - Airborne Technology</t>
  </si>
  <si>
    <t>https://www.crunchbase.com/funding_round/airborne-technology-private-equity--da0a6000</t>
  </si>
  <si>
    <t>Private Equity</t>
  </si>
  <si>
    <t>HPE Growth</t>
  </si>
  <si>
    <t>R_EU_017</t>
  </si>
  <si>
    <t>Funding Round - Airborne Technology</t>
  </si>
  <si>
    <t>https://www.crunchbase.com/funding_round/airborne-technology-undisclosed--95cbe8a6</t>
  </si>
  <si>
    <t>Funding Round</t>
  </si>
  <si>
    <t>R_EU_018</t>
  </si>
  <si>
    <t>https://www.crunchbase.com/funding_round/airborne-technology-series-unknown--a6bf3876</t>
  </si>
  <si>
    <t>R_EU_019</t>
  </si>
  <si>
    <t>https://www.crunchbase.com/funding_round/airborne-technology-private-equity--a04a4a16</t>
  </si>
  <si>
    <t>R_EU_020</t>
  </si>
  <si>
    <t>https://www.crunchbase.com/funding_round/airborne-technology-undisclosed--49960bb3</t>
  </si>
  <si>
    <t>R_EU_021</t>
  </si>
  <si>
    <t>Seed Round - Alba Orbital</t>
  </si>
  <si>
    <t>https://www.crunchbase.com/funding_round/alba-orbital-seed--b5e895a3</t>
  </si>
  <si>
    <t>Metaplanet Holdings</t>
  </si>
  <si>
    <t>R_EU_022</t>
  </si>
  <si>
    <t>Grant - Alba Orbital</t>
  </si>
  <si>
    <t>https://www.crunchbase.com/funding_round/alba-orbital-grant--4ba3c230</t>
  </si>
  <si>
    <t>R_EU_023</t>
  </si>
  <si>
    <t>Series A - Alcan Systems</t>
  </si>
  <si>
    <t>https://www.crunchbase.com/funding_round/alcan-systems-series-a--75911606</t>
  </si>
  <si>
    <t>Beijing Singularity Power Investment Fund, M Ventures, SES S.A.</t>
  </si>
  <si>
    <t>R_EU_024</t>
  </si>
  <si>
    <t>Series B - ALL.SPACE</t>
  </si>
  <si>
    <t>https://www.crunchbase.com/funding_round/all-space-series-b--f3448679</t>
  </si>
  <si>
    <t>Seraphim Space</t>
  </si>
  <si>
    <t>R_EU_025</t>
  </si>
  <si>
    <t>Series A - ALL.SPACE</t>
  </si>
  <si>
    <t>https://www.crunchbase.com/funding_round/all-space-series-a--6b9ee984</t>
  </si>
  <si>
    <t>R_EU_026</t>
  </si>
  <si>
    <t>Grant - ALL.SPACE</t>
  </si>
  <si>
    <t>https://www.crunchbase.com/funding_round/all-space-grant--75499c3a</t>
  </si>
  <si>
    <t>R_EU_027</t>
  </si>
  <si>
    <t>https://www.crunchbase.com/funding_round/all-space-grant--465f7ab0</t>
  </si>
  <si>
    <t>UK Space Agency</t>
  </si>
  <si>
    <t>R_EU_028</t>
  </si>
  <si>
    <t>https://www.crunchbase.com/funding_round/all-space-series-a--870dd575</t>
  </si>
  <si>
    <t>R_EU_029</t>
  </si>
  <si>
    <t>https://www.crunchbase.com/funding_round/all-space-series-a--5e865edb</t>
  </si>
  <si>
    <t>Waterlow Management Ltd</t>
  </si>
  <si>
    <t>R_EU_030</t>
  </si>
  <si>
    <t>Seed Round - ALL.SPACE</t>
  </si>
  <si>
    <t>https://www.crunchbase.com/funding_round/all-space-seed--ee3089cc</t>
  </si>
  <si>
    <t>R_EU_031</t>
  </si>
  <si>
    <t>https://www.crunchbase.com/funding_round/all-space-series-b--46eb0a11</t>
  </si>
  <si>
    <t>SES S.A.</t>
  </si>
  <si>
    <t>R_EU_032</t>
  </si>
  <si>
    <t>Series A - Altitude Angel</t>
  </si>
  <si>
    <t>https://www.crunchbase.com/funding_round/altitude-angel-series-a--6890f6c4</t>
  </si>
  <si>
    <t>R_EU_033</t>
  </si>
  <si>
    <t>Venture Round - Altitude Angel</t>
  </si>
  <si>
    <t>https://www.crunchbase.com/funding_round/altitude-angel-series-unknown--04cabb2e</t>
  </si>
  <si>
    <t>Octopus Ventures</t>
  </si>
  <si>
    <t>R_EU_034</t>
  </si>
  <si>
    <t>https://www.crunchbase.com/funding_round/altitude-angel-series-a--88082898</t>
  </si>
  <si>
    <t>R_EU_035</t>
  </si>
  <si>
    <t>Seed Round - Altitude Angel</t>
  </si>
  <si>
    <t>https://www.crunchbase.com/funding_round/altitude-angel-seed--e4bcb141</t>
  </si>
  <si>
    <t>R_EU_036</t>
  </si>
  <si>
    <t>Non Equity Assistance - Altitude Angel</t>
  </si>
  <si>
    <t>https://www.crunchbase.com/funding_round/altitude-angel-non-equity-assistance--b9b4ce5b</t>
  </si>
  <si>
    <t>R_EU_037</t>
  </si>
  <si>
    <t>Grant - AlÃ©n Space</t>
  </si>
  <si>
    <t>https://www.crunchbase.com/funding_round/alÃ©n-space-grant--179a30df</t>
  </si>
  <si>
    <t>R_EU_038</t>
  </si>
  <si>
    <t>Series A - AlÃ©n Space</t>
  </si>
  <si>
    <t>https://www.crunchbase.com/funding_round/alÃ©n-space-series-a--710e90f2</t>
  </si>
  <si>
    <t>R_EU_039</t>
  </si>
  <si>
    <t>Grant - Arralis</t>
  </si>
  <si>
    <t>https://www.crunchbase.com/funding_round/arralis-grant--1b6fcaae</t>
  </si>
  <si>
    <t>EASME - EU Executive Agency for SMEs</t>
  </si>
  <si>
    <t>R_EU_040</t>
  </si>
  <si>
    <t>Seed Round - Arralis</t>
  </si>
  <si>
    <t>https://www.crunchbase.com/funding_round/arralis-seed--047d9545</t>
  </si>
  <si>
    <t>R_EU_041</t>
  </si>
  <si>
    <t>Series A - Arralis</t>
  </si>
  <si>
    <t>https://www.crunchbase.com/funding_round/arralis-series-a--94afbf28</t>
  </si>
  <si>
    <t>consortium</t>
  </si>
  <si>
    <t>R_EU_042</t>
  </si>
  <si>
    <t>Series B - Arviem</t>
  </si>
  <si>
    <t>https://www.crunchbase.com/funding_round/arviem-ag-series-b--46779c22</t>
  </si>
  <si>
    <t>SICPA</t>
  </si>
  <si>
    <t>R_EU_043</t>
  </si>
  <si>
    <t>Seed Round - Arviem</t>
  </si>
  <si>
    <t>https://www.crunchbase.com/funding_round/arviem-ag-seed--be109800</t>
  </si>
  <si>
    <t>R_EU_044</t>
  </si>
  <si>
    <t>Seed Round - Aurora Propulsion Technologies</t>
  </si>
  <si>
    <t>https://www.crunchbase.com/funding_round/aurora-propulsion-technologies-seed--f087594c</t>
  </si>
  <si>
    <t>Practica Capital</t>
  </si>
  <si>
    <t>R_EU_045</t>
  </si>
  <si>
    <t>Pre Seed Round - AVUXI</t>
  </si>
  <si>
    <t>https://www.crunchbase.com/funding_round/avuxi-pre-seed--66edb6b8</t>
  </si>
  <si>
    <t>Amadeus</t>
  </si>
  <si>
    <t>R_EU_046</t>
  </si>
  <si>
    <t>Grant - AVUXI</t>
  </si>
  <si>
    <t>https://www.crunchbase.com/funding_round/avuxi-grant--75607639</t>
  </si>
  <si>
    <t>R_EU_047</t>
  </si>
  <si>
    <t>https://www.crunchbase.com/funding_round/avuxi-grant--0c607586</t>
  </si>
  <si>
    <t>R_EU_048</t>
  </si>
  <si>
    <t>Debt Financing - AVUXI</t>
  </si>
  <si>
    <t>https://www.crunchbase.com/funding_round/avuxi-debt-financing--c438c4c1</t>
  </si>
  <si>
    <t>R_EU_049</t>
  </si>
  <si>
    <t>Funding Round - AVUXI</t>
  </si>
  <si>
    <t>https://www.crunchbase.com/funding_round/avuxi-undisclosed--f73b4507</t>
  </si>
  <si>
    <t>R_EU_050</t>
  </si>
  <si>
    <t>Angel Round - AVUXI</t>
  </si>
  <si>
    <t>https://www.crunchbase.com/funding_round/avuxi-angel--ab0794dd</t>
  </si>
  <si>
    <t>Angel</t>
  </si>
  <si>
    <t>R_EU_051</t>
  </si>
  <si>
    <t>https://www.crunchbase.com/funding_round/avuxi-pre-seed--5fd97f46</t>
  </si>
  <si>
    <t>Ascension</t>
  </si>
  <si>
    <t>R_EU_052</t>
  </si>
  <si>
    <t>https://www.crunchbase.com/funding_round/avuxi-debt-financing--601d0fef</t>
  </si>
  <si>
    <t>R_EU_053</t>
  </si>
  <si>
    <t>Convertible Note - AVUXI</t>
  </si>
  <si>
    <t>https://www.crunchbase.com/funding_round/avuxi-convertible-note--8470993b</t>
  </si>
  <si>
    <t>Convertible Note</t>
  </si>
  <si>
    <t>R_EU_054</t>
  </si>
  <si>
    <t>Seed Round - bespot.</t>
  </si>
  <si>
    <t>https://www.crunchbase.com/funding_round/bespot-seed--8fb6ebac</t>
  </si>
  <si>
    <t>R_EU_055</t>
  </si>
  <si>
    <t>Pre Seed Round - bespot.</t>
  </si>
  <si>
    <t>https://www.crunchbase.com/funding_round/bespot-pre-seed--ce4d24a9</t>
  </si>
  <si>
    <t>R_EU_056</t>
  </si>
  <si>
    <t>Grant - Bird.i</t>
  </si>
  <si>
    <t>https://www.crunchbase.com/funding_round/bird-i-grant--bfa7b89c</t>
  </si>
  <si>
    <t>Scottish Enterprise</t>
  </si>
  <si>
    <t>R_EU_057</t>
  </si>
  <si>
    <t>Seed Round - Bird.i</t>
  </si>
  <si>
    <t>https://www.crunchbase.com/funding_round/bird-i-seed--3458f7cf</t>
  </si>
  <si>
    <t>Frontline Ventures</t>
  </si>
  <si>
    <t>R_EU_058</t>
  </si>
  <si>
    <t>Series A - Bird.i</t>
  </si>
  <si>
    <t>https://www.crunchbase.com/funding_round/bird-i-series-a--fec5d8e8</t>
  </si>
  <si>
    <t>ADV</t>
  </si>
  <si>
    <t>R_EU_059</t>
  </si>
  <si>
    <t>https://www.crunchbase.com/funding_round/bird-i-grant--b5ed0de8</t>
  </si>
  <si>
    <t>R_EU_060</t>
  </si>
  <si>
    <t>Non Equity Assistance - Bird.i</t>
  </si>
  <si>
    <t>https://www.crunchbase.com/funding_round/bird-i-non-equity-assistance--60f90884</t>
  </si>
  <si>
    <t>R_EU_061</t>
  </si>
  <si>
    <t>Series A - blackshark.ai</t>
  </si>
  <si>
    <t>https://www.crunchbase.com/funding_round/blackshark-ai-series-a--93e116c7</t>
  </si>
  <si>
    <t>M12 - Microsoft's Venture Fund, Point72 Ventures</t>
  </si>
  <si>
    <t>R_EU_062</t>
  </si>
  <si>
    <t>Venture Round - blackshark.ai</t>
  </si>
  <si>
    <t>https://www.crunchbase.com/funding_round/blackshark-ai-series-unknown--77373a78</t>
  </si>
  <si>
    <t>R_EU_063</t>
  </si>
  <si>
    <t>Seed Round - Blue Dot Solutions</t>
  </si>
  <si>
    <t>https://www.crunchbase.com/funding_round/blue-dot-solutions-seed--0cb34e47</t>
  </si>
  <si>
    <t>R_EU_064</t>
  </si>
  <si>
    <t>Venture Round - Broadband Satellite Services</t>
  </si>
  <si>
    <t>https://www.crunchbase.com/funding_round/broadband-satellite-services-series-unknown--827ce444</t>
  </si>
  <si>
    <t>R_EU_065</t>
  </si>
  <si>
    <t>Venture Round - Callen-Lenz Associates</t>
  </si>
  <si>
    <t>https://www.crunchbase.com/funding_round/callen-lenz-associates-series-unknown--a1213ab5</t>
  </si>
  <si>
    <t>R_EU_066</t>
  </si>
  <si>
    <t>Angel Round - CHAOS</t>
  </si>
  <si>
    <t>https://www.crunchbase.com/funding_round/chaos-architects-angel--9a282ff0</t>
  </si>
  <si>
    <t>R_EU_067</t>
  </si>
  <si>
    <t>Seed Round - CHAOS</t>
  </si>
  <si>
    <t>https://www.crunchbase.com/funding_round/chaos-architects-seed--3e23b5ac</t>
  </si>
  <si>
    <t>Nidoco</t>
  </si>
  <si>
    <t>R_EU_068</t>
  </si>
  <si>
    <t>Pre Seed Round - ClearSpace</t>
  </si>
  <si>
    <t>https://www.crunchbase.com/funding_round/clearspace-sa-pre-seed--fbd11f19</t>
  </si>
  <si>
    <t>R_EU_069</t>
  </si>
  <si>
    <t>Seed Round - ClearSpace</t>
  </si>
  <si>
    <t>https://www.crunchbase.com/funding_round/clearspace-sa-seed--a269e007</t>
  </si>
  <si>
    <t>R_EU_070</t>
  </si>
  <si>
    <t>Debt Financing - ClearSpace</t>
  </si>
  <si>
    <t>https://www.crunchbase.com/funding_round/clearspace-sa-debt-financing--62237f10</t>
  </si>
  <si>
    <t>Foundation for Technological Innovation (FIT)</t>
  </si>
  <si>
    <t>R_EU_071</t>
  </si>
  <si>
    <t>Venture Round - Coredinate</t>
  </si>
  <si>
    <t>https://www.crunchbase.com/funding_round/coredinate-series-unknown--12fd300d</t>
  </si>
  <si>
    <t>MWN Equity Investment GmbH</t>
  </si>
  <si>
    <t>R_EU_072</t>
  </si>
  <si>
    <t>https://www.crunchbase.com/funding_round/coredinate-series-unknown--c9e32336</t>
  </si>
  <si>
    <t>R_EU_073</t>
  </si>
  <si>
    <t>Non Equity Assistance - D-Orbit</t>
  </si>
  <si>
    <t>https://www.crunchbase.com/funding_round/d-orbit-non-equity-assistance--3158aa71</t>
  </si>
  <si>
    <t>R_EU_074</t>
  </si>
  <si>
    <t>Grant - D-Orbit</t>
  </si>
  <si>
    <t>https://www.crunchbase.com/funding_round/d-orbit-grant--04c82e8c</t>
  </si>
  <si>
    <t>R_EU_075</t>
  </si>
  <si>
    <t>Debt Financing - D-Orbit</t>
  </si>
  <si>
    <t>https://www.crunchbase.com/funding_round/d-orbit-debt-financing--1b28f5cb</t>
  </si>
  <si>
    <t>R_EU_076</t>
  </si>
  <si>
    <t>Series A - D-Orbit</t>
  </si>
  <si>
    <t>https://www.crunchbase.com/funding_round/d-orbit-series-a--8df9bfa7</t>
  </si>
  <si>
    <t>R_EU_077</t>
  </si>
  <si>
    <t>Venture Round - D-Orbit</t>
  </si>
  <si>
    <t>https://www.crunchbase.com/funding_round/d-orbit-series-unknown--804f4476</t>
  </si>
  <si>
    <t>R_EU_078</t>
  </si>
  <si>
    <t>Series B - D-Orbit</t>
  </si>
  <si>
    <t>https://www.crunchbase.com/funding_round/d-orbit-series-b--c8b22dbc</t>
  </si>
  <si>
    <t>R_EU_079</t>
  </si>
  <si>
    <t>Series C - D-Orbit</t>
  </si>
  <si>
    <t>https://www.crunchbase.com/funding_round/d-orbit-series-c--dbec28c5</t>
  </si>
  <si>
    <t>R_EU_080</t>
  </si>
  <si>
    <t>https://www.crunchbase.com/funding_round/d-orbit-series-a--250edda6</t>
  </si>
  <si>
    <t>Green Arrow Capital</t>
  </si>
  <si>
    <t>R_EU_081</t>
  </si>
  <si>
    <t>Seed Round - D-Orbit</t>
  </si>
  <si>
    <t>https://www.crunchbase.com/funding_round/d-orbit-seed--bd2054e0</t>
  </si>
  <si>
    <t>R_EU_082</t>
  </si>
  <si>
    <t>https://www.crunchbase.com/funding_round/d-orbit-seed--6e7185a1</t>
  </si>
  <si>
    <t>TTSeed</t>
  </si>
  <si>
    <t>R_EU_083</t>
  </si>
  <si>
    <t>Seed Round - Dauria Aerospace</t>
  </si>
  <si>
    <t>https://www.crunchbase.com/funding_round/dauria-aerospace-seed--39581da5</t>
  </si>
  <si>
    <t>R_EU_084</t>
  </si>
  <si>
    <t>Series B - Dauria Aerospace</t>
  </si>
  <si>
    <t>https://www.crunchbase.com/funding_round/dauria-aerospace-series-b--401a505c</t>
  </si>
  <si>
    <t>I2BF Global Ventures</t>
  </si>
  <si>
    <t>R_EU_085</t>
  </si>
  <si>
    <t>Series A - Dauria Aerospace</t>
  </si>
  <si>
    <t>https://www.crunchbase.com/funding_round/dauria-aerospace-series-a--fb9bd91b</t>
  </si>
  <si>
    <t>R_EU_086</t>
  </si>
  <si>
    <t>Seed Round - DRONAMICS</t>
  </si>
  <si>
    <t>https://www.crunchbase.com/funding_round/dronamics-seed--d86833f5</t>
  </si>
  <si>
    <t>Eleven Ventures</t>
  </si>
  <si>
    <t>R_EU_087</t>
  </si>
  <si>
    <t>Venture Round - DRONAMICS</t>
  </si>
  <si>
    <t>https://www.crunchbase.com/funding_round/dronamics-series-unknown--791142cb</t>
  </si>
  <si>
    <t>R_EU_088</t>
  </si>
  <si>
    <t>Convertible Note - DRONAMICS</t>
  </si>
  <si>
    <t>https://www.crunchbase.com/funding_round/dronamics-convertible-note--1a5f3119</t>
  </si>
  <si>
    <t>R_EU_089</t>
  </si>
  <si>
    <t>https://www.crunchbase.com/funding_round/dronamics-seed--e00d9ee5</t>
  </si>
  <si>
    <t>R_EU_090</t>
  </si>
  <si>
    <t>https://www.crunchbase.com/funding_round/dronamics-series-unknown--9cd92588</t>
  </si>
  <si>
    <t>R_EU_091</t>
  </si>
  <si>
    <t>https://www.crunchbase.com/funding_round/dronamics-seed--58b46bfc</t>
  </si>
  <si>
    <t>R_EU_092</t>
  </si>
  <si>
    <t>https://www.crunchbase.com/funding_round/dronamics-series-unknown--c2b46249</t>
  </si>
  <si>
    <t>R_EU_093</t>
  </si>
  <si>
    <t>https://www.crunchbase.com/funding_round/dronamics-series-unknown--8c61c718</t>
  </si>
  <si>
    <t>Founders Factory</t>
  </si>
  <si>
    <t>R_EU_094</t>
  </si>
  <si>
    <t>Seed Round - E-Space</t>
  </si>
  <si>
    <t>https://www.crunchbase.com/funding_round/e-space-seed--e56de911</t>
  </si>
  <si>
    <t>R_EU_095</t>
  </si>
  <si>
    <t>Pre Seed Round - Earthbanc</t>
  </si>
  <si>
    <t>https://www.crunchbase.com/funding_round/earthbanc-pre-seed--1475fcfa</t>
  </si>
  <si>
    <t>R_EU_096</t>
  </si>
  <si>
    <t>https://www.crunchbase.com/funding_round/earthbanc-pre-seed--f387abb1</t>
  </si>
  <si>
    <t>R_EU_097</t>
  </si>
  <si>
    <t>Seed Round - Eblana Photonics</t>
  </si>
  <si>
    <t>https://www.crunchbase.com/funding_round/eblana-photonics-seed--002f720b</t>
  </si>
  <si>
    <t>R_EU_098</t>
  </si>
  <si>
    <t>Grant - Eblana Photonics</t>
  </si>
  <si>
    <t>https://www.crunchbase.com/funding_round/eblana-photonics-grant--c109c3fc</t>
  </si>
  <si>
    <t>R_EU_099</t>
  </si>
  <si>
    <t>Angel Round - Ecometrica</t>
  </si>
  <si>
    <t>https://www.crunchbase.com/funding_round/ecometrica-angel--fda2ee8c</t>
  </si>
  <si>
    <t>R_EU_100</t>
  </si>
  <si>
    <t>https://www.crunchbase.com/funding_round/ecometrica-angel--443d6b3b</t>
  </si>
  <si>
    <t>Stanley Fink</t>
  </si>
  <si>
    <t>R_EU_101</t>
  </si>
  <si>
    <t>Funding Round - Ecometrica</t>
  </si>
  <si>
    <t>https://www.crunchbase.com/funding_round/ecometrica-undisclosed--e8a1ad79</t>
  </si>
  <si>
    <t>R_EU_102</t>
  </si>
  <si>
    <t>Venture Round - Ecometrica</t>
  </si>
  <si>
    <t>https://www.crunchbase.com/funding_round/ecometrica-series-unknown--d43cc97f</t>
  </si>
  <si>
    <t>R_EU_103</t>
  </si>
  <si>
    <t>https://www.crunchbase.com/funding_round/ecometrica-angel--403b0da2</t>
  </si>
  <si>
    <t>R_EU_104</t>
  </si>
  <si>
    <t>Debt Financing - Ecometrica</t>
  </si>
  <si>
    <t>https://www.crunchbase.com/funding_round/ecometrica-debt-financing--ef1f4c22</t>
  </si>
  <si>
    <t>Clydesdale Bank</t>
  </si>
  <si>
    <t>R_EU_105</t>
  </si>
  <si>
    <t>Seed Round - Ecometrica</t>
  </si>
  <si>
    <t>https://www.crunchbase.com/funding_round/ecometrica-seed--b8e1bf46</t>
  </si>
  <si>
    <t>R_EU_106</t>
  </si>
  <si>
    <t>Seed Round - Effective Space</t>
  </si>
  <si>
    <t>https://www.crunchbase.com/funding_round/effective-space-solutions-seed--1c03bbed</t>
  </si>
  <si>
    <t>Singulariteam</t>
  </si>
  <si>
    <t>R_EU_107</t>
  </si>
  <si>
    <t>Series A - Effective Space</t>
  </si>
  <si>
    <t>https://www.crunchbase.com/funding_round/effective-space-solutions-series-a--9b7457da</t>
  </si>
  <si>
    <t>Renren Lianhe Holdings</t>
  </si>
  <si>
    <t>R_EU_108</t>
  </si>
  <si>
    <t>https://www.crunchbase.com/funding_round/effective-space-solutions-series-a--35dc1ba5</t>
  </si>
  <si>
    <t>R_EU_109</t>
  </si>
  <si>
    <t>Seed Round - Ellipsis Drive</t>
  </si>
  <si>
    <t>https://www.crunchbase.com/funding_round/ellipsis-drive-seed--0bd550d3</t>
  </si>
  <si>
    <t>Promus Ventures</t>
  </si>
  <si>
    <t>R_EU_110</t>
  </si>
  <si>
    <t>Pre Seed Round - Ellipsis Drive</t>
  </si>
  <si>
    <t>https://www.crunchbase.com/funding_round/ellipsis-drive-pre-seed--d622e88b</t>
  </si>
  <si>
    <t>R_EU_111</t>
  </si>
  <si>
    <t>https://www.crunchbase.com/funding_round/ellipsis-drive-pre-seed--9be7b3fd</t>
  </si>
  <si>
    <t>R_EU_112</t>
  </si>
  <si>
    <t>https://www.crunchbase.com/funding_round/ellipsis-drive-pre-seed--339c994d</t>
  </si>
  <si>
    <t>Techstars Allied Space Accelerator</t>
  </si>
  <si>
    <t>R_EU_113</t>
  </si>
  <si>
    <t>Series A - EnduroSat</t>
  </si>
  <si>
    <t>https://www.crunchbase.com/funding_round/endurosat-series-a--ad0e47fa</t>
  </si>
  <si>
    <t>Neo Ventures</t>
  </si>
  <si>
    <t>R_EU_114</t>
  </si>
  <si>
    <t>Debt Financing - EnduroSat</t>
  </si>
  <si>
    <t>https://www.crunchbase.com/funding_round/endurosat-debt-financing--f6c03906</t>
  </si>
  <si>
    <t>R_EU_115</t>
  </si>
  <si>
    <t>Seed Round - EnduroSat</t>
  </si>
  <si>
    <t>https://www.crunchbase.com/funding_round/endurosat-seed--853bea48</t>
  </si>
  <si>
    <t>R_EU_116</t>
  </si>
  <si>
    <t>https://www.crunchbase.com/funding_round/endurosat-seed--6c12e19f</t>
  </si>
  <si>
    <t>Freigeist Capital</t>
  </si>
  <si>
    <t>R_EU_117</t>
  </si>
  <si>
    <t>Grant - EnduroSat</t>
  </si>
  <si>
    <t>https://www.crunchbase.com/funding_round/endurosat-grant--60cb725a</t>
  </si>
  <si>
    <t>R_EU_118</t>
  </si>
  <si>
    <t>Venture Round - Enercast</t>
  </si>
  <si>
    <t>https://www.crunchbase.com/funding_round/enercast-series-unknown--35fa18ff</t>
  </si>
  <si>
    <t>R_EU_119</t>
  </si>
  <si>
    <t>Series A - Enercast</t>
  </si>
  <si>
    <t>https://www.crunchbase.com/funding_round/enercast-series-a--92214c6c</t>
  </si>
  <si>
    <t>R_EU_120</t>
  </si>
  <si>
    <t>Series A - FiveAI</t>
  </si>
  <si>
    <t>https://www.crunchbase.com/funding_round/fiveai-series-a--437e7574</t>
  </si>
  <si>
    <t>Lakestar</t>
  </si>
  <si>
    <t>R_EU_121</t>
  </si>
  <si>
    <t>Seed Round - FiveAI</t>
  </si>
  <si>
    <t>https://www.crunchbase.com/funding_round/fiveai-seed--48a00360</t>
  </si>
  <si>
    <t>Amadeus Capital Partners</t>
  </si>
  <si>
    <t>R_EU_122</t>
  </si>
  <si>
    <t>Series B - FiveAI</t>
  </si>
  <si>
    <t>https://www.crunchbase.com/funding_round/fiveai-series-b--e1ec7671</t>
  </si>
  <si>
    <t>Direct Line Insurance, Sistema_VC, Trustbridge Partners</t>
  </si>
  <si>
    <t>R_EU_123</t>
  </si>
  <si>
    <t>Venture Round - Flylogix</t>
  </si>
  <si>
    <t>https://www.crunchbase.com/funding_round/flylogix-series-unknown--eefe9853</t>
  </si>
  <si>
    <t>R_EU_124</t>
  </si>
  <si>
    <t>Grant - Forsway</t>
  </si>
  <si>
    <t>https://www.crunchbase.com/funding_round/forsway-grant--58671c76</t>
  </si>
  <si>
    <t>R_EU_125</t>
  </si>
  <si>
    <t>Venture Round - Forsway</t>
  </si>
  <si>
    <t>https://www.crunchbase.com/funding_round/forsway-series-unknown--3c18d05e</t>
  </si>
  <si>
    <t>Almi Invest</t>
  </si>
  <si>
    <t>R_EU_126</t>
  </si>
  <si>
    <t>Seed Round - FOSSA Systems</t>
  </si>
  <si>
    <t>https://www.crunchbase.com/funding_round/fossa-systems-seed--b8225cea</t>
  </si>
  <si>
    <t>NewMind Venture, WISeKey</t>
  </si>
  <si>
    <t>R_EU_127</t>
  </si>
  <si>
    <t>Venture Round - GEOSATIS</t>
  </si>
  <si>
    <t>https://www.crunchbase.com/funding_round/geosatis-series-unknown--96fd5a98</t>
  </si>
  <si>
    <t>R_EU_128</t>
  </si>
  <si>
    <t>Series A - GEOSATIS</t>
  </si>
  <si>
    <t>https://www.crunchbase.com/funding_round/geosatis-series-a--4dc0f204</t>
  </si>
  <si>
    <t>Laurent Dassault</t>
  </si>
  <si>
    <t>R_EU_129</t>
  </si>
  <si>
    <t>Seed Round - GEOSATIS</t>
  </si>
  <si>
    <t>https://www.crunchbase.com/funding_round/geosatis-seed--4c31f232</t>
  </si>
  <si>
    <t>R_EU_130</t>
  </si>
  <si>
    <t>Grant - GEOSATIS</t>
  </si>
  <si>
    <t>https://www.crunchbase.com/funding_round/geosatis-grant--a1704205</t>
  </si>
  <si>
    <t>Venture Kick</t>
  </si>
  <si>
    <t>R_EU_131</t>
  </si>
  <si>
    <t>Series C - GEOSATIS</t>
  </si>
  <si>
    <t>https://www.crunchbase.com/funding_round/geosatis-series-c--4477343e</t>
  </si>
  <si>
    <t>R_EU_132</t>
  </si>
  <si>
    <t>https://www.crunchbase.com/funding_round/geosatis-grant--8bae49d0</t>
  </si>
  <si>
    <t>R_EU_133</t>
  </si>
  <si>
    <t>Pre Seed Round - GEOSATIS</t>
  </si>
  <si>
    <t>https://www.crunchbase.com/funding_round/geosatis-pre-seed--9cdd3827</t>
  </si>
  <si>
    <t>R_EU_134</t>
  </si>
  <si>
    <t>https://www.crunchbase.com/funding_round/geosatis-pre-seed--9d4d3238</t>
  </si>
  <si>
    <t>R_EU_135</t>
  </si>
  <si>
    <t>Series B - GEOSATIS</t>
  </si>
  <si>
    <t>https://www.crunchbase.com/funding_round/geosatis-series-b--34582a76</t>
  </si>
  <si>
    <t>R_EU_136</t>
  </si>
  <si>
    <t>Debt Financing - GEOSATIS</t>
  </si>
  <si>
    <t>https://www.crunchbase.com/funding_round/geosatis-debt-financing--80104ffd</t>
  </si>
  <si>
    <t>R_EU_137</t>
  </si>
  <si>
    <t>Series A - Geospatial Insight</t>
  </si>
  <si>
    <t>https://www.crunchbase.com/funding_round/geospatial-insight-series-a--ee6f5c3a</t>
  </si>
  <si>
    <t>VenturesOne</t>
  </si>
  <si>
    <t>R_EU_138</t>
  </si>
  <si>
    <t>Seed Round - Geospatial Insight</t>
  </si>
  <si>
    <t>https://www.crunchbase.com/funding_round/geospatial-insight-seed--de3e85c2</t>
  </si>
  <si>
    <t>Midven</t>
  </si>
  <si>
    <t>R_EU_139</t>
  </si>
  <si>
    <t>Venture Round - Geospatial Insight</t>
  </si>
  <si>
    <t>https://www.crunchbase.com/funding_round/geospatial-insight-series-unknown--49a695c1</t>
  </si>
  <si>
    <t>Foresight Williams, VenturesOne</t>
  </si>
  <si>
    <t>R_EU_140</t>
  </si>
  <si>
    <t>Convertible Note - Gilytics</t>
  </si>
  <si>
    <t>https://www.crunchbase.com/funding_round/gilytics-convertible-note--cdf138eb</t>
  </si>
  <si>
    <t>R_EU_141</t>
  </si>
  <si>
    <t>Grant - Gilytics</t>
  </si>
  <si>
    <t>https://www.crunchbase.com/funding_round/gilytics-grant--a52e1f59</t>
  </si>
  <si>
    <t>R_EU_142</t>
  </si>
  <si>
    <t>https://www.crunchbase.com/funding_round/gilytics-grant--cd3277fb</t>
  </si>
  <si>
    <t>R_EU_143</t>
  </si>
  <si>
    <t>https://www.crunchbase.com/funding_round/gilytics-grant--53ead83d</t>
  </si>
  <si>
    <t>R_EU_144</t>
  </si>
  <si>
    <t>Seed Round - Gilytics</t>
  </si>
  <si>
    <t>https://www.crunchbase.com/funding_round/gilytics-seed--2d6809e3</t>
  </si>
  <si>
    <t>High-Tech Grunderfonds, Swiss Startup Group</t>
  </si>
  <si>
    <t>R_EU_145</t>
  </si>
  <si>
    <t>https://www.crunchbase.com/funding_round/gilytics-grant--3f54f9c8</t>
  </si>
  <si>
    <t>R_EU_146</t>
  </si>
  <si>
    <t>Venture Round - Global Surface Intelligence Ltd.</t>
  </si>
  <si>
    <t>https://www.crunchbase.com/funding_round/global-surface-intelligence-ltd-series-unknown--fde630d3</t>
  </si>
  <si>
    <t>Par Equity</t>
  </si>
  <si>
    <t>R_EU_147</t>
  </si>
  <si>
    <t>https://www.crunchbase.com/funding_round/global-surface-intelligence-ltd-series-unknown--fd2b110a</t>
  </si>
  <si>
    <t>R_EU_148</t>
  </si>
  <si>
    <t>Seed Round - Global Surface Intelligence Ltd.</t>
  </si>
  <si>
    <t>https://www.crunchbase.com/funding_round/global-surface-intelligence-ltd-seed--7f1e973b</t>
  </si>
  <si>
    <t>R_EU_149</t>
  </si>
  <si>
    <t>Debt Financing - Global Surface Intelligence Ltd.</t>
  </si>
  <si>
    <t>https://www.crunchbase.com/funding_round/global-surface-intelligence-ltd-debt-financing--a019cfaf</t>
  </si>
  <si>
    <t>Scottish Investment Bank</t>
  </si>
  <si>
    <t>R_EU_150</t>
  </si>
  <si>
    <t>https://www.crunchbase.com/funding_round/global-surface-intelligence-ltd-series-unknown--fd6c9f3c</t>
  </si>
  <si>
    <t>R_EU_151</t>
  </si>
  <si>
    <t>https://www.crunchbase.com/funding_round/global-surface-intelligence-ltd-series-unknown--7c9c7c58</t>
  </si>
  <si>
    <t>Par Equity, Scottish Investment Bank</t>
  </si>
  <si>
    <t>R_EU_152</t>
  </si>
  <si>
    <t>https://www.crunchbase.com/funding_round/global-surface-intelligence-ltd-series-unknown--5dc34a57</t>
  </si>
  <si>
    <t>R_EU_153</t>
  </si>
  <si>
    <t>https://www.crunchbase.com/funding_round/global-surface-intelligence-ltd-series-unknown--8a7eb39d</t>
  </si>
  <si>
    <t>R_EU_154</t>
  </si>
  <si>
    <t>https://www.crunchbase.com/funding_round/global-surface-intelligence-ltd-series-unknown--ec1f3e5d</t>
  </si>
  <si>
    <t>R_EU_155</t>
  </si>
  <si>
    <t>https://www.crunchbase.com/funding_round/global-surface-intelligence-ltd-series-unknown--a0379fb4</t>
  </si>
  <si>
    <t>R_EU_156</t>
  </si>
  <si>
    <t>https://www.crunchbase.com/funding_round/global-surface-intelligence-ltd-series-unknown--38cee717</t>
  </si>
  <si>
    <t>R_EU_157</t>
  </si>
  <si>
    <t>Funding Round - Goonhilly Earth Station</t>
  </si>
  <si>
    <t>https://www.crunchbase.com/funding_round/goonhilly-earth-station-undisclosed--21514089</t>
  </si>
  <si>
    <t>R_EU_158</t>
  </si>
  <si>
    <t>Series A - Hiber</t>
  </si>
  <si>
    <t>https://www.crunchbase.com/funding_round/magnitude-space-series-a--f9b9f09b</t>
  </si>
  <si>
    <t>Finch Capital</t>
  </si>
  <si>
    <t>R_EU_159</t>
  </si>
  <si>
    <t>Debt Financing - Hiber</t>
  </si>
  <si>
    <t>https://www.crunchbase.com/funding_round/magnitude-space-debt-financing--f9d9b582</t>
  </si>
  <si>
    <t>Netherlands Enterprise Agency</t>
  </si>
  <si>
    <t>R_EU_160</t>
  </si>
  <si>
    <t>Pre Seed Round - Hiber</t>
  </si>
  <si>
    <t>https://www.crunchbase.com/funding_round/magnitude-space-pre-seed--3f24f1b6</t>
  </si>
  <si>
    <t>R_EU_161</t>
  </si>
  <si>
    <t>Seed Round - Hiber</t>
  </si>
  <si>
    <t>https://www.crunchbase.com/funding_round/magnitude-space-seed--faaef754</t>
  </si>
  <si>
    <t>Hartenlust Group</t>
  </si>
  <si>
    <t>R_EU_162</t>
  </si>
  <si>
    <t>Grant - Hiber</t>
  </si>
  <si>
    <t>https://www.crunchbase.com/funding_round/magnitude-space-grant--38a7566d</t>
  </si>
  <si>
    <t>R_EU_163</t>
  </si>
  <si>
    <t>https://www.crunchbase.com/funding_round/magnitude-space-grant--5cbb0800</t>
  </si>
  <si>
    <t>R_EU_164</t>
  </si>
  <si>
    <t>Series A - Ibetor</t>
  </si>
  <si>
    <t>https://www.crunchbase.com/funding_round/ibetor-series-a--bb9ba83c</t>
  </si>
  <si>
    <t>R_EU_165</t>
  </si>
  <si>
    <t>Series D - ICEYE</t>
  </si>
  <si>
    <t>https://www.crunchbase.com/funding_round/iceye-series-d--d91b577a</t>
  </si>
  <si>
    <t>Series D</t>
  </si>
  <si>
    <t>R_EU_166</t>
  </si>
  <si>
    <t>Venture Round - ICEYE</t>
  </si>
  <si>
    <t>https://www.crunchbase.com/funding_round/iceye-series-unknown--6a937b0f</t>
  </si>
  <si>
    <t>R_EU_167</t>
  </si>
  <si>
    <t>Series A - ICEYE</t>
  </si>
  <si>
    <t>https://www.crunchbase.com/funding_round/iceye-series-a--dac37705</t>
  </si>
  <si>
    <t>True Ventures</t>
  </si>
  <si>
    <t>R_EU_168</t>
  </si>
  <si>
    <t>Debt Financing - ICEYE</t>
  </si>
  <si>
    <t>https://www.crunchbase.com/funding_round/iceye-debt-financing--b4f115a1</t>
  </si>
  <si>
    <t>Business Finland</t>
  </si>
  <si>
    <t>R_EU_169</t>
  </si>
  <si>
    <t>Grant - ICEYE</t>
  </si>
  <si>
    <t>https://www.crunchbase.com/funding_round/iceye-grant--ce9ec676</t>
  </si>
  <si>
    <t>R_EU_170</t>
  </si>
  <si>
    <t>Series C - ICEYE</t>
  </si>
  <si>
    <t>https://www.crunchbase.com/funding_round/iceye-series-c--993a6594</t>
  </si>
  <si>
    <t>R_EU_171</t>
  </si>
  <si>
    <t>https://www.crunchbase.com/funding_round/iceye-series-a--e3d00a2a</t>
  </si>
  <si>
    <t>DNX Ventures</t>
  </si>
  <si>
    <t>R_EU_172</t>
  </si>
  <si>
    <t>Series B - ICEYE</t>
  </si>
  <si>
    <t>https://www.crunchbase.com/funding_round/iceye-series-b--44cba0ba</t>
  </si>
  <si>
    <t>R_EU_173</t>
  </si>
  <si>
    <t>https://www.crunchbase.com/funding_round/iceye-series-unknown--34a91d68</t>
  </si>
  <si>
    <t>R_EU_174</t>
  </si>
  <si>
    <t>https://www.crunchbase.com/funding_round/iceye-grant--7b727aaf</t>
  </si>
  <si>
    <t>R_EU_175</t>
  </si>
  <si>
    <t>Grant - iCOMAT</t>
  </si>
  <si>
    <t>https://www.crunchbase.com/funding_round/icomat-grant--adaae565</t>
  </si>
  <si>
    <t>R_EU_176</t>
  </si>
  <si>
    <t>Seed Round - iCOMAT</t>
  </si>
  <si>
    <t>https://www.crunchbase.com/funding_round/icomat-seed--176708bf</t>
  </si>
  <si>
    <t>R_EU_177</t>
  </si>
  <si>
    <t>Seed Round - ienai SPACE</t>
  </si>
  <si>
    <t>https://www.crunchbase.com/funding_round/ienai-space-seed--4a97e366</t>
  </si>
  <si>
    <t>R_EU_178</t>
  </si>
  <si>
    <t>Series A - Isar Aerospace</t>
  </si>
  <si>
    <t>https://www.crunchbase.com/funding_round/isar-aerospace-series-a--63314468</t>
  </si>
  <si>
    <t>R_EU_179</t>
  </si>
  <si>
    <t>Series B - Isar Aerospace</t>
  </si>
  <si>
    <t>https://www.crunchbase.com/funding_round/isar-aerospace-series-b--877822a6</t>
  </si>
  <si>
    <t>R_EU_180</t>
  </si>
  <si>
    <t>https://www.crunchbase.com/funding_round/isar-aerospace-series-b--66852b3d</t>
  </si>
  <si>
    <t>HV Capital, Lombard Odier, Porsche Automobil Holding</t>
  </si>
  <si>
    <t>R_EU_181</t>
  </si>
  <si>
    <t>Venture Round - Kayrros</t>
  </si>
  <si>
    <t>https://www.crunchbase.com/funding_round/kayrros-series-unknown--b25092d9</t>
  </si>
  <si>
    <t>R_EU_182</t>
  </si>
  <si>
    <t>Seed Round - Kayrros</t>
  </si>
  <si>
    <t>https://www.crunchbase.com/funding_round/kayrros-seed--f9587297</t>
  </si>
  <si>
    <t>R_EU_183</t>
  </si>
  <si>
    <t>Grant - Kayrros</t>
  </si>
  <si>
    <t>https://www.crunchbase.com/funding_round/kayrros-grant--dab0be75</t>
  </si>
  <si>
    <t>R_EU_184</t>
  </si>
  <si>
    <t>Series B - Kayrros</t>
  </si>
  <si>
    <t>https://www.crunchbase.com/funding_round/kayrros-series-b--18e6852b</t>
  </si>
  <si>
    <t>Cathay Innovation</t>
  </si>
  <si>
    <t>R_EU_185</t>
  </si>
  <si>
    <t>Series A - Kayrros</t>
  </si>
  <si>
    <t>https://www.crunchbase.com/funding_round/kayrros-series-a--23d9fbf7</t>
  </si>
  <si>
    <t>Index Ventures</t>
  </si>
  <si>
    <t>R_EU_186</t>
  </si>
  <si>
    <t>Pre Seed Round - Latitudo40</t>
  </si>
  <si>
    <t>https://www.crunchbase.com/funding_round/latitudo40-pre-seed--a1a1e47c</t>
  </si>
  <si>
    <t>R_EU_187</t>
  </si>
  <si>
    <t>Grant - Latitudo40</t>
  </si>
  <si>
    <t>https://www.crunchbase.com/funding_round/latitudo40-grant--42292448</t>
  </si>
  <si>
    <t>R_EU_188</t>
  </si>
  <si>
    <t>https://www.crunchbase.com/funding_round/latitudo40-pre-seed--bcc3718d</t>
  </si>
  <si>
    <t>Techstars Smart Mobility</t>
  </si>
  <si>
    <t>R_EU_189</t>
  </si>
  <si>
    <t>Seed Round - Latitudo40</t>
  </si>
  <si>
    <t>https://www.crunchbase.com/funding_round/latitudo40-seed--6b754b4a</t>
  </si>
  <si>
    <t>CRiF</t>
  </si>
  <si>
    <t>R_EU_190</t>
  </si>
  <si>
    <t>https://www.crunchbase.com/funding_round/latitudo40-pre-seed--7b85a948</t>
  </si>
  <si>
    <t>R_EU_191</t>
  </si>
  <si>
    <t>Grant - Leaf Space</t>
  </si>
  <si>
    <t>https://www.crunchbase.com/funding_round/leafspace-grant--f402ff1c</t>
  </si>
  <si>
    <t>R_EU_192</t>
  </si>
  <si>
    <t>https://www.crunchbase.com/funding_round/leafspace-grant--2291f05c</t>
  </si>
  <si>
    <t>R_EU_193</t>
  </si>
  <si>
    <t>Series A - Leaf Space</t>
  </si>
  <si>
    <t>https://www.crunchbase.com/funding_round/leafspace-series-a--936a94df</t>
  </si>
  <si>
    <t>R_EU_194</t>
  </si>
  <si>
    <t>Seed Round - Leaf Space</t>
  </si>
  <si>
    <t>https://www.crunchbase.com/funding_round/leafspace-seed--301aff57</t>
  </si>
  <si>
    <t>RedSeed Ventures</t>
  </si>
  <si>
    <t>R_EU_195</t>
  </si>
  <si>
    <t>Series A - Libify</t>
  </si>
  <si>
    <t>https://www.crunchbase.com/funding_round/libify-series-a--3aa29cbe</t>
  </si>
  <si>
    <t>Heliad Equity Partners</t>
  </si>
  <si>
    <t>R_EU_196</t>
  </si>
  <si>
    <t>Series B - Libify</t>
  </si>
  <si>
    <t>https://www.crunchbase.com/funding_round/libify-series-b--8c1d6cfe</t>
  </si>
  <si>
    <t>Yabeo Capital</t>
  </si>
  <si>
    <t>R_EU_197</t>
  </si>
  <si>
    <t>Venture Round - locr</t>
  </si>
  <si>
    <t>https://www.crunchbase.com/funding_round/locr-series-unknown--5ef605a6</t>
  </si>
  <si>
    <t>R_EU_198</t>
  </si>
  <si>
    <t>Angel Round - locr</t>
  </si>
  <si>
    <t>https://www.crunchbase.com/funding_round/locr-angel--e50f9413</t>
  </si>
  <si>
    <t>R_EU_199</t>
  </si>
  <si>
    <t>Seed Round - locr</t>
  </si>
  <si>
    <t>https://www.crunchbase.com/funding_round/locr-seed--ba2f1a0a</t>
  </si>
  <si>
    <t>R_EU_200</t>
  </si>
  <si>
    <t>Seed Round - Mapidea</t>
  </si>
  <si>
    <t>https://www.crunchbase.com/funding_round/mapidea-seed--7b4fc75b</t>
  </si>
  <si>
    <t>Portugal Ventures</t>
  </si>
  <si>
    <t>R_EU_201</t>
  </si>
  <si>
    <t>Pre Seed Round - Mapidea</t>
  </si>
  <si>
    <t>https://www.crunchbase.com/funding_round/mapidea-pre-seed--49f77839</t>
  </si>
  <si>
    <t>Startup Lisboa</t>
  </si>
  <si>
    <t>R_EU_202</t>
  </si>
  <si>
    <t>https://www.crunchbase.com/funding_round/mapidea-seed--ce54a22d</t>
  </si>
  <si>
    <t>R_EU_203</t>
  </si>
  <si>
    <t>Series B - Mapillary</t>
  </si>
  <si>
    <t>https://www.crunchbase.com/funding_round/mapillary-series-b--c079eaa7</t>
  </si>
  <si>
    <t>BMW i Ventures</t>
  </si>
  <si>
    <t>R_EU_204</t>
  </si>
  <si>
    <t>Seed Round - Mapillary</t>
  </si>
  <si>
    <t>https://www.crunchbase.com/funding_round/mapillary-seed--5e17c51c</t>
  </si>
  <si>
    <t>Sequoia Capital</t>
  </si>
  <si>
    <t>R_EU_205</t>
  </si>
  <si>
    <t>https://www.crunchbase.com/funding_round/mapillary-series-b--05b6fb3d</t>
  </si>
  <si>
    <t>R_EU_206</t>
  </si>
  <si>
    <t>Series A - Mapillary</t>
  </si>
  <si>
    <t>https://www.crunchbase.com/funding_round/mapillary-series-a--a46ff239</t>
  </si>
  <si>
    <t>Atomico</t>
  </si>
  <si>
    <t>R_EU_207</t>
  </si>
  <si>
    <t>Seed Round - Maplet</t>
  </si>
  <si>
    <t>https://www.crunchbase.com/funding_round/maplet-seed--597c3880</t>
  </si>
  <si>
    <t>Lifeline Ventures</t>
  </si>
  <si>
    <t>R_EU_208</t>
  </si>
  <si>
    <t>Series A - Metalysis</t>
  </si>
  <si>
    <t>https://www.crunchbase.com/funding_round/metalysis-series-a--4c018575</t>
  </si>
  <si>
    <t>R_EU_209</t>
  </si>
  <si>
    <t>Series B - Metalysis</t>
  </si>
  <si>
    <t>https://www.crunchbase.com/funding_round/metalysis-series-b--29e52a07</t>
  </si>
  <si>
    <t>R_EU_210</t>
  </si>
  <si>
    <t>Series D - Metalysis</t>
  </si>
  <si>
    <t>https://www.crunchbase.com/funding_round/metalysis-series-d--da2128c7</t>
  </si>
  <si>
    <t>Iluka Resources Ltd</t>
  </si>
  <si>
    <t>R_EU_211</t>
  </si>
  <si>
    <t>Seed Round - Metalysis</t>
  </si>
  <si>
    <t>https://www.crunchbase.com/funding_round/metalysis-seed--6c405faf</t>
  </si>
  <si>
    <t>R_EU_212</t>
  </si>
  <si>
    <t>Venture Round - Metalysis</t>
  </si>
  <si>
    <t>https://www.crunchbase.com/funding_round/metalysis-series-unknown--02a27806</t>
  </si>
  <si>
    <t>R_EU_213</t>
  </si>
  <si>
    <t>https://www.crunchbase.com/funding_round/metalysis-series-unknown--b2c80320</t>
  </si>
  <si>
    <t>R_EU_214</t>
  </si>
  <si>
    <t>Grant - Metalysis</t>
  </si>
  <si>
    <t>https://www.crunchbase.com/funding_round/metalysis-grant--053436df</t>
  </si>
  <si>
    <t>R_EU_215</t>
  </si>
  <si>
    <t>Series C - Metalysis</t>
  </si>
  <si>
    <t>https://www.crunchbase.com/funding_round/metalysis-series-c--debaa5cb</t>
  </si>
  <si>
    <t>R_EU_216</t>
  </si>
  <si>
    <t>Series A - Modesat</t>
  </si>
  <si>
    <t>https://www.crunchbase.com/funding_round/modesat-series-a--10f0205e</t>
  </si>
  <si>
    <t>R_EU_217</t>
  </si>
  <si>
    <t>Seed Round - Modesat</t>
  </si>
  <si>
    <t>https://www.crunchbase.com/funding_round/modesat-seed--4be901f2</t>
  </si>
  <si>
    <t>R_EU_218</t>
  </si>
  <si>
    <t>Grant - Modularity Grid</t>
  </si>
  <si>
    <t>https://www.crunchbase.com/funding_round/modularity-grid-grant--1e51c42a</t>
  </si>
  <si>
    <t>R_EU_219</t>
  </si>
  <si>
    <t>https://www.crunchbase.com/funding_round/modularity-grid-grant--1d5f6219</t>
  </si>
  <si>
    <t>Climate-KIC Accelerator London</t>
  </si>
  <si>
    <t>R_EU_220</t>
  </si>
  <si>
    <t>Seed Round - NAVENTIK GmbH</t>
  </si>
  <si>
    <t>https://www.crunchbase.com/funding_round/naventik-gmbh-seed--fa53b5ad</t>
  </si>
  <si>
    <t>R_EU_221</t>
  </si>
  <si>
    <t>https://www.crunchbase.com/funding_round/naventik-gmbh-seed--a398df1a</t>
  </si>
  <si>
    <t>R_EU_222</t>
  </si>
  <si>
    <t>Venture Round - NavVis</t>
  </si>
  <si>
    <t>https://www.crunchbase.com/funding_round/navvis-series-unknown--a51f0980</t>
  </si>
  <si>
    <t>Cipio Partners</t>
  </si>
  <si>
    <t>R_EU_223</t>
  </si>
  <si>
    <t>Debt Financing - NavVis</t>
  </si>
  <si>
    <t>https://www.crunchbase.com/funding_round/navvis-debt-financing--253573a2</t>
  </si>
  <si>
    <t>R_EU_224</t>
  </si>
  <si>
    <t>Series A - NavVis</t>
  </si>
  <si>
    <t>https://www.crunchbase.com/funding_round/navvis-series-a--db7a2862</t>
  </si>
  <si>
    <t>BayBG Venture Capital, MIG</t>
  </si>
  <si>
    <t>R_EU_225</t>
  </si>
  <si>
    <t>Series C - NavVis</t>
  </si>
  <si>
    <t>https://www.crunchbase.com/funding_round/navvis-series-c--31ff21cd</t>
  </si>
  <si>
    <t>Digital+ Partners</t>
  </si>
  <si>
    <t>R_EU_226</t>
  </si>
  <si>
    <t>https://www.crunchbase.com/funding_round/navvis-series-a--af6ca208</t>
  </si>
  <si>
    <t>R_EU_227</t>
  </si>
  <si>
    <t>Series B - NavVis</t>
  </si>
  <si>
    <t>https://www.crunchbase.com/funding_round/navvis-series-b--d58668b5</t>
  </si>
  <si>
    <t>Target Partners</t>
  </si>
  <si>
    <t>R_EU_228</t>
  </si>
  <si>
    <t>Seed Round - NavVis</t>
  </si>
  <si>
    <t>https://www.crunchbase.com/funding_round/navvis-seed--bfe63433</t>
  </si>
  <si>
    <t>Cumulus Ventures</t>
  </si>
  <si>
    <t>R_EU_229</t>
  </si>
  <si>
    <t>Non Equity Assistance - NavVis</t>
  </si>
  <si>
    <t>https://www.crunchbase.com/funding_round/navvis-non-equity-assistance--684a0304</t>
  </si>
  <si>
    <t>SAP.iO</t>
  </si>
  <si>
    <t>R_EU_230</t>
  </si>
  <si>
    <t>Seed Round - Neuraspace</t>
  </si>
  <si>
    <t>https://www.crunchbase.com/funding_round/neuraspace-seed--01e3f24d</t>
  </si>
  <si>
    <t>R_EU_231</t>
  </si>
  <si>
    <t>Venture Round - Norsk Titanium</t>
  </si>
  <si>
    <t>https://www.crunchbase.com/funding_round/norsk-titanium-series-unknown--253abf9e</t>
  </si>
  <si>
    <t>R_EU_232</t>
  </si>
  <si>
    <t>https://www.crunchbase.com/funding_round/norsk-titanium-series-unknown--6761fcc7</t>
  </si>
  <si>
    <t>R_EU_233</t>
  </si>
  <si>
    <t>https://www.crunchbase.com/funding_round/norsk-titanium-series-unknown--8f2894d3</t>
  </si>
  <si>
    <t>Applied Ventures</t>
  </si>
  <si>
    <t>R_EU_234</t>
  </si>
  <si>
    <t>https://www.crunchbase.com/funding_round/norsk-titanium-series-unknown--51824ec5</t>
  </si>
  <si>
    <t>Piper Jaffray</t>
  </si>
  <si>
    <t>R_EU_235</t>
  </si>
  <si>
    <t>Debt Financing - Norsk Titanium</t>
  </si>
  <si>
    <t>https://www.crunchbase.com/funding_round/norsk-titanium-debt-financing--38011023</t>
  </si>
  <si>
    <t>R_EU_236</t>
  </si>
  <si>
    <t>Corporate Round - OneWeb</t>
  </si>
  <si>
    <t>https://www.crunchbase.com/funding_round/oneweb-corporate-round--38bff0b2</t>
  </si>
  <si>
    <t>Corporate Round</t>
  </si>
  <si>
    <t>Bharti Enterprises</t>
  </si>
  <si>
    <t>R_EU_237</t>
  </si>
  <si>
    <t>Venture Round - OneWeb</t>
  </si>
  <si>
    <t>https://www.crunchbase.com/funding_round/oneweb-series-unknown--bc44f5e6</t>
  </si>
  <si>
    <t>SoftBank Capital</t>
  </si>
  <si>
    <t>R_EU_238</t>
  </si>
  <si>
    <t>https://www.crunchbase.com/funding_round/oneweb-corporate-round--aa9e65ef</t>
  </si>
  <si>
    <t>R_EU_239</t>
  </si>
  <si>
    <t>https://www.crunchbase.com/funding_round/oneweb-corporate-round--96914b45</t>
  </si>
  <si>
    <t>R_EU_240</t>
  </si>
  <si>
    <t>https://www.crunchbase.com/funding_round/oneweb-corporate-round--8a127bd9</t>
  </si>
  <si>
    <t>SoftBank</t>
  </si>
  <si>
    <t>R_EU_241</t>
  </si>
  <si>
    <t>https://www.crunchbase.com/funding_round/oneweb-series-unknown--e2d888ff</t>
  </si>
  <si>
    <t>R_EU_242</t>
  </si>
  <si>
    <t>Series A - OneWeb</t>
  </si>
  <si>
    <t>https://www.crunchbase.com/funding_round/oneweb-series-a--0a9a5d2d</t>
  </si>
  <si>
    <t>R_EU_243</t>
  </si>
  <si>
    <t>Seed Round - OneWeb</t>
  </si>
  <si>
    <t>https://www.crunchbase.com/funding_round/oneweb-seed--5e26072d</t>
  </si>
  <si>
    <t>Qualcomm Ventures, Virgin Group</t>
  </si>
  <si>
    <t>R_EU_244</t>
  </si>
  <si>
    <t>Venture Round - OnTruck</t>
  </si>
  <si>
    <t>https://www.crunchbase.com/funding_round/ontruck-series-unknown--fe854325</t>
  </si>
  <si>
    <t>R_EU_245</t>
  </si>
  <si>
    <t>Series A - OnTruck</t>
  </si>
  <si>
    <t>https://www.crunchbase.com/funding_round/ontruck-series-a--d7b9a3a1</t>
  </si>
  <si>
    <t>Atomico, Idinvest Partners</t>
  </si>
  <si>
    <t>R_EU_246</t>
  </si>
  <si>
    <t>Seed Round - OnTruck</t>
  </si>
  <si>
    <t>https://www.crunchbase.com/funding_round/ontruck-seed--8a5e1f2c</t>
  </si>
  <si>
    <t>R_EU_247</t>
  </si>
  <si>
    <t>Series B - OnTruck</t>
  </si>
  <si>
    <t>https://www.crunchbase.com/funding_round/ontruck-series-b--68afc24f</t>
  </si>
  <si>
    <t>R_EU_248</t>
  </si>
  <si>
    <t>https://www.crunchbase.com/funding_round/ontruck-series-b--c5b9b12a</t>
  </si>
  <si>
    <t>OGCI Climate Investments</t>
  </si>
  <si>
    <t>R_EU_249</t>
  </si>
  <si>
    <t>Secondary Market - OnTruck</t>
  </si>
  <si>
    <t>https://www.crunchbase.com/funding_round/ontruck-secondary-market--6def2d0e</t>
  </si>
  <si>
    <t>Secondary Market</t>
  </si>
  <si>
    <t>R_EU_250</t>
  </si>
  <si>
    <t>Grant - Open Cosmos</t>
  </si>
  <si>
    <t>https://www.crunchbase.com/funding_round/open-cosmos-grant--2dbdaf2b</t>
  </si>
  <si>
    <t>European Space Agency</t>
  </si>
  <si>
    <t>R_EU_251</t>
  </si>
  <si>
    <t>Venture Round - Open Cosmos</t>
  </si>
  <si>
    <t>https://www.crunchbase.com/funding_round/open-cosmos-series-unknown--c4a0465e</t>
  </si>
  <si>
    <t>R_EU_252</t>
  </si>
  <si>
    <t>Seed Round - Open Cosmos</t>
  </si>
  <si>
    <t>https://www.crunchbase.com/funding_round/open-cosmos-seed--7f5797f6</t>
  </si>
  <si>
    <t>R_EU_253</t>
  </si>
  <si>
    <t>Series A - Open Cosmos</t>
  </si>
  <si>
    <t>https://www.crunchbase.com/funding_round/open-cosmos-series-a--480e147c</t>
  </si>
  <si>
    <t>R_EU_254</t>
  </si>
  <si>
    <t>Grant - Orbex Space</t>
  </si>
  <si>
    <t>https://www.crunchbase.com/funding_round/orbex-space-grant--f7f34cd7</t>
  </si>
  <si>
    <t>R_EU_255</t>
  </si>
  <si>
    <t>Venture Round - Orbex Space</t>
  </si>
  <si>
    <t>https://www.crunchbase.com/funding_round/orbex-space-series-unknown--fa26e2d7</t>
  </si>
  <si>
    <t>Heartcore Capital, High-Tech Grunderfonds</t>
  </si>
  <si>
    <t>R_EU_256</t>
  </si>
  <si>
    <t>Series B - Orbex Space</t>
  </si>
  <si>
    <t>https://www.crunchbase.com/funding_round/orbex-space-series-b--a7d03312</t>
  </si>
  <si>
    <t>BGF Ventures, Octopus Ventures</t>
  </si>
  <si>
    <t>R_EU_257</t>
  </si>
  <si>
    <t>Convertible Note - Orbital Systems</t>
  </si>
  <si>
    <t>https://www.crunchbase.com/funding_round/orbital-system-convertible-note--511381ba</t>
  </si>
  <si>
    <t>R_EU_258</t>
  </si>
  <si>
    <t>Series A - Orbital Systems</t>
  </si>
  <si>
    <t>https://www.crunchbase.com/funding_round/orbital-system-series-a--3890757b</t>
  </si>
  <si>
    <t>R_EU_259</t>
  </si>
  <si>
    <t>Debt Financing - Orbital Systems</t>
  </si>
  <si>
    <t>https://www.crunchbase.com/funding_round/orbital-system-debt-financing--40c727af</t>
  </si>
  <si>
    <t>R_EU_260</t>
  </si>
  <si>
    <t>Grant - Orbital Systems</t>
  </si>
  <si>
    <t>https://www.crunchbase.com/funding_round/orbital-system-grant--02869bf5</t>
  </si>
  <si>
    <t>Swedish Energy Agency</t>
  </si>
  <si>
    <t>R_EU_261</t>
  </si>
  <si>
    <t>Venture Round - Orbital Systems</t>
  </si>
  <si>
    <t>https://www.crunchbase.com/funding_round/orbital-system-series-unknown--304bab93</t>
  </si>
  <si>
    <t>Sandberg Development</t>
  </si>
  <si>
    <t>R_EU_262</t>
  </si>
  <si>
    <t>Series B - Orbital Systems</t>
  </si>
  <si>
    <t>https://www.crunchbase.com/funding_round/orbital-system-series-b--2db280e8</t>
  </si>
  <si>
    <t>R_EU_263</t>
  </si>
  <si>
    <t>Venture Round - Oxford Space Systems</t>
  </si>
  <si>
    <t>https://www.crunchbase.com/funding_round/oxford-space-systems-series-unknown--a2f817ec</t>
  </si>
  <si>
    <t>R_EU_264</t>
  </si>
  <si>
    <t>https://www.crunchbase.com/funding_round/oxford-space-systems-series-unknown--3be6be57</t>
  </si>
  <si>
    <t>R_EU_265</t>
  </si>
  <si>
    <t>Series A - Oxford Space Systems</t>
  </si>
  <si>
    <t>https://www.crunchbase.com/funding_round/oxford-space-systems-series-a--83f85415</t>
  </si>
  <si>
    <t>R_EU_266</t>
  </si>
  <si>
    <t>https://www.crunchbase.com/funding_round/oxford-space-systems-series-unknown--b9ac98a9</t>
  </si>
  <si>
    <t>R_EU_267</t>
  </si>
  <si>
    <t>Seed Round - Oxford Space Systems</t>
  </si>
  <si>
    <t>https://www.crunchbase.com/funding_round/oxford-space-systems-seed--76fe52f5</t>
  </si>
  <si>
    <t>R_EU_268</t>
  </si>
  <si>
    <t>Seed Round - OxMet Technologies</t>
  </si>
  <si>
    <t>https://www.crunchbase.com/funding_round/oxmet-technologies-ltd-seed--ee32e2bb</t>
  </si>
  <si>
    <t>Oxford Science Enterprises</t>
  </si>
  <si>
    <t>R_EU_269</t>
  </si>
  <si>
    <t>Series A - OxMet Technologies</t>
  </si>
  <si>
    <t>https://www.crunchbase.com/funding_round/oxmet-technologies-ltd-series-a--7662d4df</t>
  </si>
  <si>
    <t>R_EU_270</t>
  </si>
  <si>
    <t>Series B - OxMet Technologies</t>
  </si>
  <si>
    <t>https://www.crunchbase.com/funding_round/oxmet-technologies-ltd-series-b--d37d1cd6</t>
  </si>
  <si>
    <t>JX Nippon Mining and Metals Corporation, Oxford Science Enterprises</t>
  </si>
  <si>
    <t>R_EU_271</t>
  </si>
  <si>
    <t>Seed Round - Pangea Aerospace</t>
  </si>
  <si>
    <t>https://www.crunchbase.com/funding_round/pangea-aerospace-seed--848d348c</t>
  </si>
  <si>
    <t>The Crowd Angel</t>
  </si>
  <si>
    <t>R_EU_272</t>
  </si>
  <si>
    <t>Grant - Pangea Aerospace</t>
  </si>
  <si>
    <t>https://www.crunchbase.com/funding_round/pangea-aerospace-grant--a061e96f</t>
  </si>
  <si>
    <t>R_EU_273</t>
  </si>
  <si>
    <t>https://www.crunchbase.com/funding_round/pangea-aerospace-seed--3136691b</t>
  </si>
  <si>
    <t>R_EU_274</t>
  </si>
  <si>
    <t>Funding Round - Payload Aerospace</t>
  </si>
  <si>
    <t>https://www.crunchbase.com/funding_round/payload-aerospace-undisclosed--eea48946</t>
  </si>
  <si>
    <t>R_EU_275</t>
  </si>
  <si>
    <t>Venture Round - Payload Aerospace</t>
  </si>
  <si>
    <t>https://www.crunchbase.com/funding_round/payload-aerospace-series-unknown--f11a97df</t>
  </si>
  <si>
    <t>R_EU_276</t>
  </si>
  <si>
    <t>Series A - Picterra</t>
  </si>
  <si>
    <t>https://www.crunchbase.com/funding_round/picterra-series-a--0856e938</t>
  </si>
  <si>
    <t>VI Partners</t>
  </si>
  <si>
    <t>R_EU_277</t>
  </si>
  <si>
    <t>Debt Financing - Picterra</t>
  </si>
  <si>
    <t>https://www.crunchbase.com/funding_round/picterra-debt-financing--67107d72</t>
  </si>
  <si>
    <t>R_EU_278</t>
  </si>
  <si>
    <t>Seed Round - Picterra</t>
  </si>
  <si>
    <t>https://www.crunchbase.com/funding_round/picterra-seed--f7e8eca2</t>
  </si>
  <si>
    <t>Space Capital</t>
  </si>
  <si>
    <t>R_EU_279</t>
  </si>
  <si>
    <t>Pre Seed Round - Picterra</t>
  </si>
  <si>
    <t>https://www.crunchbase.com/funding_round/picterra-pre-seed--51ee73d5</t>
  </si>
  <si>
    <t>R_EU_280</t>
  </si>
  <si>
    <t>Series B - PLD Space</t>
  </si>
  <si>
    <t>https://www.crunchbase.com/funding_round/pld-space-series-b--6ef2b2a6</t>
  </si>
  <si>
    <t>Aciturri, Arcano, Centre for the Development of Industrial Technology (CDTI)</t>
  </si>
  <si>
    <t>R_EU_281</t>
  </si>
  <si>
    <t>Grant - PLD Space</t>
  </si>
  <si>
    <t>https://www.crunchbase.com/funding_round/pld-space-grant--18109a5d</t>
  </si>
  <si>
    <t>R_EU_282</t>
  </si>
  <si>
    <t>Series A - PLD Space</t>
  </si>
  <si>
    <t>https://www.crunchbase.com/funding_round/pld-space-series-a--419b621a</t>
  </si>
  <si>
    <t>Aciturri</t>
  </si>
  <si>
    <t>R_EU_283</t>
  </si>
  <si>
    <t>Seed Round - PLD Space</t>
  </si>
  <si>
    <t>https://www.crunchbase.com/funding_round/pld-space-seed--ffffae18</t>
  </si>
  <si>
    <t>R_EU_284</t>
  </si>
  <si>
    <t>https://www.crunchbase.com/funding_round/pld-space-series-b--9fa34255</t>
  </si>
  <si>
    <t>Arcano</t>
  </si>
  <si>
    <t>R_EU_285</t>
  </si>
  <si>
    <t>https://www.crunchbase.com/funding_round/pld-space-seed--ce2555e1</t>
  </si>
  <si>
    <t>R_EU_286</t>
  </si>
  <si>
    <t>https://www.crunchbase.com/funding_round/pld-space-series-a--bb035e21</t>
  </si>
  <si>
    <t>GMV Innovative Solutions</t>
  </si>
  <si>
    <t>R_EU_287</t>
  </si>
  <si>
    <t>Pre Seed Round - PowerMarket</t>
  </si>
  <si>
    <t>https://www.crunchbase.com/funding_round/powermarket-2-pre-seed--e969081b</t>
  </si>
  <si>
    <t>R_EU_288</t>
  </si>
  <si>
    <t>Grant - PowerMarket</t>
  </si>
  <si>
    <t>https://www.crunchbase.com/funding_round/powermarket-2-grant--a5176e6a</t>
  </si>
  <si>
    <t>R_EU_289</t>
  </si>
  <si>
    <t>https://www.crunchbase.com/funding_round/powermarket-2-pre-seed--a8896ed7</t>
  </si>
  <si>
    <t>QVentures</t>
  </si>
  <si>
    <t>R_EU_290</t>
  </si>
  <si>
    <t>https://www.crunchbase.com/funding_round/powermarket-2-pre-seed--8cf29bf2</t>
  </si>
  <si>
    <t>R_EU_291</t>
  </si>
  <si>
    <t>Seed Round - Preligens</t>
  </si>
  <si>
    <t>https://www.crunchbase.com/funding_round/earthcube-seed--99ee49e7</t>
  </si>
  <si>
    <t>360 Capital</t>
  </si>
  <si>
    <t>R_EU_292</t>
  </si>
  <si>
    <t>Series A - Preligens</t>
  </si>
  <si>
    <t>https://www.crunchbase.com/funding_round/earthcube-series-a--40a37eb7</t>
  </si>
  <si>
    <t>Ace Capital Partners, Bpifrance</t>
  </si>
  <si>
    <t>R_EU_293</t>
  </si>
  <si>
    <t>https://www.crunchbase.com/funding_round/earthcube-seed--09a7a47b</t>
  </si>
  <si>
    <t>R_EU_294</t>
  </si>
  <si>
    <t>https://www.crunchbase.com/funding_round/earthcube-seed--1f0242a3</t>
  </si>
  <si>
    <t>Bpifrance</t>
  </si>
  <si>
    <t>R_EU_295</t>
  </si>
  <si>
    <t>Grant - Preligens</t>
  </si>
  <si>
    <t>https://www.crunchbase.com/funding_round/earthcube-grant--d4007b2f</t>
  </si>
  <si>
    <t>R_EU_296</t>
  </si>
  <si>
    <t>https://www.crunchbase.com/funding_round/earthcube-grant--8bc25908</t>
  </si>
  <si>
    <t>R_EU_297</t>
  </si>
  <si>
    <t>Venture Round - Prodrive</t>
  </si>
  <si>
    <t>https://www.crunchbase.com/funding_round/prodrive-series-unknown--6e997bda</t>
  </si>
  <si>
    <t>R_EU_298</t>
  </si>
  <si>
    <t>Grant - Promin Aerospace</t>
  </si>
  <si>
    <t>https://www.crunchbase.com/funding_round/promin-grant--4b3e58ce</t>
  </si>
  <si>
    <t>Support Ukrainian Startups NOW Program</t>
  </si>
  <si>
    <t>R_EU_299</t>
  </si>
  <si>
    <t>Pre Seed Round - Promin Aerospace</t>
  </si>
  <si>
    <t>https://www.crunchbase.com/funding_round/promin-pre-seed--1aaef15b</t>
  </si>
  <si>
    <t>R_EU_300</t>
  </si>
  <si>
    <t>Seed Round - RawData</t>
  </si>
  <si>
    <t>https://www.crunchbase.com/funding_round/rawdata-afe1-seed--d3eb6f98</t>
  </si>
  <si>
    <t>Fondo Bolsa Social</t>
  </si>
  <si>
    <t>R_EU_301</t>
  </si>
  <si>
    <t>https://www.crunchbase.com/funding_round/rawdata-afe1-seed--6e6548c9</t>
  </si>
  <si>
    <t>R_EU_302</t>
  </si>
  <si>
    <t>Series B - Reaction Engines</t>
  </si>
  <si>
    <t>https://www.crunchbase.com/funding_round/reaction-engines-ltd-series-b--6c6c6d55</t>
  </si>
  <si>
    <t>BAE Systems</t>
  </si>
  <si>
    <t>R_EU_303</t>
  </si>
  <si>
    <t>Grant - Reaction Engines</t>
  </si>
  <si>
    <t>https://www.crunchbase.com/funding_round/reaction-engines-ltd-grant--0d10b448</t>
  </si>
  <si>
    <t>R_EU_304</t>
  </si>
  <si>
    <t>Funding Round - Reaction Engines</t>
  </si>
  <si>
    <t>https://www.crunchbase.com/funding_round/reaction-engines-ltd-undisclosed--7a8af23c</t>
  </si>
  <si>
    <t>R_EU_305</t>
  </si>
  <si>
    <t>Venture Round - Remocean</t>
  </si>
  <si>
    <t>https://www.crunchbase.com/funding_round/remocean-series-unknown--32582676</t>
  </si>
  <si>
    <t>R_EU_306</t>
  </si>
  <si>
    <t>https://www.crunchbase.com/funding_round/remocean-series-unknown--119a37d4</t>
  </si>
  <si>
    <t>R_EU_307</t>
  </si>
  <si>
    <t>Seed Round - Remocean</t>
  </si>
  <si>
    <t>https://www.crunchbase.com/funding_round/remocean-seed--824dd526</t>
  </si>
  <si>
    <t>R_EU_308</t>
  </si>
  <si>
    <t>https://www.crunchbase.com/funding_round/remocean-series-unknown--0f7b60b6</t>
  </si>
  <si>
    <t>R_EU_309</t>
  </si>
  <si>
    <t>Seed Round - Satcube</t>
  </si>
  <si>
    <t>https://www.crunchbase.com/funding_round/satcube-seed--a6c9cbd2</t>
  </si>
  <si>
    <t>R_EU_310</t>
  </si>
  <si>
    <t>Series A - Sateliot</t>
  </si>
  <si>
    <t>https://www.crunchbase.com/funding_round/sateliot-series-a--421b5131</t>
  </si>
  <si>
    <t>R_EU_311</t>
  </si>
  <si>
    <t>Funding Round - Sateliot</t>
  </si>
  <si>
    <t>https://www.crunchbase.com/funding_round/sateliot-undisclosed--a2b4dd62</t>
  </si>
  <si>
    <t>SEPIDES</t>
  </si>
  <si>
    <t>R_EU_312</t>
  </si>
  <si>
    <t>Venture Round - Sateliot</t>
  </si>
  <si>
    <t>https://www.crunchbase.com/funding_round/sateliot-series-unknown--200c6018</t>
  </si>
  <si>
    <t>Capitana Venture Partners</t>
  </si>
  <si>
    <t>R_EU_313</t>
  </si>
  <si>
    <t>Series A - Satellite Vu</t>
  </si>
  <si>
    <t>https://www.crunchbase.com/funding_round/global-satellite-vu-series-a--134a3df5</t>
  </si>
  <si>
    <t>R_EU_314</t>
  </si>
  <si>
    <t>Seed Round - Satellite Vu</t>
  </si>
  <si>
    <t>https://www.crunchbase.com/funding_round/global-satellite-vu-seed--591c6c28</t>
  </si>
  <si>
    <t>R_EU_315</t>
  </si>
  <si>
    <t>Corporate Round - SATLANTIS</t>
  </si>
  <si>
    <t>https://www.crunchbase.com/funding_round/satlantis-corporate-round--eccdb68a</t>
  </si>
  <si>
    <t>Encino Environmental Services</t>
  </si>
  <si>
    <t>R_EU_316</t>
  </si>
  <si>
    <t>Venture Round - SATLANTIS</t>
  </si>
  <si>
    <t>https://www.crunchbase.com/funding_round/satlantis-series-unknown--87dc9aa1</t>
  </si>
  <si>
    <t>R_EU_317</t>
  </si>
  <si>
    <t>https://www.crunchbase.com/funding_round/satlantis-series-unknown--ab888fb2</t>
  </si>
  <si>
    <t>R_EU_318</t>
  </si>
  <si>
    <t>Seed Round - SATLANTIS</t>
  </si>
  <si>
    <t>https://www.crunchbase.com/funding_round/satlantis-seed--cd1a66ad</t>
  </si>
  <si>
    <t>Orza Investments</t>
  </si>
  <si>
    <t>R_EU_319</t>
  </si>
  <si>
    <t>Series B - SATLANTIS</t>
  </si>
  <si>
    <t>https://www.crunchbase.com/funding_round/satlantis-series-b--c07985b6</t>
  </si>
  <si>
    <t>Enagas</t>
  </si>
  <si>
    <t>R_EU_320</t>
  </si>
  <si>
    <t>https://www.crunchbase.com/funding_round/satlantis-series-unknown--393abb85</t>
  </si>
  <si>
    <t>Fitalent</t>
  </si>
  <si>
    <t>R_EU_321</t>
  </si>
  <si>
    <t>Series A - SATLANTIS</t>
  </si>
  <si>
    <t>https://www.crunchbase.com/funding_round/satlantis-series-a--b9143955</t>
  </si>
  <si>
    <t>Telefonica</t>
  </si>
  <si>
    <t>R_EU_322</t>
  </si>
  <si>
    <t>Grant - SATLANTIS</t>
  </si>
  <si>
    <t>https://www.crunchbase.com/funding_round/satlantis-grant--288f983b</t>
  </si>
  <si>
    <t>R_EU_323</t>
  </si>
  <si>
    <t>https://www.crunchbase.com/funding_round/satlantis-grant--149bcb1e</t>
  </si>
  <si>
    <t>R_EU_324</t>
  </si>
  <si>
    <t>Seed Round - Sensolus</t>
  </si>
  <si>
    <t>https://www.crunchbase.com/funding_round/sensolus-seed--5e7e11a2</t>
  </si>
  <si>
    <t>R_EU_325</t>
  </si>
  <si>
    <t>Venture Round - Sensolus</t>
  </si>
  <si>
    <t>https://www.crunchbase.com/funding_round/sensolus-series-unknown--58a5fc4c</t>
  </si>
  <si>
    <t>btov Partners</t>
  </si>
  <si>
    <t>R_EU_326</t>
  </si>
  <si>
    <t>https://www.crunchbase.com/funding_round/sensolus-seed--fcb5db1d</t>
  </si>
  <si>
    <t>R_EU_327</t>
  </si>
  <si>
    <t>Venture Round - Slingshot Simulations</t>
  </si>
  <si>
    <t>https://www.crunchbase.com/funding_round/slingshot-simulations-series-unknown--d21a93ee</t>
  </si>
  <si>
    <t>R_EU_328</t>
  </si>
  <si>
    <t>Non Equity Assistance - Slingshot Simulations</t>
  </si>
  <si>
    <t>https://www.crunchbase.com/funding_round/slingshot-simulations-non-equity-assistance--96a4c796</t>
  </si>
  <si>
    <t>R_EU_329</t>
  </si>
  <si>
    <t>Pre Seed Round - Slingshot Simulations</t>
  </si>
  <si>
    <t>https://www.crunchbase.com/funding_round/slingshot-simulations-pre-seed--3fc03fac</t>
  </si>
  <si>
    <t>Mercia Asset Management PLC</t>
  </si>
  <si>
    <t>R_EU_330</t>
  </si>
  <si>
    <t>Pre Seed Round - SmallSpark Space Systems</t>
  </si>
  <si>
    <t>https://www.crunchbase.com/funding_round/smallspark-space-systems-pre-seed--a247ee6f</t>
  </si>
  <si>
    <t>Deepbridge Capital</t>
  </si>
  <si>
    <t>R_EU_331</t>
  </si>
  <si>
    <t>Seed Round - SmallSpark Space Systems</t>
  </si>
  <si>
    <t>https://www.crunchbase.com/funding_round/smallspark-space-systems-seed--86efae42</t>
  </si>
  <si>
    <t>R_EU_332</t>
  </si>
  <si>
    <t>https://www.crunchbase.com/funding_round/smallspark-space-systems-pre-seed--832e943f</t>
  </si>
  <si>
    <t>SPRINT - SPace Research and Innovation Network for Technology</t>
  </si>
  <si>
    <t>R_EU_333</t>
  </si>
  <si>
    <t>Grant - SmallSpark Space Systems</t>
  </si>
  <si>
    <t>https://www.crunchbase.com/funding_round/smallspark-space-systems-grant--c3735a8f</t>
  </si>
  <si>
    <t>R_EU_334</t>
  </si>
  <si>
    <t>https://www.crunchbase.com/funding_round/smallspark-space-systems-grant--042b45d4</t>
  </si>
  <si>
    <t>STFC</t>
  </si>
  <si>
    <t>R_EU_335</t>
  </si>
  <si>
    <t>https://www.crunchbase.com/funding_round/smallspark-space-systems-grant--0f76bc41</t>
  </si>
  <si>
    <t>R_EU_336</t>
  </si>
  <si>
    <t>https://www.crunchbase.com/funding_round/smallspark-space-systems-grant--0e5a77e5</t>
  </si>
  <si>
    <t>R_EU_337</t>
  </si>
  <si>
    <t>Venture Round - Socomore</t>
  </si>
  <si>
    <t>https://www.crunchbase.com/funding_round/socomore-series-unknown--21059fc1</t>
  </si>
  <si>
    <t>R_EU_338</t>
  </si>
  <si>
    <t>https://www.crunchbase.com/funding_round/socomore-series-unknown--cb9e1afa</t>
  </si>
  <si>
    <t>R_EU_339</t>
  </si>
  <si>
    <t>Grant - Sofant Technologies</t>
  </si>
  <si>
    <t>https://www.crunchbase.com/funding_round/sofant-technologies-grant--d6a35e9e</t>
  </si>
  <si>
    <t>R_EU_340</t>
  </si>
  <si>
    <t>Venture Round - Sofant Technologies</t>
  </si>
  <si>
    <t>https://www.crunchbase.com/funding_round/sofant-technologies-series-unknown--1971ed32</t>
  </si>
  <si>
    <t>NetScientific</t>
  </si>
  <si>
    <t>R_EU_341</t>
  </si>
  <si>
    <t>Seed Round - Sofant Technologies</t>
  </si>
  <si>
    <t>https://www.crunchbase.com/funding_round/sofant-technologies-seed--f6961aee</t>
  </si>
  <si>
    <t>R_EU_342</t>
  </si>
  <si>
    <t>https://www.crunchbase.com/funding_round/sofant-technologies-grant--e35848ec</t>
  </si>
  <si>
    <t>R_EU_343</t>
  </si>
  <si>
    <t>https://www.crunchbase.com/funding_round/sofant-technologies-series-unknown--fda5e9f4</t>
  </si>
  <si>
    <t>Kelvin Capital</t>
  </si>
  <si>
    <t>R_EU_344</t>
  </si>
  <si>
    <t>https://www.crunchbase.com/funding_round/sofant-technologies-series-unknown--94777ea4</t>
  </si>
  <si>
    <t>R_EU_345</t>
  </si>
  <si>
    <t>https://www.crunchbase.com/funding_round/sofant-technologies-series-unknown--db16f284</t>
  </si>
  <si>
    <t>R_EU_346</t>
  </si>
  <si>
    <t>https://www.crunchbase.com/funding_round/sofant-technologies-series-unknown--99732f53</t>
  </si>
  <si>
    <t>EMV Capital</t>
  </si>
  <si>
    <t>R_EU_347</t>
  </si>
  <si>
    <t>https://www.crunchbase.com/funding_round/sofant-technologies-series-unknown--be31a549</t>
  </si>
  <si>
    <t>R_EU_348</t>
  </si>
  <si>
    <t>https://www.crunchbase.com/funding_round/sofant-technologies-series-unknown--a98c5245</t>
  </si>
  <si>
    <t>R_EU_349</t>
  </si>
  <si>
    <t>https://www.crunchbase.com/funding_round/sofant-technologies-series-unknown--e7e43815</t>
  </si>
  <si>
    <t>R_EU_350</t>
  </si>
  <si>
    <t>Venture Round - Spaceit</t>
  </si>
  <si>
    <t>https://www.crunchbase.com/funding_round/spaceit-series-unknown--9666a96d</t>
  </si>
  <si>
    <t>R_EU_351</t>
  </si>
  <si>
    <t>Pre Seed Round - Spaceit</t>
  </si>
  <si>
    <t>https://www.crunchbase.com/funding_round/spaceit-pre-seed--04426a23</t>
  </si>
  <si>
    <t>Icebreaker.vc</t>
  </si>
  <si>
    <t>R_EU_352</t>
  </si>
  <si>
    <t>Grant - Spaceit</t>
  </si>
  <si>
    <t>https://www.crunchbase.com/funding_round/spaceit-grant--dbae0c79</t>
  </si>
  <si>
    <t>R_EU_353</t>
  </si>
  <si>
    <t>Seed Round - Spotlite</t>
  </si>
  <si>
    <t>https://www.crunchbase.com/funding_round/spotlite-aa35-seed--dee766bf</t>
  </si>
  <si>
    <t>EDP Ventures, Indico Capital Partners</t>
  </si>
  <si>
    <t>R_EU_354</t>
  </si>
  <si>
    <t>Venture Round - Spotlite</t>
  </si>
  <si>
    <t>https://www.crunchbase.com/funding_round/spotlite-aa35-series-unknown--21e36645</t>
  </si>
  <si>
    <t>R_EU_355</t>
  </si>
  <si>
    <t>Venture Round - Sycamore Aviation Ltd</t>
  </si>
  <si>
    <t>https://www.crunchbase.com/funding_round/sycamore-aviation-ltd-series-unknown--fdd2a3ce</t>
  </si>
  <si>
    <t>R_EU_356</t>
  </si>
  <si>
    <t>Seed Round - Tamoco</t>
  </si>
  <si>
    <t>https://www.crunchbase.com/funding_round/tamoco-seed--ecd85600</t>
  </si>
  <si>
    <t>R_EU_357</t>
  </si>
  <si>
    <t>Convertible Note - Tamoco</t>
  </si>
  <si>
    <t>https://www.crunchbase.com/funding_round/tamoco-convertible-note--424cea64</t>
  </si>
  <si>
    <t>R_EU_358</t>
  </si>
  <si>
    <t>https://www.crunchbase.com/funding_round/tamoco-convertible-note--c4587fbc</t>
  </si>
  <si>
    <t>R_EU_359</t>
  </si>
  <si>
    <t>https://www.crunchbase.com/funding_round/tamoco-seed--46cf8f6b</t>
  </si>
  <si>
    <t>R_EU_360</t>
  </si>
  <si>
    <t>Venture Round - TEKEVER</t>
  </si>
  <si>
    <t>https://www.crunchbase.com/funding_round/tekever-series-unknown--1c84715a</t>
  </si>
  <si>
    <t>Ventura Capital</t>
  </si>
  <si>
    <t>R_EU_361</t>
  </si>
  <si>
    <t>Seed Round - TerraLoupe</t>
  </si>
  <si>
    <t>https://www.crunchbase.com/funding_round/terraloupe-seed--b8a4ed99</t>
  </si>
  <si>
    <t>R_EU_362</t>
  </si>
  <si>
    <t>Series A - TerraLoupe</t>
  </si>
  <si>
    <t>https://www.crunchbase.com/funding_round/terraloupe-series-a--1cb4d08b</t>
  </si>
  <si>
    <t>R_EU_363</t>
  </si>
  <si>
    <t>https://www.crunchbase.com/funding_round/terraloupe-series-a--a773a227</t>
  </si>
  <si>
    <t>R_EU_364</t>
  </si>
  <si>
    <t>Seed Round - The Exploration Company</t>
  </si>
  <si>
    <t>https://www.crunchbase.com/funding_round/the-exploration-company-seed--47daa22d</t>
  </si>
  <si>
    <t>R_EU_365</t>
  </si>
  <si>
    <t>Pre Seed Round - The Exploration Company</t>
  </si>
  <si>
    <t>https://www.crunchbase.com/funding_round/the-exploration-company-pre-seed--dbb15030</t>
  </si>
  <si>
    <t>R_EU_366</t>
  </si>
  <si>
    <t>Seed Round - ThermCERT</t>
  </si>
  <si>
    <t>https://www.crunchbase.com/funding_round/thermcert-seed--3df8dc52</t>
  </si>
  <si>
    <t>R_EU_367</t>
  </si>
  <si>
    <t>Series A - Trafi</t>
  </si>
  <si>
    <t>https://www.crunchbase.com/funding_round/trafi-series-a--4895544a</t>
  </si>
  <si>
    <t>R_EU_368</t>
  </si>
  <si>
    <t>Series B - Trafi</t>
  </si>
  <si>
    <t>https://www.crunchbase.com/funding_round/trafi-series-b--adc7327b</t>
  </si>
  <si>
    <t>Aioi Nissay Dowa Insurance, Sumitomo Corporation</t>
  </si>
  <si>
    <t>R_EU_369</t>
  </si>
  <si>
    <t>Seed Round - Trafi</t>
  </si>
  <si>
    <t>https://www.crunchbase.com/funding_round/trafi-seed--d68da02a</t>
  </si>
  <si>
    <t>R_EU_370</t>
  </si>
  <si>
    <t>https://www.crunchbase.com/funding_round/trafi-series-a--8748dded</t>
  </si>
  <si>
    <t>Octopus Investments</t>
  </si>
  <si>
    <t>R_EU_371</t>
  </si>
  <si>
    <t>Seed Round - TriCIS Ltd</t>
  </si>
  <si>
    <t>https://www.crunchbase.com/funding_round/tricis-ltd-seed--0ae4cf60</t>
  </si>
  <si>
    <t>R_EU_372</t>
  </si>
  <si>
    <t>https://www.crunchbase.com/funding_round/tricis-ltd-seed--c249aafd</t>
  </si>
  <si>
    <t>Enterprise M3 Growth Fund</t>
  </si>
  <si>
    <t>R_EU_373</t>
  </si>
  <si>
    <t>Venture Round - TTTech</t>
  </si>
  <si>
    <t>https://www.crunchbase.com/funding_round/tttech-series-unknown--4b4ddcca</t>
  </si>
  <si>
    <t>R_EU_374</t>
  </si>
  <si>
    <t>https://www.crunchbase.com/funding_round/tttech-series-unknown--4c027ddd</t>
  </si>
  <si>
    <t>Wiener Wachstumsfonds</t>
  </si>
  <si>
    <t>R_EU_375</t>
  </si>
  <si>
    <t>https://www.crunchbase.com/funding_round/tttech-series-unknown--da02de49</t>
  </si>
  <si>
    <t>COI Partners</t>
  </si>
  <si>
    <t>R_EU_376</t>
  </si>
  <si>
    <t>https://www.crunchbase.com/funding_round/tttech-series-unknown--1f792620</t>
  </si>
  <si>
    <t>Samsung Electronics</t>
  </si>
  <si>
    <t>R_EU_377</t>
  </si>
  <si>
    <t>https://www.crunchbase.com/funding_round/tttech-series-unknown--82e76268</t>
  </si>
  <si>
    <t>R_EU_378</t>
  </si>
  <si>
    <t>Venture Round - UAV Navigation</t>
  </si>
  <si>
    <t>https://www.crunchbase.com/funding_round/uav-navigation-series-unknown--ac29353d</t>
  </si>
  <si>
    <t>R_EU_379</t>
  </si>
  <si>
    <t>https://www.crunchbase.com/funding_round/uav-navigation-series-unknown--f51cde88</t>
  </si>
  <si>
    <t>R_EU_380</t>
  </si>
  <si>
    <t>Pre Seed Round - UAVLAS</t>
  </si>
  <si>
    <t>https://www.crunchbase.com/funding_round/uavlas-pre-seed--0af583bb</t>
  </si>
  <si>
    <t>R_EU_381</t>
  </si>
  <si>
    <t>Venture Round - Unseenlabs</t>
  </si>
  <si>
    <t>https://www.crunchbase.com/funding_round/unseenlabs-series-unknown--ffa4b099</t>
  </si>
  <si>
    <t>R_EU_382</t>
  </si>
  <si>
    <t>Series B - Unseenlabs</t>
  </si>
  <si>
    <t>https://www.crunchbase.com/funding_round/unseenlabs-series-b--5a086ae4</t>
  </si>
  <si>
    <t>360 Capital, Omnes Capital</t>
  </si>
  <si>
    <t>R_EU_383</t>
  </si>
  <si>
    <t>Pre Seed Round - Usyncro ( evolution of eCustoms )</t>
  </si>
  <si>
    <t>https://www.crunchbase.com/funding_round/ecustoms-9316-pre-seed--d3ceb1a3</t>
  </si>
  <si>
    <t>R_EU_384</t>
  </si>
  <si>
    <t>Convertible Note - Usyncro ( evolution of eCustoms )</t>
  </si>
  <si>
    <t>https://www.crunchbase.com/funding_round/ecustoms-9316-convertible-note--ed4d03a1</t>
  </si>
  <si>
    <t>R_EU_385</t>
  </si>
  <si>
    <t>Equity Crowdfunding - Usyncro ( evolution of eCustoms )</t>
  </si>
  <si>
    <t>https://www.crunchbase.com/funding_round/ecustoms-9316-equity-crowdfunding--2df9bb7a</t>
  </si>
  <si>
    <t>Equity Crowdfunding</t>
  </si>
  <si>
    <t>R_EU_386</t>
  </si>
  <si>
    <t>https://www.crunchbase.com/funding_round/ecustoms-9316-equity-crowdfunding--9bdf3c42</t>
  </si>
  <si>
    <t>Draper B1</t>
  </si>
  <si>
    <t>R_EU_387</t>
  </si>
  <si>
    <t>Grant - Vandersat</t>
  </si>
  <si>
    <t>https://www.crunchbase.com/funding_round/vandersat-b-v-grant--896d88e9</t>
  </si>
  <si>
    <t>R_EU_388</t>
  </si>
  <si>
    <t>Series A - Vandersat</t>
  </si>
  <si>
    <t>https://www.crunchbase.com/funding_round/vandersat-b-v-series-a--94f18310</t>
  </si>
  <si>
    <t>R_EU_389</t>
  </si>
  <si>
    <t>Series A - Vimcar</t>
  </si>
  <si>
    <t>https://www.crunchbase.com/funding_round/vimcar-series-a--80cb93e6</t>
  </si>
  <si>
    <t>UVC Partners</t>
  </si>
  <si>
    <t>R_EU_390</t>
  </si>
  <si>
    <t>Series B - Vimcar</t>
  </si>
  <si>
    <t>https://www.crunchbase.com/funding_round/vimcar-series-b--31794ff6</t>
  </si>
  <si>
    <t>Acton Capital</t>
  </si>
  <si>
    <t>R_EU_391</t>
  </si>
  <si>
    <t>Seed Round - Vimcar</t>
  </si>
  <si>
    <t>https://www.crunchbase.com/funding_round/vimcar-seed--2cc503a2</t>
  </si>
  <si>
    <t>Atlantic Labs</t>
  </si>
  <si>
    <t>R_EU_392</t>
  </si>
  <si>
    <t>Seed Round - Wegaw</t>
  </si>
  <si>
    <t>https://www.crunchbase.com/funding_round/wehike-seed--db7fe35a</t>
  </si>
  <si>
    <t>R_EU_393</t>
  </si>
  <si>
    <t>Funding Round - Wegaw</t>
  </si>
  <si>
    <t>https://www.crunchbase.com/funding_round/wehike-undisclosed--4a6da0c6</t>
  </si>
  <si>
    <t>R_EU_394</t>
  </si>
  <si>
    <t>Pre Seed Round - Wegaw</t>
  </si>
  <si>
    <t>https://www.crunchbase.com/funding_round/wehike-pre-seed--44009247</t>
  </si>
  <si>
    <t>ESA Business Applications</t>
  </si>
  <si>
    <t>R_EU_395</t>
  </si>
  <si>
    <t>Non Equity Assistance - Wegaw</t>
  </si>
  <si>
    <t>https://www.crunchbase.com/funding_round/wehike-non-equity-assistance--d512ea8b</t>
  </si>
  <si>
    <t>R_EU_396</t>
  </si>
  <si>
    <t>Product Crowdfunding - Wegaw</t>
  </si>
  <si>
    <t>https://www.crunchbase.com/funding_round/wehike-product-crowdfunding--e2612c54</t>
  </si>
  <si>
    <t>Product Crowdfunding</t>
  </si>
  <si>
    <t>Seedrs</t>
  </si>
  <si>
    <t>R_EU_397</t>
  </si>
  <si>
    <t>Equity Crowdfunding - what3words</t>
  </si>
  <si>
    <t>https://www.crunchbase.com/funding_round/what3words-equity-crowdfunding--6321f13b</t>
  </si>
  <si>
    <t>R_EU_398</t>
  </si>
  <si>
    <t>Venture Round - what3words</t>
  </si>
  <si>
    <t>https://www.crunchbase.com/funding_round/what3words-series-unknown--5c3186a2</t>
  </si>
  <si>
    <t>Brand Capital International</t>
  </si>
  <si>
    <t>R_EU_399</t>
  </si>
  <si>
    <t>Seed Round - what3words</t>
  </si>
  <si>
    <t>https://www.crunchbase.com/funding_round/what3words-seed--8d4240c1</t>
  </si>
  <si>
    <t>R_EU_400</t>
  </si>
  <si>
    <t>Series B - what3words</t>
  </si>
  <si>
    <t>https://www.crunchbase.com/funding_round/what3words-series-b--ffafd051</t>
  </si>
  <si>
    <t>Al Dhow Capital, Aramex International</t>
  </si>
  <si>
    <t>R_EU_401</t>
  </si>
  <si>
    <t>Series C - what3words</t>
  </si>
  <si>
    <t>https://www.crunchbase.com/funding_round/what3words-series-c--8d29e064</t>
  </si>
  <si>
    <t>Ingka Investments</t>
  </si>
  <si>
    <t>R_EU_402</t>
  </si>
  <si>
    <t>https://www.crunchbase.com/funding_round/what3words-series-b--8f24d267</t>
  </si>
  <si>
    <t>TURN8</t>
  </si>
  <si>
    <t>R_EU_403</t>
  </si>
  <si>
    <t>https://www.crunchbase.com/funding_round/what3words-series-unknown--4a66bef8</t>
  </si>
  <si>
    <t>Channel 4 Ventures</t>
  </si>
  <si>
    <t>R_EU_404</t>
  </si>
  <si>
    <t>https://www.crunchbase.com/funding_round/what3words-equity-crowdfunding--772e1975</t>
  </si>
  <si>
    <t>R_EU_405</t>
  </si>
  <si>
    <t>https://www.crunchbase.com/funding_round/what3words-series-unknown--7074525c</t>
  </si>
  <si>
    <t>Ingka Group</t>
  </si>
  <si>
    <t>R_EU_406</t>
  </si>
  <si>
    <t>https://www.crunchbase.com/funding_round/what3words-seed--b3df3fa3</t>
  </si>
  <si>
    <t>R_EU_407</t>
  </si>
  <si>
    <t>https://www.crunchbase.com/funding_round/what3words-series-unknown--2979425f</t>
  </si>
  <si>
    <t>R_EU_408</t>
  </si>
  <si>
    <t>Series A - what3words</t>
  </si>
  <si>
    <t>https://www.crunchbase.com/funding_round/what3words-series-a--ff75d884</t>
  </si>
  <si>
    <t>Intel Capital</t>
  </si>
  <si>
    <t>R_EU_409</t>
  </si>
  <si>
    <t>https://www.crunchbase.com/funding_round/what3words-series-c--24e7c5c6</t>
  </si>
  <si>
    <t>R_EU_410</t>
  </si>
  <si>
    <t>Funding Round - what3words</t>
  </si>
  <si>
    <t>https://www.crunchbase.com/funding_round/what3words-undisclosed--49bc5198</t>
  </si>
  <si>
    <t>Sony Innovation Fund</t>
  </si>
  <si>
    <t>R_EU_411</t>
  </si>
  <si>
    <t>Corporate Round - what3words</t>
  </si>
  <si>
    <t>https://www.crunchbase.com/funding_round/what3words-corporate-round--fe8aadf4</t>
  </si>
  <si>
    <t>Daimler</t>
  </si>
  <si>
    <t>R_EU_412</t>
  </si>
  <si>
    <t>https://www.crunchbase.com/funding_round/what3words-series-c--cf220f01</t>
  </si>
  <si>
    <t>R_EU_413</t>
  </si>
  <si>
    <t>https://www.crunchbase.com/funding_round/what3words-series-unknown--0f0ff2bc</t>
  </si>
  <si>
    <t>R_EU_414</t>
  </si>
  <si>
    <t>https://www.crunchbase.com/funding_round/what3words-seed--51edafab</t>
  </si>
  <si>
    <t>R_EU_415</t>
  </si>
  <si>
    <t>https://www.crunchbase.com/funding_round/what3words-series-unknown--3c78e752</t>
  </si>
  <si>
    <t>R_EU_416</t>
  </si>
  <si>
    <t>Series A - Wingcopter</t>
  </si>
  <si>
    <t>https://www.crunchbase.com/funding_round/wingcopter-series-a--a94c13cc</t>
  </si>
  <si>
    <t>R_EU_417</t>
  </si>
  <si>
    <t>Venture Round - Wingcopter</t>
  </si>
  <si>
    <t>https://www.crunchbase.com/funding_round/wingcopter-series-unknown--0e266d68</t>
  </si>
  <si>
    <t>ITOCHU Corporation</t>
  </si>
  <si>
    <t>R_EU_418</t>
  </si>
  <si>
    <t>https://www.crunchbase.com/funding_round/wingcopter-series-unknown--9f88f4de</t>
  </si>
  <si>
    <t>R_EU_419</t>
  </si>
  <si>
    <t>https://www.crunchbase.com/funding_round/wingcopter-series-unknown--7fd20693</t>
  </si>
  <si>
    <t>Synerjets</t>
  </si>
  <si>
    <t>R_EU_420</t>
  </si>
  <si>
    <t>https://www.crunchbase.com/funding_round/wingcopter-series-unknown--deb8c7b3</t>
  </si>
  <si>
    <t>R_EU_421</t>
  </si>
  <si>
    <t>Seed Round - Wingcopter</t>
  </si>
  <si>
    <t>https://www.crunchbase.com/funding_round/wingcopter-seed--778be69f</t>
  </si>
  <si>
    <t>Corecam Family Office</t>
  </si>
  <si>
    <t>R_EU_422</t>
  </si>
  <si>
    <t>https://www.crunchbase.com/funding_round/wingcopter-seed--d21a0916</t>
  </si>
  <si>
    <t>R_EU_423</t>
  </si>
  <si>
    <t>https://www.crunchbase.com/funding_round/wingcopter-series-a--33264839</t>
  </si>
  <si>
    <t>Futury Capital, Xplorer Capital</t>
  </si>
  <si>
    <t>R_EU_424</t>
  </si>
  <si>
    <t>Seed Round - Wingtra</t>
  </si>
  <si>
    <t>https://www.crunchbase.com/funding_round/wingtra-seed--0493a08d</t>
  </si>
  <si>
    <t>R_EU_425</t>
  </si>
  <si>
    <t>https://www.crunchbase.com/funding_round/wingtra-seed--617d8aa0</t>
  </si>
  <si>
    <t>Wingman Ventures</t>
  </si>
  <si>
    <t>R_EU_426</t>
  </si>
  <si>
    <t>Grant - Wingtra</t>
  </si>
  <si>
    <t>https://www.crunchbase.com/funding_round/wingtra-grant--9a37424d</t>
  </si>
  <si>
    <t>R_EU_427</t>
  </si>
  <si>
    <t>Series A - Wingtra</t>
  </si>
  <si>
    <t>https://www.crunchbase.com/funding_round/wingtra-series-a--307289ac</t>
  </si>
  <si>
    <t>R_EU_428</t>
  </si>
  <si>
    <t>Seed Round - XO Markets</t>
  </si>
  <si>
    <t>https://www.crunchbase.com/funding_round/xo-markets-seed--895c387c</t>
  </si>
  <si>
    <t>R_EU_429</t>
  </si>
  <si>
    <t>Non Equity Assistance - XO Markets</t>
  </si>
  <si>
    <t>https://www.crunchbase.com/funding_round/xo-markets-non-equity-assistance--843b958b</t>
  </si>
  <si>
    <t>R_EU_430</t>
  </si>
  <si>
    <t>Venture Round - XO Markets</t>
  </si>
  <si>
    <t>https://www.crunchbase.com/funding_round/xo-markets-series-unknown--041df3c7</t>
  </si>
  <si>
    <t>R_EU_431</t>
  </si>
  <si>
    <t>Series A - XO Markets</t>
  </si>
  <si>
    <t>https://www.crunchbase.com/funding_round/xo-markets-series-a--c4f6dc10</t>
  </si>
  <si>
    <t>E-Merge</t>
  </si>
  <si>
    <t>R_EU_432</t>
  </si>
  <si>
    <t>Series B - Zencargo</t>
  </si>
  <si>
    <t>https://www.crunchbase.com/funding_round/zencargo-series-b--9dce9501</t>
  </si>
  <si>
    <t>R_EU_433</t>
  </si>
  <si>
    <t>Seed Round - Zencargo</t>
  </si>
  <si>
    <t>https://www.crunchbase.com/funding_round/zencargo-seed--e90e1c45</t>
  </si>
  <si>
    <t>R_EU_434</t>
  </si>
  <si>
    <t>Series A - Zencargo</t>
  </si>
  <si>
    <t>https://www.crunchbase.com/funding_round/zencargo-series-a--fdf7724f</t>
  </si>
  <si>
    <t>HV Capital</t>
  </si>
  <si>
    <t>R_EU_435</t>
  </si>
  <si>
    <t>Pre Seed Round - Zencargo</t>
  </si>
  <si>
    <t>https://www.crunchbase.com/funding_round/zencargo-pre-seed--c8b8fc89</t>
  </si>
  <si>
    <t>R_EU_436</t>
  </si>
  <si>
    <t>https://www.crunchbase.com/funding_round/zencargo-seed--77641f7a</t>
  </si>
  <si>
    <t>LocalGlobe</t>
  </si>
  <si>
    <t>R_EU_437</t>
  </si>
  <si>
    <t>Series A - Zero 2 Infinity</t>
  </si>
  <si>
    <t>https://www.crunchbase.com/funding_round/zero2infinity-series-a--db4744c1</t>
  </si>
  <si>
    <t>R_EU_438</t>
  </si>
  <si>
    <t>Seed Round - Zero 2 Infinity</t>
  </si>
  <si>
    <t>https://www.crunchbase.com/funding_round/zero2infinity-seed--958104a0</t>
  </si>
  <si>
    <t>R_EU_439</t>
  </si>
  <si>
    <t>Funding Round - Acra Control</t>
  </si>
  <si>
    <t>https://www.crunchbase.com/funding_round/acra-control-undisclosed--8dc19afc</t>
  </si>
  <si>
    <t>R_EU_440</t>
  </si>
  <si>
    <t>Corporate Round - Airbus (Commercial Aircraft)</t>
  </si>
  <si>
    <t>https://www.crunchbase.com/funding_round/airbus-2-corporate-round--4a7ea799</t>
  </si>
  <si>
    <t>R_EU_441</t>
  </si>
  <si>
    <t>Venture Round - Airbus (Commercial Aircraft)</t>
  </si>
  <si>
    <t>https://www.crunchbase.com/funding_round/airbus-2-series-unknown--6b497793</t>
  </si>
  <si>
    <t>R_EU_442</t>
  </si>
  <si>
    <t>Venture Round - DcubeD</t>
  </si>
  <si>
    <t>https://www.crunchbase.com/funding_round/dcubed-series-unknown--933663e8</t>
  </si>
  <si>
    <t>High-Tech Grunderfonds</t>
  </si>
  <si>
    <t xml:space="preserve"> Interlink Ventures</t>
  </si>
  <si>
    <t>R_EU_443</t>
  </si>
  <si>
    <t>Seed Round - FlyTech UAV</t>
  </si>
  <si>
    <t>https://www.crunchbase.com/funding_round/flytech-uav-seed--85322543</t>
  </si>
  <si>
    <t>R_EU_444</t>
  </si>
  <si>
    <t>Seed Round - GIS Cloud</t>
  </si>
  <si>
    <t>https://www.crunchbase.com/funding_round/gis-cloud-seed--a6d4ad04</t>
  </si>
  <si>
    <t>R_EU_445</t>
  </si>
  <si>
    <t>https://www.crunchbase.com/funding_round/gis-cloud-seed--c49d1a07</t>
  </si>
  <si>
    <t>R_EU_446</t>
  </si>
  <si>
    <t>Pre Seed Round - HIVE</t>
  </si>
  <si>
    <t>https://www.crunchbase.com/funding_round/hive-3323-pre-seed--a5685a79</t>
  </si>
  <si>
    <t>R_EU_447</t>
  </si>
  <si>
    <t>Series A - iniVation</t>
  </si>
  <si>
    <t>https://www.crunchbase.com/funding_round/inivation-series-a--91ab6f40</t>
  </si>
  <si>
    <t>R_EU_448</t>
  </si>
  <si>
    <t>Seed Round - iniVation</t>
  </si>
  <si>
    <t>https://www.crunchbase.com/funding_round/inivation-seed--85e8019a</t>
  </si>
  <si>
    <t>R_EU_449</t>
  </si>
  <si>
    <t>Grant - Lumi Space</t>
  </si>
  <si>
    <t>https://www.crunchbase.com/funding_round/lumi-space-grant--160b4ac5</t>
  </si>
  <si>
    <t>R_EU_450</t>
  </si>
  <si>
    <t>https://www.crunchbase.com/funding_round/lumi-space-grant--2a414c10</t>
  </si>
  <si>
    <t>R_EU_451</t>
  </si>
  <si>
    <t>https://www.crunchbase.com/funding_round/lumi-space-grant--6402234b</t>
  </si>
  <si>
    <t>R_EU_452</t>
  </si>
  <si>
    <t>https://www.crunchbase.com/funding_round/lumi-space-grant--76504485</t>
  </si>
  <si>
    <t>R_EU_453</t>
  </si>
  <si>
    <t>Pre Seed Round - Lumi Space</t>
  </si>
  <si>
    <t>https://www.crunchbase.com/funding_round/lumi-space-pre-seed--2639079e</t>
  </si>
  <si>
    <t>Entrepreneur First</t>
  </si>
  <si>
    <t>R_EU_454</t>
  </si>
  <si>
    <t>Pre Seed Round - Obuu</t>
  </si>
  <si>
    <t>https://www.crunchbase.com/funding_round/obuu-pre-seed--748d0ad0</t>
  </si>
  <si>
    <t>Centre for the Development of Industrial Technology (CDTI)</t>
  </si>
  <si>
    <t xml:space="preserve"> ENISA</t>
  </si>
  <si>
    <t xml:space="preserve"> ESA Business Applications</t>
  </si>
  <si>
    <t xml:space="preserve"> Neotec Capital Riesgo</t>
  </si>
  <si>
    <t>R_EU_455</t>
  </si>
  <si>
    <t>https://www.crunchbase.com/funding_round/obuu-pre-seed--4f70048e</t>
  </si>
  <si>
    <t>Data Pitch</t>
  </si>
  <si>
    <t>R_EU_456</t>
  </si>
  <si>
    <t>Seed Round - Orbital Optics</t>
  </si>
  <si>
    <t>https://www.crunchbase.com/funding_round/orbital-optics-seed--ac8b2c5b</t>
  </si>
  <si>
    <t>R_EU_457</t>
  </si>
  <si>
    <t>Pre Seed Round - porkchop</t>
  </si>
  <si>
    <t>https://www.crunchbase.com/funding_round/porkchop-pre-seed--401788a2</t>
  </si>
  <si>
    <t>Arctic Ventures</t>
  </si>
  <si>
    <t xml:space="preserve"> Icebreaker.vc</t>
  </si>
  <si>
    <t xml:space="preserve"> KTH Holding</t>
  </si>
  <si>
    <t xml:space="preserve"> Propel Capital</t>
  </si>
  <si>
    <t>R_EU_458</t>
  </si>
  <si>
    <t>Grant - Restor</t>
  </si>
  <si>
    <t>https://www.crunchbase.com/funding_round/restor-grant--9cfbfddc</t>
  </si>
  <si>
    <t>R_EU_459</t>
  </si>
  <si>
    <t>Venture Round - Saalg Geomechanics</t>
  </si>
  <si>
    <t>https://www.crunchbase.com/funding_round/saalg-geomechanics-series-unknown--4413f752</t>
  </si>
  <si>
    <t>Cemex Ventures</t>
  </si>
  <si>
    <t xml:space="preserve"> CrÃ¨dit AndorrÃ </t>
  </si>
  <si>
    <t xml:space="preserve"> Mott MacDonald Ventures</t>
  </si>
  <si>
    <t>R_EU_460</t>
  </si>
  <si>
    <t>https://www.crunchbase.com/funding_round/saalg-geomechanics-series-unknown--2299fedf</t>
  </si>
  <si>
    <t>R_EU_461</t>
  </si>
  <si>
    <t>Seed Round - SKYSENSE</t>
  </si>
  <si>
    <t>https://www.crunchbase.com/funding_round/skysense-2-seed--ec78c428</t>
  </si>
  <si>
    <t>Stanley Ventures</t>
  </si>
  <si>
    <t>R_EU_462</t>
  </si>
  <si>
    <t>https://www.crunchbase.com/funding_round/skysense-2-seed--c6f98bef</t>
  </si>
  <si>
    <t>Flightradar24</t>
  </si>
  <si>
    <t>R_EU_463</t>
  </si>
  <si>
    <t>Series A - Targomo</t>
  </si>
  <si>
    <t>https://www.crunchbase.com/funding_round/targomo-series-a--c9405357</t>
  </si>
  <si>
    <t>R_EU_464</t>
  </si>
  <si>
    <t>Series A - United Maps</t>
  </si>
  <si>
    <t>https://www.crunchbase.com/funding_round/united-maps-series-a--2304d476</t>
  </si>
  <si>
    <t>Bayern Kapital, High-Tech Grunderfonds</t>
  </si>
  <si>
    <t xml:space="preserve"> High-Tech Grunderfonds</t>
  </si>
  <si>
    <t>R_EU_465</t>
  </si>
  <si>
    <t>Seed Round - United Maps</t>
  </si>
  <si>
    <t>https://www.crunchbase.com/funding_round/united-maps-seed--8a01d46e</t>
  </si>
  <si>
    <t xml:space="preserve"> SpaceTec Capital</t>
  </si>
  <si>
    <t>R_EU_466</t>
  </si>
  <si>
    <t>Seed Round - Yuri</t>
  </si>
  <si>
    <t>https://www.crunchbase.com/funding_round/yuri-seed--97df0871</t>
  </si>
  <si>
    <t>Fifty Years</t>
  </si>
  <si>
    <t>APX Ventures</t>
  </si>
  <si>
    <t xml:space="preserve"> Fifty Years</t>
  </si>
  <si>
    <t xml:space="preserve"> Nucleus Capital</t>
  </si>
  <si>
    <t xml:space="preserve"> Possible Ventures</t>
  </si>
  <si>
    <t>R_USA_001</t>
  </si>
  <si>
    <t>Series B - ABL Space Systems</t>
  </si>
  <si>
    <t>https://www.crunchbase.com/funding_round/abl-space-systems-series-b--1024701e</t>
  </si>
  <si>
    <t>R_USA_002</t>
  </si>
  <si>
    <t>Series A - ABL Space Systems</t>
  </si>
  <si>
    <t>https://www.crunchbase.com/funding_round/abl-space-systems-series-a--89177eee</t>
  </si>
  <si>
    <t>Venrock</t>
  </si>
  <si>
    <t>R_USA_003</t>
  </si>
  <si>
    <t>https://www.crunchbase.com/funding_round/abl-space-systems-series-b--5fd953ca</t>
  </si>
  <si>
    <t>T. Rowe Price</t>
  </si>
  <si>
    <t>R_USA_004</t>
  </si>
  <si>
    <t>Corporate Round - ABL Space Systems</t>
  </si>
  <si>
    <t>https://www.crunchbase.com/funding_round/abl-space-systems-corporate-round--c2cd49ee</t>
  </si>
  <si>
    <t>Lockheed Martin Ventures</t>
  </si>
  <si>
    <t>R_USA_005</t>
  </si>
  <si>
    <t>Venture Round - Accion Systems</t>
  </si>
  <si>
    <t>https://www.crunchbase.com/funding_round/accion-systems-series-unknown--9e3e7de0</t>
  </si>
  <si>
    <t>R_USA_006</t>
  </si>
  <si>
    <t>Series C - Accion Systems</t>
  </si>
  <si>
    <t>https://www.crunchbase.com/funding_round/accion-systems-series-c--5d4e08be</t>
  </si>
  <si>
    <t>Tracker Capital Management</t>
  </si>
  <si>
    <t>R_USA_007</t>
  </si>
  <si>
    <t>Series A - Accion Systems</t>
  </si>
  <si>
    <t>https://www.crunchbase.com/funding_round/accion-systems-series-a--77dec243</t>
  </si>
  <si>
    <t>Shasta Ventures</t>
  </si>
  <si>
    <t>R_USA_008</t>
  </si>
  <si>
    <t>Grant - Accion Systems</t>
  </si>
  <si>
    <t>https://www.crunchbase.com/funding_round/accion-systems-grant--b6b25a25</t>
  </si>
  <si>
    <t>R_USA_009</t>
  </si>
  <si>
    <t>https://www.crunchbase.com/funding_round/accion-systems-grant--bb3f408e</t>
  </si>
  <si>
    <t>U.S. Department of Defense</t>
  </si>
  <si>
    <t>R_USA_010</t>
  </si>
  <si>
    <t>Non Equity Assistance - Accion Systems</t>
  </si>
  <si>
    <t>https://www.crunchbase.com/funding_round/accion-systems-non-equity-assistance--8c9fd017</t>
  </si>
  <si>
    <t>R_USA_011</t>
  </si>
  <si>
    <t>Seed Round - Accion Systems</t>
  </si>
  <si>
    <t>https://www.crunchbase.com/funding_round/accion-systems-seed--9dfb8ed0</t>
  </si>
  <si>
    <t>Founders Fund</t>
  </si>
  <si>
    <t>R_USA_012</t>
  </si>
  <si>
    <t>Series B - Accion Systems</t>
  </si>
  <si>
    <t>https://www.crunchbase.com/funding_round/accion-systems-series-b--9147ac03</t>
  </si>
  <si>
    <t>Boeing HorizonX Ventures, Shasta Ventures</t>
  </si>
  <si>
    <t>R_USA_013</t>
  </si>
  <si>
    <t>Pre Seed Round - Additive Rocket Corporation</t>
  </si>
  <si>
    <t>https://www.crunchbase.com/funding_round/additive-rocket-corporation-pre-seed--4ea3bc2f</t>
  </si>
  <si>
    <t>R_USA_014</t>
  </si>
  <si>
    <t>Seed Round - Additive Rocket Corporation</t>
  </si>
  <si>
    <t>https://www.crunchbase.com/funding_round/additive-rocket-corporation-seed--bc877042</t>
  </si>
  <si>
    <t>R_USA_015</t>
  </si>
  <si>
    <t>https://www.crunchbase.com/funding_round/additive-rocket-corporation-seed--3c313b98</t>
  </si>
  <si>
    <t>R_USA_016</t>
  </si>
  <si>
    <t>Series A - Adranos Energetics</t>
  </si>
  <si>
    <t>https://www.crunchbase.com/funding_round/adranos-energetics-series-a--de5830de</t>
  </si>
  <si>
    <t>R_USA_017</t>
  </si>
  <si>
    <t>Venture Round - Adranos Energetics</t>
  </si>
  <si>
    <t>https://www.crunchbase.com/funding_round/adranos-energetics-series-unknown--8693d302</t>
  </si>
  <si>
    <t>R_USA_018</t>
  </si>
  <si>
    <t>https://www.crunchbase.com/funding_round/adranos-energetics-series-unknown--27d037d9</t>
  </si>
  <si>
    <t>Archibald Cox</t>
  </si>
  <si>
    <t>R_USA_019</t>
  </si>
  <si>
    <t>https://www.crunchbase.com/funding_round/adranos-energetics-series-unknown--4815ec4b</t>
  </si>
  <si>
    <t>R_USA_020</t>
  </si>
  <si>
    <t>Debt Financing - Adranos Energetics</t>
  </si>
  <si>
    <t>https://www.crunchbase.com/funding_round/adranos-energetics-debt-financing--e4f33045</t>
  </si>
  <si>
    <t>R_USA_021</t>
  </si>
  <si>
    <t>Seed Round - Adranos Energetics</t>
  </si>
  <si>
    <t>https://www.crunchbase.com/funding_round/adranos-energetics-seed--09b19b76</t>
  </si>
  <si>
    <t>R_USA_022</t>
  </si>
  <si>
    <t>Series C - Agerpoint</t>
  </si>
  <si>
    <t>https://www.crunchbase.com/funding_round/agerpoint-series-c--1889c142</t>
  </si>
  <si>
    <t>R_USA_023</t>
  </si>
  <si>
    <t>Series B - Agerpoint</t>
  </si>
  <si>
    <t>https://www.crunchbase.com/funding_round/agerpoint-series-b--c5f69e38</t>
  </si>
  <si>
    <t>R_USA_024</t>
  </si>
  <si>
    <t>Series A - Agerpoint</t>
  </si>
  <si>
    <t>https://www.crunchbase.com/funding_round/agerpoint-series-a--e0a410db</t>
  </si>
  <si>
    <t>R_USA_025</t>
  </si>
  <si>
    <t>Convertible Note - Agerpoint</t>
  </si>
  <si>
    <t>https://www.crunchbase.com/funding_round/agerpoint-convertible-note--a0db814b</t>
  </si>
  <si>
    <t>The Yield Lab</t>
  </si>
  <si>
    <t>R_USA_026</t>
  </si>
  <si>
    <t>https://www.crunchbase.com/funding_round/agerpoint-series-b--bba035dd</t>
  </si>
  <si>
    <t>R_USA_027</t>
  </si>
  <si>
    <t>Seed Round - Agile Space Industries</t>
  </si>
  <si>
    <t>https://www.crunchbase.com/funding_round/agile-space-propulsion-seed--6cadc5ad</t>
  </si>
  <si>
    <t>R_USA_028</t>
  </si>
  <si>
    <t>Debt Financing - Agile Space Industries</t>
  </si>
  <si>
    <t>https://www.crunchbase.com/funding_round/agile-space-propulsion-debt-financing--e3c925d3</t>
  </si>
  <si>
    <t>R_USA_029</t>
  </si>
  <si>
    <t>Venture Round - Agralogics</t>
  </si>
  <si>
    <t>https://www.crunchbase.com/funding_round/agralogics-series-unknown--c84cf9e0</t>
  </si>
  <si>
    <t>R_USA_030</t>
  </si>
  <si>
    <t>Debt Financing - Agralogics</t>
  </si>
  <si>
    <t>https://www.crunchbase.com/funding_round/agralogics-debt-financing--ff8193e7</t>
  </si>
  <si>
    <t>R_USA_031</t>
  </si>
  <si>
    <t>Series B - AiDash</t>
  </si>
  <si>
    <t>https://www.crunchbase.com/funding_round/aidash-series-b--86eb6739</t>
  </si>
  <si>
    <t>G2VP</t>
  </si>
  <si>
    <t>R_USA_032</t>
  </si>
  <si>
    <t>Series A - AiDash</t>
  </si>
  <si>
    <t>https://www.crunchbase.com/funding_round/aidash-series-a--c3c0cbd8</t>
  </si>
  <si>
    <t>Benhamou Global Ventures, National Grid Partners (NGP)</t>
  </si>
  <si>
    <t>R_USA_033</t>
  </si>
  <si>
    <t>Seed Round - Airphrame</t>
  </si>
  <si>
    <t>https://www.crunchbase.com/funding_round/airphrame-seed--7addde17</t>
  </si>
  <si>
    <t>R_USA_034</t>
  </si>
  <si>
    <t>Series A - Airphrame</t>
  </si>
  <si>
    <t>https://www.crunchbase.com/funding_round/airphrame-series-a--66e4cccc</t>
  </si>
  <si>
    <t>R_USA_035</t>
  </si>
  <si>
    <t>Series A - Akash Systems</t>
  </si>
  <si>
    <t>https://www.crunchbase.com/funding_round/akash-systems-series-a--6c28ebef</t>
  </si>
  <si>
    <t>R_USA_036</t>
  </si>
  <si>
    <t>Seed Round - Akash Systems</t>
  </si>
  <si>
    <t>https://www.crunchbase.com/funding_round/akash-systems-seed--5c672f50</t>
  </si>
  <si>
    <t>Khosla Ventures</t>
  </si>
  <si>
    <t>R_USA_037</t>
  </si>
  <si>
    <t>https://www.crunchbase.com/funding_round/akash-systems-series-a--6ade617c</t>
  </si>
  <si>
    <t>R_USA_038</t>
  </si>
  <si>
    <t>https://www.crunchbase.com/funding_round/akash-systems-series-a--2e127e86</t>
  </si>
  <si>
    <t>R_USA_039</t>
  </si>
  <si>
    <t>https://www.crunchbase.com/funding_round/akash-systems-series-a--e81015f4</t>
  </si>
  <si>
    <t>R_USA_040</t>
  </si>
  <si>
    <t>Convertible Note - Akash Systems</t>
  </si>
  <si>
    <t>https://www.crunchbase.com/funding_round/akash-systems-convertible-note--7cd78f5e</t>
  </si>
  <si>
    <t>R_USA_041</t>
  </si>
  <si>
    <t>Venture Round - Akash Systems</t>
  </si>
  <si>
    <t>https://www.crunchbase.com/funding_round/akash-systems-series-unknown--581d11ae</t>
  </si>
  <si>
    <t>R_USA_042</t>
  </si>
  <si>
    <t>Seed Round - Albedo</t>
  </si>
  <si>
    <t>https://www.crunchbase.com/funding_round/albedo-seed--9967e93b</t>
  </si>
  <si>
    <t>Initialized Capital</t>
  </si>
  <si>
    <t>R_USA_043</t>
  </si>
  <si>
    <t>Non Equity Assistance - Albedo</t>
  </si>
  <si>
    <t>https://www.crunchbase.com/funding_round/albedo-non-equity-assistance--6e2d161c</t>
  </si>
  <si>
    <t>Y Combinator</t>
  </si>
  <si>
    <t>R_USA_044</t>
  </si>
  <si>
    <t>Seed Round - Allvision</t>
  </si>
  <si>
    <t>https://www.crunchbase.com/funding_round/allvision-seed--e539c0d6</t>
  </si>
  <si>
    <t>The Robotics Hub</t>
  </si>
  <si>
    <t>R_USA_045</t>
  </si>
  <si>
    <t>https://www.crunchbase.com/funding_round/allvision-seed--7257705a</t>
  </si>
  <si>
    <t>Lavrock Ventures, The Robotics Hub</t>
  </si>
  <si>
    <t>R_USA_046</t>
  </si>
  <si>
    <t>Seed Round - Anra Technologies</t>
  </si>
  <si>
    <t>https://www.crunchbase.com/funding_round/anra-technologies-seed--17fc0997</t>
  </si>
  <si>
    <t>Ocean Azul Partners</t>
  </si>
  <si>
    <t>R_USA_047</t>
  </si>
  <si>
    <t>Venture Round - Anra Technologies</t>
  </si>
  <si>
    <t>https://www.crunchbase.com/funding_round/anra-technologies-series-unknown--1d540663</t>
  </si>
  <si>
    <t>Next Century Ventures</t>
  </si>
  <si>
    <t>R_USA_048</t>
  </si>
  <si>
    <t>https://www.crunchbase.com/funding_round/anra-technologies-seed--fd279492</t>
  </si>
  <si>
    <t>R_USA_049</t>
  </si>
  <si>
    <t>https://www.crunchbase.com/funding_round/anra-technologies-seed--8dd99075</t>
  </si>
  <si>
    <t>Osage Venture Partners</t>
  </si>
  <si>
    <t>R_USA_050</t>
  </si>
  <si>
    <t>https://www.crunchbase.com/funding_round/anra-technologies-seed--7dd3402e</t>
  </si>
  <si>
    <t>R_USA_051</t>
  </si>
  <si>
    <t>Seed Round - Aquarian Space</t>
  </si>
  <si>
    <t>https://www.crunchbase.com/funding_round/aquarian-space-seed--953a34db</t>
  </si>
  <si>
    <t>R_USA_052</t>
  </si>
  <si>
    <t>https://www.crunchbase.com/funding_round/aquarian-space-seed--07d622ab</t>
  </si>
  <si>
    <t>R_USA_053</t>
  </si>
  <si>
    <t>Series C - Arrive</t>
  </si>
  <si>
    <t>https://www.crunchbase.com/funding_round/parkwhiz-series-c--28e59ade</t>
  </si>
  <si>
    <t>Baird Capital</t>
  </si>
  <si>
    <t>R_USA_054</t>
  </si>
  <si>
    <t>Series D - Arrive</t>
  </si>
  <si>
    <t>https://www.crunchbase.com/funding_round/parkwhiz-series-d--c74c9c70</t>
  </si>
  <si>
    <t>NewSpring</t>
  </si>
  <si>
    <t>R_USA_055</t>
  </si>
  <si>
    <t>Series B - Arrive</t>
  </si>
  <si>
    <t>https://www.crunchbase.com/funding_round/parkwhiz-series-b--67c8197e</t>
  </si>
  <si>
    <t>Jump Capital</t>
  </si>
  <si>
    <t>R_USA_056</t>
  </si>
  <si>
    <t>Venture Round - Arrive</t>
  </si>
  <si>
    <t>https://www.crunchbase.com/funding_round/parkwhiz-series-unknown--19959f13</t>
  </si>
  <si>
    <t>R_USA_057</t>
  </si>
  <si>
    <t>Series A - Arrive</t>
  </si>
  <si>
    <t>https://www.crunchbase.com/funding_round/parkwhiz-series-a--202b2eec</t>
  </si>
  <si>
    <t>Hyde Park Venture Partners</t>
  </si>
  <si>
    <t>R_USA_058</t>
  </si>
  <si>
    <t>https://www.crunchbase.com/funding_round/parkwhiz-series-d--425fa6c9</t>
  </si>
  <si>
    <t>Amazon Alexa Fund</t>
  </si>
  <si>
    <t>R_USA_059</t>
  </si>
  <si>
    <t>Seed Round - Astranis</t>
  </si>
  <si>
    <t>https://www.crunchbase.com/funding_round/astranis-seed--e8605198</t>
  </si>
  <si>
    <t>Refactor Capital</t>
  </si>
  <si>
    <t>R_USA_060</t>
  </si>
  <si>
    <t>Series A - Astranis</t>
  </si>
  <si>
    <t>https://www.crunchbase.com/funding_round/astranis-series-a--10287986</t>
  </si>
  <si>
    <t>Andreessen Horowitz</t>
  </si>
  <si>
    <t>R_USA_061</t>
  </si>
  <si>
    <t>Series B - Astranis</t>
  </si>
  <si>
    <t>https://www.crunchbase.com/funding_round/astranis-series-b--fcb3413e</t>
  </si>
  <si>
    <t>R_USA_062</t>
  </si>
  <si>
    <t>Series C - Astranis</t>
  </si>
  <si>
    <t>https://www.crunchbase.com/funding_round/astranis-series-c--83ec10b2</t>
  </si>
  <si>
    <t>BlackRock</t>
  </si>
  <si>
    <t>R_USA_063</t>
  </si>
  <si>
    <t>https://www.crunchbase.com/funding_round/astranis-seed--c7011858</t>
  </si>
  <si>
    <t>R_USA_064</t>
  </si>
  <si>
    <t>Pre Seed Round - Astranis</t>
  </si>
  <si>
    <t>https://www.crunchbase.com/funding_round/astranis-pre-seed--815db612</t>
  </si>
  <si>
    <t>R_USA_065</t>
  </si>
  <si>
    <t>Debt Financing - Astranis</t>
  </si>
  <si>
    <t>https://www.crunchbase.com/funding_round/astranis-debt-financing--f58f62f1</t>
  </si>
  <si>
    <t>TriplePoint Capital</t>
  </si>
  <si>
    <t>R_USA_066</t>
  </si>
  <si>
    <t>Seed Round - Astro Digital</t>
  </si>
  <si>
    <t>https://www.crunchbase.com/funding_round/astro-digital-seed--bb2ad862</t>
  </si>
  <si>
    <t>R_USA_067</t>
  </si>
  <si>
    <t>Series A - Astro Digital</t>
  </si>
  <si>
    <t>https://www.crunchbase.com/funding_round/astro-digital-series-a--4195f4a4</t>
  </si>
  <si>
    <t>R_USA_068</t>
  </si>
  <si>
    <t>Convertible Note - Astrobotic Technology</t>
  </si>
  <si>
    <t>https://www.crunchbase.com/funding_round/astrobotic-technology-convertible-note--c15acbf3</t>
  </si>
  <si>
    <t>R_USA_069</t>
  </si>
  <si>
    <t>Seed Round - Astrobotic Technology</t>
  </si>
  <si>
    <t>https://www.crunchbase.com/funding_round/astrobotic-technology-seed--0acc576c</t>
  </si>
  <si>
    <t>R_USA_070</t>
  </si>
  <si>
    <t>https://www.crunchbase.com/funding_round/astrobotic-technology-seed--11046b54</t>
  </si>
  <si>
    <t>R_USA_071</t>
  </si>
  <si>
    <t>Grant - Astrobotic Technology</t>
  </si>
  <si>
    <t>https://www.crunchbase.com/funding_round/astrobotic-technology-grant--f3ed08b1</t>
  </si>
  <si>
    <t>R_USA_072</t>
  </si>
  <si>
    <t>https://www.crunchbase.com/funding_round/astrobotic-technology-grant--44aa6d07</t>
  </si>
  <si>
    <t>R_USA_073</t>
  </si>
  <si>
    <t>Grant - Atlas AI</t>
  </si>
  <si>
    <t>https://www.crunchbase.com/funding_round/atlas-ai-grant--4d219483</t>
  </si>
  <si>
    <t>National Science Foundation</t>
  </si>
  <si>
    <t>R_USA_074</t>
  </si>
  <si>
    <t>https://www.crunchbase.com/funding_round/atlas-ai-grant--a41afdc5</t>
  </si>
  <si>
    <t>R_USA_075</t>
  </si>
  <si>
    <t>Series A - Atlas AI</t>
  </si>
  <si>
    <t>https://www.crunchbase.com/funding_round/atlas-ai-series-a--176f392f</t>
  </si>
  <si>
    <t>Airbus Ventures</t>
  </si>
  <si>
    <t>R_USA_076</t>
  </si>
  <si>
    <t>Convertible Note - ATLAS Space Operations</t>
  </si>
  <si>
    <t>https://www.crunchbase.com/funding_round/atlas-space-operations-convertible-note--359effcb</t>
  </si>
  <si>
    <t>R_USA_077</t>
  </si>
  <si>
    <t>Series A - ATLAS Space Operations</t>
  </si>
  <si>
    <t>https://www.crunchbase.com/funding_round/atlas-space-operations-series-a--2dedd677</t>
  </si>
  <si>
    <t>VCapital</t>
  </si>
  <si>
    <t>R_USA_078</t>
  </si>
  <si>
    <t>Funding Round - ATLAS Space Operations</t>
  </si>
  <si>
    <t>https://www.crunchbase.com/funding_round/atlas-space-operations-undisclosed--8ec797a0</t>
  </si>
  <si>
    <t>R_USA_079</t>
  </si>
  <si>
    <t>https://www.crunchbase.com/funding_round/atlas-space-operations-series-a--2ad80581</t>
  </si>
  <si>
    <t>R_USA_080</t>
  </si>
  <si>
    <t>https://www.crunchbase.com/funding_round/atlas-space-operations-convertible-note--ef3b4783</t>
  </si>
  <si>
    <t>Harmonix</t>
  </si>
  <si>
    <t>R_USA_081</t>
  </si>
  <si>
    <t>Venture Round - Atomos Space</t>
  </si>
  <si>
    <t>https://www.crunchbase.com/funding_round/atomos-nuclear-and-space-series-unknown--253d4aa5</t>
  </si>
  <si>
    <t>Cantos</t>
  </si>
  <si>
    <t>R_USA_082</t>
  </si>
  <si>
    <t>Convertible Note - Atomos Space</t>
  </si>
  <si>
    <t>https://www.crunchbase.com/funding_round/atomos-nuclear-and-space-convertible-note--99b97172</t>
  </si>
  <si>
    <t>Upheaval Investments</t>
  </si>
  <si>
    <t>R_USA_083</t>
  </si>
  <si>
    <t>Pre Seed Round - Atomos Space</t>
  </si>
  <si>
    <t>https://www.crunchbase.com/funding_round/atomos-nuclear-and-space-pre-seed--24285c95</t>
  </si>
  <si>
    <t>R_USA_084</t>
  </si>
  <si>
    <t>Non Equity Assistance - Atomos Space</t>
  </si>
  <si>
    <t>https://www.crunchbase.com/funding_round/atomos-nuclear-and-space-non-equity-assistance--934277c8</t>
  </si>
  <si>
    <t>R_USA_085</t>
  </si>
  <si>
    <t>https://www.crunchbase.com/funding_round/atomos-nuclear-and-space-pre-seed--b7fa7dc4</t>
  </si>
  <si>
    <t>Revolution’s Rise of the Rest Seed Fund</t>
  </si>
  <si>
    <t>R_USA_086</t>
  </si>
  <si>
    <t>Series A - Audacy</t>
  </si>
  <si>
    <t>https://www.crunchbase.com/funding_round/audacy-space-series-a--1eb0a760</t>
  </si>
  <si>
    <t>Metatron Global</t>
  </si>
  <si>
    <t>R_USA_087</t>
  </si>
  <si>
    <t>Seed Round - Audacy</t>
  </si>
  <si>
    <t>https://www.crunchbase.com/funding_round/audacy-space-seed--e013354e</t>
  </si>
  <si>
    <t>R_USA_088</t>
  </si>
  <si>
    <t>Debt Financing - Audacy</t>
  </si>
  <si>
    <t>https://www.crunchbase.com/funding_round/audacy-space-debt-financing--2df8ffde</t>
  </si>
  <si>
    <t>Horizon Technology Finance</t>
  </si>
  <si>
    <t>R_USA_089</t>
  </si>
  <si>
    <t>Convertible Note - Audacy</t>
  </si>
  <si>
    <t>https://www.crunchbase.com/funding_round/audacy-space-convertible-note--520173e2</t>
  </si>
  <si>
    <t>R_USA_090</t>
  </si>
  <si>
    <t>Series B - Axiom Space</t>
  </si>
  <si>
    <t>https://www.crunchbase.com/funding_round/axiom-space-series-b--8ae12a0f</t>
  </si>
  <si>
    <t>C5 Capital</t>
  </si>
  <si>
    <t>R_USA_091</t>
  </si>
  <si>
    <t>Series A - Axiom Space</t>
  </si>
  <si>
    <t>https://www.crunchbase.com/funding_round/axiom-space-series-a--cfd745d2</t>
  </si>
  <si>
    <t>R_USA_092</t>
  </si>
  <si>
    <t>Seed Round - Axiom Space</t>
  </si>
  <si>
    <t>https://www.crunchbase.com/funding_round/axiom-space-seed--6768dea1</t>
  </si>
  <si>
    <t>IBX</t>
  </si>
  <si>
    <t>R_USA_093</t>
  </si>
  <si>
    <t>https://www.crunchbase.com/funding_round/axiom-space-series-a--5f3e0668</t>
  </si>
  <si>
    <t>R_USA_094</t>
  </si>
  <si>
    <t>Seed Round - Bagaveev Corporation</t>
  </si>
  <si>
    <t>https://www.crunchbase.com/funding_round/bagaveev-corporation-seed--161e1641</t>
  </si>
  <si>
    <t>R_USA_095</t>
  </si>
  <si>
    <t>https://www.crunchbase.com/funding_round/bagaveev-corporation-seed--ba8d8922</t>
  </si>
  <si>
    <t>R_USA_096</t>
  </si>
  <si>
    <t>https://www.crunchbase.com/funding_round/bagaveev-corporation-seed--28d9fb52</t>
  </si>
  <si>
    <t>R_USA_097</t>
  </si>
  <si>
    <t>Debt Financing - Bagaveev Corporation</t>
  </si>
  <si>
    <t>https://www.crunchbase.com/funding_round/bagaveev-corporation-debt-financing--c2e773b0</t>
  </si>
  <si>
    <t>R_USA_098</t>
  </si>
  <si>
    <t>Venture Round - Benchmark Space Systems</t>
  </si>
  <si>
    <t>https://www.crunchbase.com/funding_round/benchmark-space-systems-series-unknown--7e5f02bc</t>
  </si>
  <si>
    <t>R_USA_099</t>
  </si>
  <si>
    <t>Debt Financing - Benchmark Space Systems</t>
  </si>
  <si>
    <t>https://www.crunchbase.com/funding_round/benchmark-space-systems-debt-financing--05d0b825</t>
  </si>
  <si>
    <t>R_USA_100</t>
  </si>
  <si>
    <t>Non Equity Assistance - Benchmark Space Systems</t>
  </si>
  <si>
    <t>https://www.crunchbase.com/funding_round/benchmark-space-systems-non-equity-assistance--ae33b5b8</t>
  </si>
  <si>
    <t>R_USA_101</t>
  </si>
  <si>
    <t>Seed Round - Benchmark Space Systems</t>
  </si>
  <si>
    <t>https://www.crunchbase.com/funding_round/benchmark-space-systems-seed--1a8fef59</t>
  </si>
  <si>
    <t>Vermont Center for Emerging Technologies</t>
  </si>
  <si>
    <t>R_USA_102</t>
  </si>
  <si>
    <t>Convertible Note - Benchmark Space Systems</t>
  </si>
  <si>
    <t>https://www.crunchbase.com/funding_round/benchmark-space-systems-convertible-note--ab15b3eb</t>
  </si>
  <si>
    <t>R_USA_103</t>
  </si>
  <si>
    <t>https://www.crunchbase.com/funding_round/benchmark-space-systems-convertible-note--e29877f4</t>
  </si>
  <si>
    <t>R_USA_104</t>
  </si>
  <si>
    <t>https://www.crunchbase.com/funding_round/benchmark-space-systems-convertible-note--357951eb</t>
  </si>
  <si>
    <t>R_USA_105</t>
  </si>
  <si>
    <t>Venture Round - Bikeshspace</t>
  </si>
  <si>
    <t>https://www.crunchbase.com/funding_round/bikeshspace-series-unknown--de820e23</t>
  </si>
  <si>
    <t>R_USA_106</t>
  </si>
  <si>
    <t>Pre Seed Round - Bluefield Technologies</t>
  </si>
  <si>
    <t>https://www.crunchbase.com/funding_round/bluefield-technologies-pre-seed--50f782c7</t>
  </si>
  <si>
    <t>R_USA_107</t>
  </si>
  <si>
    <t>Seed Round - Bluefield Technologies</t>
  </si>
  <si>
    <t>https://www.crunchbase.com/funding_round/bluefield-technologies-seed--b6d2015d</t>
  </si>
  <si>
    <t>R_USA_108</t>
  </si>
  <si>
    <t>https://www.crunchbase.com/funding_round/bluefield-technologies-seed--775839aa</t>
  </si>
  <si>
    <t>R_USA_109</t>
  </si>
  <si>
    <t>Pre Seed Round - Boston Geospatial</t>
  </si>
  <si>
    <t>https://www.crunchbase.com/funding_round/boston-geospatial-pre-seed--f26e6ac5</t>
  </si>
  <si>
    <t>R_USA_110</t>
  </si>
  <si>
    <t>Grant - Boston Geospatial</t>
  </si>
  <si>
    <t>https://www.crunchbase.com/funding_round/boston-geospatial-grant--5392cf02</t>
  </si>
  <si>
    <t>NGA Accelerator</t>
  </si>
  <si>
    <t>R_USA_111</t>
  </si>
  <si>
    <t>Seed Round - Boston Geospatial</t>
  </si>
  <si>
    <t>https://www.crunchbase.com/funding_round/boston-geospatial-seed--42cf2da7</t>
  </si>
  <si>
    <t>R_USA_112</t>
  </si>
  <si>
    <t>Seed Round - Bountiful</t>
  </si>
  <si>
    <t>https://www.crunchbase.com/funding_round/bountiful-seed--2a2ca85b</t>
  </si>
  <si>
    <t>R_USA_113</t>
  </si>
  <si>
    <t>https://www.crunchbase.com/funding_round/bountiful-seed--bec4cdbd</t>
  </si>
  <si>
    <t>R_USA_114</t>
  </si>
  <si>
    <t>Seed Round - BridgeComm</t>
  </si>
  <si>
    <t>https://www.crunchbase.com/funding_round/bridgesat-seed--0020c398</t>
  </si>
  <si>
    <t>Allied Minds</t>
  </si>
  <si>
    <t>R_USA_115</t>
  </si>
  <si>
    <t>Series A - BridgeComm</t>
  </si>
  <si>
    <t>https://www.crunchbase.com/funding_round/bridgesat-series-a--4b570acf</t>
  </si>
  <si>
    <t>R_USA_116</t>
  </si>
  <si>
    <t>Series B - BridgeComm</t>
  </si>
  <si>
    <t>https://www.crunchbase.com/funding_round/bridgesat-series-b--05439363</t>
  </si>
  <si>
    <t>R_USA_117</t>
  </si>
  <si>
    <t>Debt Financing - Cameo Global</t>
  </si>
  <si>
    <t>https://www.crunchbase.com/funding_round/cameo-global-debt-financing--95339b5c</t>
  </si>
  <si>
    <t>CapitalSource</t>
  </si>
  <si>
    <t>R_USA_118</t>
  </si>
  <si>
    <t>Venture Round - Cameo Global</t>
  </si>
  <si>
    <t>https://www.crunchbase.com/funding_round/cameo-global-series-unknown--8e1b5bd0</t>
  </si>
  <si>
    <t>R_USA_119</t>
  </si>
  <si>
    <t>Series C - Capella Space</t>
  </si>
  <si>
    <t>https://www.crunchbase.com/funding_round/capella-space-series-c--32f1e6bc</t>
  </si>
  <si>
    <t>NightDragon Security</t>
  </si>
  <si>
    <t>R_USA_120</t>
  </si>
  <si>
    <t>Series B - Capella Space</t>
  </si>
  <si>
    <t>https://www.crunchbase.com/funding_round/capella-space-series-b--de489896</t>
  </si>
  <si>
    <t>DCVC</t>
  </si>
  <si>
    <t>R_USA_121</t>
  </si>
  <si>
    <t>Convertible Note - Capella Space</t>
  </si>
  <si>
    <t>https://www.crunchbase.com/funding_round/capella-space-convertible-note--2b25c4a2</t>
  </si>
  <si>
    <t>Pear Accelerator</t>
  </si>
  <si>
    <t>R_USA_122</t>
  </si>
  <si>
    <t>https://www.crunchbase.com/funding_round/capella-space-series-b--497658c3</t>
  </si>
  <si>
    <t>R_USA_123</t>
  </si>
  <si>
    <t>Venture Round - Capella Space</t>
  </si>
  <si>
    <t>https://www.crunchbase.com/funding_round/capella-space-series-unknown--04843dc8</t>
  </si>
  <si>
    <t>R_USA_124</t>
  </si>
  <si>
    <t>https://www.crunchbase.com/funding_round/capella-space-series-unknown--fcd0dc20</t>
  </si>
  <si>
    <t>R_USA_125</t>
  </si>
  <si>
    <t>Series A - Capella Space</t>
  </si>
  <si>
    <t>https://www.crunchbase.com/funding_round/capella-space-series-a--2d3e8327</t>
  </si>
  <si>
    <t>Spark Capital</t>
  </si>
  <si>
    <t>R_USA_126</t>
  </si>
  <si>
    <t>Seed Round - Capella Space</t>
  </si>
  <si>
    <t>https://www.crunchbase.com/funding_round/capella-space-seed--bdc33a15</t>
  </si>
  <si>
    <t>R_USA_127</t>
  </si>
  <si>
    <t>https://www.crunchbase.com/funding_round/capella-space-series-b--b628c548</t>
  </si>
  <si>
    <t>DCVC, Spark Capital</t>
  </si>
  <si>
    <t>R_USA_128</t>
  </si>
  <si>
    <t>https://www.crunchbase.com/funding_round/capella-space-seed--e17ed188</t>
  </si>
  <si>
    <t>R_USA_129</t>
  </si>
  <si>
    <t>https://www.crunchbase.com/funding_round/capella-space-series-b--77761929</t>
  </si>
  <si>
    <t>Cota Capital</t>
  </si>
  <si>
    <t>R_USA_130</t>
  </si>
  <si>
    <t>Venture Round - CARMERA</t>
  </si>
  <si>
    <t>https://www.crunchbase.com/funding_round/carmera-series-unknown--ee947f79</t>
  </si>
  <si>
    <t>Matrix Partners</t>
  </si>
  <si>
    <t>R_USA_131</t>
  </si>
  <si>
    <t>Seed Round - CARMERA</t>
  </si>
  <si>
    <t>https://www.crunchbase.com/funding_round/carmera-seed--5633a354</t>
  </si>
  <si>
    <t>R_USA_132</t>
  </si>
  <si>
    <t>https://www.crunchbase.com/funding_round/carmera-seed--14cba06b</t>
  </si>
  <si>
    <t>R_USA_133</t>
  </si>
  <si>
    <t>Series B - CARMERA</t>
  </si>
  <si>
    <t>https://www.crunchbase.com/funding_round/carmera-series-b--ad8786ac</t>
  </si>
  <si>
    <t>GV</t>
  </si>
  <si>
    <t>R_USA_134</t>
  </si>
  <si>
    <t>https://www.crunchbase.com/funding_round/carmera-seed--b54e3a78</t>
  </si>
  <si>
    <t>R_USA_135</t>
  </si>
  <si>
    <t>https://www.crunchbase.com/funding_round/carmera-series-b--8d864c93</t>
  </si>
  <si>
    <t>R_USA_136</t>
  </si>
  <si>
    <t>Venture Round - Cartasite</t>
  </si>
  <si>
    <t>https://www.crunchbase.com/funding_round/cartasite-series-unknown--da87f74f</t>
  </si>
  <si>
    <t>R_USA_137</t>
  </si>
  <si>
    <t>Series A - Cartasite</t>
  </si>
  <si>
    <t>https://www.crunchbase.com/funding_round/cartasite-series-a--8d6811be</t>
  </si>
  <si>
    <t>Acadia Woods Partners, Canterbury Partners</t>
  </si>
  <si>
    <t>R_USA_138</t>
  </si>
  <si>
    <t>https://www.crunchbase.com/funding_round/cartasite-series-unknown--bd60b688</t>
  </si>
  <si>
    <t>R_USA_139</t>
  </si>
  <si>
    <t>Angel Round - Cartasite</t>
  </si>
  <si>
    <t>https://www.crunchbase.com/funding_round/cartasite-angel--43214a90</t>
  </si>
  <si>
    <t>R_USA_140</t>
  </si>
  <si>
    <t>Series D - Cartasite</t>
  </si>
  <si>
    <t>https://www.crunchbase.com/funding_round/cartasite-series-d--7e11100c</t>
  </si>
  <si>
    <t>R_USA_141</t>
  </si>
  <si>
    <t>Series C - Carto</t>
  </si>
  <si>
    <t>https://www.crunchbase.com/funding_round/cartodb-series-c--7b6547ed</t>
  </si>
  <si>
    <t>Insight Partners</t>
  </si>
  <si>
    <t>R_USA_142</t>
  </si>
  <si>
    <t>Venture Round - Carto</t>
  </si>
  <si>
    <t>https://www.crunchbase.com/funding_round/cartodb-series-unknown--f9d37c1d</t>
  </si>
  <si>
    <t>R_USA_143</t>
  </si>
  <si>
    <t>Series A - Carto</t>
  </si>
  <si>
    <t>https://www.crunchbase.com/funding_round/cartodb-series-a--8315cf06</t>
  </si>
  <si>
    <t>R_USA_144</t>
  </si>
  <si>
    <t>Non Equity Assistance - Carto</t>
  </si>
  <si>
    <t>https://www.crunchbase.com/funding_round/cartodb-non-equity-assistance--c5955af0</t>
  </si>
  <si>
    <t>Plug and Play</t>
  </si>
  <si>
    <t>R_USA_145</t>
  </si>
  <si>
    <t>Series B - Carto</t>
  </si>
  <si>
    <t>https://www.crunchbase.com/funding_round/cartodb-series-b--44946b99</t>
  </si>
  <si>
    <t>Accel</t>
  </si>
  <si>
    <t>R_USA_146</t>
  </si>
  <si>
    <t>Series A - Cerona Networks Corporation</t>
  </si>
  <si>
    <t>https://www.crunchbase.com/funding_round/cerona-networks-series-a--2d35fee9</t>
  </si>
  <si>
    <t>R_USA_147</t>
  </si>
  <si>
    <t>https://www.crunchbase.com/funding_round/cerona-networks-series-a--52969c27</t>
  </si>
  <si>
    <t>R_USA_148</t>
  </si>
  <si>
    <t>Series B - CesiumAstro</t>
  </si>
  <si>
    <t>https://www.crunchbase.com/funding_round/cesiumastro-series-b--b5b0501f</t>
  </si>
  <si>
    <t>Airbus Ventures, Forever Ventures</t>
  </si>
  <si>
    <t>R_USA_149</t>
  </si>
  <si>
    <t>Series A - CesiumAstro</t>
  </si>
  <si>
    <t>https://www.crunchbase.com/funding_round/cesiumastro-series-a--79e29b9f</t>
  </si>
  <si>
    <t>R_USA_150</t>
  </si>
  <si>
    <t>Venture Round - CesiumAstro</t>
  </si>
  <si>
    <t>https://www.crunchbase.com/funding_round/cesiumastro-series-unknown--c3028bf3</t>
  </si>
  <si>
    <t>R_USA_151</t>
  </si>
  <si>
    <t>Debt Financing - CesiumAstro</t>
  </si>
  <si>
    <t>https://www.crunchbase.com/funding_round/cesiumastro-debt-financing--3e680bcf</t>
  </si>
  <si>
    <t>R_USA_152</t>
  </si>
  <si>
    <t>Seed Round - Chloris Geospatial</t>
  </si>
  <si>
    <t>https://www.crunchbase.com/funding_round/chloris-geospatial-seed--1f3bac25</t>
  </si>
  <si>
    <t>R_USA_153</t>
  </si>
  <si>
    <t>Seed Round - CITYDATA.ai</t>
  </si>
  <si>
    <t>https://www.crunchbase.com/funding_round/citydata-ai-seed--4bd01002</t>
  </si>
  <si>
    <t>SOSV</t>
  </si>
  <si>
    <t>R_USA_154</t>
  </si>
  <si>
    <t>Grant - CITYDATA.ai</t>
  </si>
  <si>
    <t>https://www.crunchbase.com/funding_round/citydata-ai-grant--38579934</t>
  </si>
  <si>
    <t>R_USA_155</t>
  </si>
  <si>
    <t>Series B - Clarke Valve</t>
  </si>
  <si>
    <t>https://www.crunchbase.com/funding_round/clarke-industrial-engineering-series-b--a03ab560</t>
  </si>
  <si>
    <t>Chevron Technology Ventures, Saudi Aramco Energy Ventures</t>
  </si>
  <si>
    <t>R_USA_156</t>
  </si>
  <si>
    <t>Series C - Clarke Valve</t>
  </si>
  <si>
    <t>https://www.crunchbase.com/funding_round/clarke-industrial-engineering-series-c--425214e2</t>
  </si>
  <si>
    <t>YBA Kanoo</t>
  </si>
  <si>
    <t>R_USA_157</t>
  </si>
  <si>
    <t>Series A - Clarke Valve</t>
  </si>
  <si>
    <t>https://www.crunchbase.com/funding_round/clarke-industrial-engineering-series-a--e6ee0ee7</t>
  </si>
  <si>
    <t>New World Angels</t>
  </si>
  <si>
    <t>R_USA_158</t>
  </si>
  <si>
    <t>Venture Round - Clarke Valve</t>
  </si>
  <si>
    <t>https://www.crunchbase.com/funding_round/clarke-industrial-engineering-series-unknown--f5bc8847</t>
  </si>
  <si>
    <t>Bill Pruitt</t>
  </si>
  <si>
    <t>R_USA_159</t>
  </si>
  <si>
    <t>Seed Round - Clarke Valve</t>
  </si>
  <si>
    <t>https://www.crunchbase.com/funding_round/clarke-industrial-engineering-seed--e8e66dfe</t>
  </si>
  <si>
    <t>R_USA_160</t>
  </si>
  <si>
    <t>https://www.crunchbase.com/funding_round/clarke-industrial-engineering-series-unknown--42f1dc33</t>
  </si>
  <si>
    <t>R_USA_161</t>
  </si>
  <si>
    <t>https://www.crunchbase.com/funding_round/clarke-industrial-engineering-series-b--448cd8e3</t>
  </si>
  <si>
    <t>R_USA_162</t>
  </si>
  <si>
    <t>Seed Round - Cognitive Space</t>
  </si>
  <si>
    <t>https://www.crunchbase.com/funding_round/cognitive-space-seed--80425eee</t>
  </si>
  <si>
    <t>Grit Ventures</t>
  </si>
  <si>
    <t>R_USA_163</t>
  </si>
  <si>
    <t>Non Equity Assistance - Cognitive Space</t>
  </si>
  <si>
    <t>https://www.crunchbase.com/funding_round/cognitive-space-non-equity-assistance--3ac488ac</t>
  </si>
  <si>
    <t>R_USA_164</t>
  </si>
  <si>
    <t>Pre Seed Round - Cognitive Space</t>
  </si>
  <si>
    <t>https://www.crunchbase.com/funding_round/cognitive-space-pre-seed--1269f278</t>
  </si>
  <si>
    <t>R_USA_165</t>
  </si>
  <si>
    <t>https://www.crunchbase.com/funding_round/cognitive-space-seed--56fa9de3</t>
  </si>
  <si>
    <t>R_USA_166</t>
  </si>
  <si>
    <t>Pre Seed Round - Cosmic Shielding Corporation</t>
  </si>
  <si>
    <t>https://www.crunchbase.com/funding_round/cosmic-shielding-corporation-pre-seed--ec1e74f7</t>
  </si>
  <si>
    <t>SpaceFund</t>
  </si>
  <si>
    <t>R_USA_167</t>
  </si>
  <si>
    <t>Grant - Cosmic Shielding Corporation</t>
  </si>
  <si>
    <t>https://www.crunchbase.com/funding_round/cosmic-shielding-corporation-grant--74c26635</t>
  </si>
  <si>
    <t>R_USA_168</t>
  </si>
  <si>
    <t>Seed Round - Cosmic Shielding Corporation</t>
  </si>
  <si>
    <t>https://www.crunchbase.com/funding_round/cosmic-shielding-corporation-seed--929f89ac</t>
  </si>
  <si>
    <t>R_USA_169</t>
  </si>
  <si>
    <t>Non Equity Assistance - Darvis</t>
  </si>
  <si>
    <t>https://www.crunchbase.com/funding_round/darvis-inc-non-equity-assistance--b603b710</t>
  </si>
  <si>
    <t>Nashville Entrepreneur Center</t>
  </si>
  <si>
    <t>R_USA_170</t>
  </si>
  <si>
    <t>Seed Round - Darvis</t>
  </si>
  <si>
    <t>https://www.crunchbase.com/funding_round/darvis-inc-seed--be192ea1</t>
  </si>
  <si>
    <t>Meerkat Office</t>
  </si>
  <si>
    <t>R_USA_171</t>
  </si>
  <si>
    <t>https://www.crunchbase.com/funding_round/darvis-inc-seed--dff3d85e</t>
  </si>
  <si>
    <t>R_USA_172</t>
  </si>
  <si>
    <t>Pre Seed Round - Darvis</t>
  </si>
  <si>
    <t>https://www.crunchbase.com/funding_round/darvis-inc-pre-seed--033b7069</t>
  </si>
  <si>
    <t>R_USA_173</t>
  </si>
  <si>
    <t>https://www.crunchbase.com/funding_round/darvis-inc-pre-seed--54c8adcf</t>
  </si>
  <si>
    <t>R_USA_174</t>
  </si>
  <si>
    <t>Pre Seed Round - dataplor</t>
  </si>
  <si>
    <t>https://www.crunchbase.com/funding_round/dataplor-chapa-inc-pre-seed--6aa43e73</t>
  </si>
  <si>
    <t>ff Venture Capital</t>
  </si>
  <si>
    <t>R_USA_175</t>
  </si>
  <si>
    <t>Seed Round - dataplor</t>
  </si>
  <si>
    <t>https://www.crunchbase.com/funding_round/dataplor-chapa-inc-seed--db25e7a5</t>
  </si>
  <si>
    <t>R_USA_176</t>
  </si>
  <si>
    <t>https://www.crunchbase.com/funding_round/dataplor-chapa-inc-seed--9d977974</t>
  </si>
  <si>
    <t>HATCHER+</t>
  </si>
  <si>
    <t>R_USA_177</t>
  </si>
  <si>
    <t>https://www.crunchbase.com/funding_round/dataplor-chapa-inc-seed--aabb4ec3</t>
  </si>
  <si>
    <t>Quest Venture Partners</t>
  </si>
  <si>
    <t>R_USA_178</t>
  </si>
  <si>
    <t>Series C - deCarta</t>
  </si>
  <si>
    <t>https://www.crunchbase.com/funding_round/decarta-series-c--d908c983</t>
  </si>
  <si>
    <t>R_USA_179</t>
  </si>
  <si>
    <t>https://www.crunchbase.com/funding_round/decarta-series-c--edd05d95</t>
  </si>
  <si>
    <t>Norwest Venture Partners</t>
  </si>
  <si>
    <t>R_USA_180</t>
  </si>
  <si>
    <t>Venture Round - deCarta</t>
  </si>
  <si>
    <t>https://www.crunchbase.com/funding_round/decarta-series-unknown--c72b8f9a</t>
  </si>
  <si>
    <t>R_USA_181</t>
  </si>
  <si>
    <t>Series A - deCarta</t>
  </si>
  <si>
    <t>https://www.crunchbase.com/funding_round/decarta-series-a--6b3e1b9e</t>
  </si>
  <si>
    <t>Cardinal Venture Capital</t>
  </si>
  <si>
    <t>R_USA_182</t>
  </si>
  <si>
    <t>https://www.crunchbase.com/funding_round/decarta-series-unknown--9e28d8bd</t>
  </si>
  <si>
    <t>R_USA_183</t>
  </si>
  <si>
    <t>Series D - deCarta</t>
  </si>
  <si>
    <t>https://www.crunchbase.com/funding_round/decarta-series-d--011c224d</t>
  </si>
  <si>
    <t>Translink Capital</t>
  </si>
  <si>
    <t>R_USA_184</t>
  </si>
  <si>
    <t>Series B - deCarta</t>
  </si>
  <si>
    <t>https://www.crunchbase.com/funding_round/decarta-series-b--4f1386b2</t>
  </si>
  <si>
    <t>R_USA_185</t>
  </si>
  <si>
    <t>Seed Round - Deep Space Industries - DSI</t>
  </si>
  <si>
    <t>https://www.crunchbase.com/funding_round/deep-space-industries---dsi-seed--89d15694</t>
  </si>
  <si>
    <t>R_USA_186</t>
  </si>
  <si>
    <t>Series A - Deep Space Industries - DSI</t>
  </si>
  <si>
    <t>https://www.crunchbase.com/funding_round/deep-space-industries---dsi-series-a--3d7e7e4c</t>
  </si>
  <si>
    <t>Eric Uhrhane</t>
  </si>
  <si>
    <t>R_USA_187</t>
  </si>
  <si>
    <t>Series B - Descartes Labs</t>
  </si>
  <si>
    <t>https://www.crunchbase.com/funding_round/descartes-labs-series-b--96e528f0</t>
  </si>
  <si>
    <t>March Capital</t>
  </si>
  <si>
    <t>R_USA_188</t>
  </si>
  <si>
    <t>Seed Round - Descartes Labs</t>
  </si>
  <si>
    <t>https://www.crunchbase.com/funding_round/descartes-labs-seed--7f107b78</t>
  </si>
  <si>
    <t>R_USA_189</t>
  </si>
  <si>
    <t>https://www.crunchbase.com/funding_round/descartes-labs-series-b--15a79e60</t>
  </si>
  <si>
    <t>Union Grove Venture Partners</t>
  </si>
  <si>
    <t>R_USA_190</t>
  </si>
  <si>
    <t>Series A - Descartes Labs</t>
  </si>
  <si>
    <t>https://www.crunchbase.com/funding_round/descartes-labs-series-a--716fc9af</t>
  </si>
  <si>
    <t>Cultivian Sandbox Ventures</t>
  </si>
  <si>
    <t>R_USA_191</t>
  </si>
  <si>
    <t>Private Equity Round - Digital Map Products</t>
  </si>
  <si>
    <t>https://www.crunchbase.com/funding_round/digital-map-products-private-equity--d69091c6</t>
  </si>
  <si>
    <t>Silversmith Capital Partners</t>
  </si>
  <si>
    <t>R_USA_192</t>
  </si>
  <si>
    <t>Series C - Digital Map Products</t>
  </si>
  <si>
    <t>https://www.crunchbase.com/funding_round/digital-map-products-series-c--9a634fd3</t>
  </si>
  <si>
    <t>R_USA_193</t>
  </si>
  <si>
    <t>https://www.crunchbase.com/funding_round/digital-map-products-series-c--d0adb6f8</t>
  </si>
  <si>
    <t>R_USA_194</t>
  </si>
  <si>
    <t>Seed Round - echoecho</t>
  </si>
  <si>
    <t>https://www.crunchbase.com/funding_round/purpose-wireless-seed--6e9ed4f0</t>
  </si>
  <si>
    <t>PROfounders Capital</t>
  </si>
  <si>
    <t>R_USA_195</t>
  </si>
  <si>
    <t>https://www.crunchbase.com/funding_round/purpose-wireless-seed--dbd06398</t>
  </si>
  <si>
    <t>R_USA_196</t>
  </si>
  <si>
    <t>Series A - Electric Power Systems</t>
  </si>
  <si>
    <t>https://www.crunchbase.com/funding_round/electric-power-systems-8aa6-series-a--a0920244</t>
  </si>
  <si>
    <t>Boeing HorizonX Ventures, Safran Corporate Ventures</t>
  </si>
  <si>
    <t>R_USA_197</t>
  </si>
  <si>
    <t>Venture Round - Enview</t>
  </si>
  <si>
    <t>https://www.crunchbase.com/funding_round/enview-series-unknown--0c3128b3</t>
  </si>
  <si>
    <t>BrightCap Ventures</t>
  </si>
  <si>
    <t>R_USA_198</t>
  </si>
  <si>
    <t>Seed Round - Enview</t>
  </si>
  <si>
    <t>https://www.crunchbase.com/funding_round/enview-seed--b779d808</t>
  </si>
  <si>
    <t>R_USA_199</t>
  </si>
  <si>
    <t>Series A - Enview</t>
  </si>
  <si>
    <t>https://www.crunchbase.com/funding_round/enview-series-a--7bb50adb</t>
  </si>
  <si>
    <t>Crosslink Capital</t>
  </si>
  <si>
    <t>R_USA_200</t>
  </si>
  <si>
    <t>Seed Round - Epsilon3</t>
  </si>
  <si>
    <t>https://www.crunchbase.com/funding_round/epsilon3-seed--389c579f</t>
  </si>
  <si>
    <t>R_USA_201</t>
  </si>
  <si>
    <t>https://www.crunchbase.com/funding_round/epsilon3-seed--14e61e80</t>
  </si>
  <si>
    <t>Jeff Crusey, Stage Venture Partners</t>
  </si>
  <si>
    <t>R_USA_202</t>
  </si>
  <si>
    <t>https://www.crunchbase.com/funding_round/epsilon3-seed--0953b86a</t>
  </si>
  <si>
    <t>R_USA_203</t>
  </si>
  <si>
    <t>Pre Seed Round - Epsilon3</t>
  </si>
  <si>
    <t>https://www.crunchbase.com/funding_round/epsilon3-pre-seed--94fa77a7</t>
  </si>
  <si>
    <t>R_USA_204</t>
  </si>
  <si>
    <t>Grant - FGC Plasma Solutions</t>
  </si>
  <si>
    <t>https://www.crunchbase.com/funding_round/fgc-plasma-solutions-grant--e54df8cf</t>
  </si>
  <si>
    <t>Small Business Innovation Research</t>
  </si>
  <si>
    <t>R_USA_205</t>
  </si>
  <si>
    <t>Pre Seed Round - FGC Plasma Solutions</t>
  </si>
  <si>
    <t>https://www.crunchbase.com/funding_round/fgc-plasma-solutions-pre-seed--bc6f492e</t>
  </si>
  <si>
    <t>R_USA_206</t>
  </si>
  <si>
    <t>Convertible Note - FGC Plasma Solutions</t>
  </si>
  <si>
    <t>https://www.crunchbase.com/funding_round/fgc-plasma-solutions-convertible-note--53c53bef</t>
  </si>
  <si>
    <t>R_USA_207</t>
  </si>
  <si>
    <t>Venture Round - FGC Plasma Solutions</t>
  </si>
  <si>
    <t>https://www.crunchbase.com/funding_round/fgc-plasma-solutions-series-unknown--20ba93b6</t>
  </si>
  <si>
    <t>R_USA_208</t>
  </si>
  <si>
    <t>Series B - Firefly Aerospace</t>
  </si>
  <si>
    <t>https://www.crunchbase.com/funding_round/firefly-aerospace-series-b--15b78bc8</t>
  </si>
  <si>
    <t>AE Industrial Partners</t>
  </si>
  <si>
    <t>R_USA_209</t>
  </si>
  <si>
    <t>Secondary Market - Firefly Aerospace</t>
  </si>
  <si>
    <t>https://www.crunchbase.com/funding_round/firefly-aerospace-secondary-market--e4025ae0</t>
  </si>
  <si>
    <t>R_USA_210</t>
  </si>
  <si>
    <t>https://www.crunchbase.com/funding_round/firefly-aerospace-secondary-market--dee72d7f</t>
  </si>
  <si>
    <t>DADA Holdings</t>
  </si>
  <si>
    <t>R_USA_211</t>
  </si>
  <si>
    <t>Seed Round - Firefly Aerospace</t>
  </si>
  <si>
    <t>https://www.crunchbase.com/funding_round/firefly-aerospace-seed--1fd37ac6</t>
  </si>
  <si>
    <t>R_USA_212</t>
  </si>
  <si>
    <t>Series A - Firefly Aerospace</t>
  </si>
  <si>
    <t>https://www.crunchbase.com/funding_round/firefly-aerospace-series-a--3c7e7f15</t>
  </si>
  <si>
    <t>R_USA_213</t>
  </si>
  <si>
    <t>Venture Round - Firefly Aerospace</t>
  </si>
  <si>
    <t>https://www.crunchbase.com/funding_round/firefly-aerospace-series-unknown--0664c6bb</t>
  </si>
  <si>
    <t>R_USA_214</t>
  </si>
  <si>
    <t>https://www.crunchbase.com/funding_round/firefly-aerospace-series-a--f71a8de9</t>
  </si>
  <si>
    <t>R_USA_215</t>
  </si>
  <si>
    <t>https://www.crunchbase.com/funding_round/firefly-aerospace-seed--556d9be1</t>
  </si>
  <si>
    <t>R_USA_216</t>
  </si>
  <si>
    <t>Seed Round - Firehawk Aerospace</t>
  </si>
  <si>
    <t>https://www.crunchbase.com/funding_round/firehawk-aerospace-seed--f7e09e6d</t>
  </si>
  <si>
    <t>Harlow Capital Management, Victorum Capital</t>
  </si>
  <si>
    <t>R_USA_217</t>
  </si>
  <si>
    <t>Seed Round - GeoFrenzy</t>
  </si>
  <si>
    <t>https://www.crunchbase.com/funding_round/geofrenzy-seed--45fbef54</t>
  </si>
  <si>
    <t>R_USA_218</t>
  </si>
  <si>
    <t>Series A - Geosite</t>
  </si>
  <si>
    <t>https://www.crunchbase.com/funding_round/geosite-inc-series-a--6794959f</t>
  </si>
  <si>
    <t>Lavrock Ventures, NextGen Venture Partners</t>
  </si>
  <si>
    <t>R_USA_219</t>
  </si>
  <si>
    <t>Seed Round - Geosite</t>
  </si>
  <si>
    <t>https://www.crunchbase.com/funding_round/geosite-inc-seed--ce26c0e2</t>
  </si>
  <si>
    <t>R_USA_220</t>
  </si>
  <si>
    <t>Pre Seed Round - Geosite</t>
  </si>
  <si>
    <t>https://www.crunchbase.com/funding_round/geosite-inc-pre-seed--8d2c061e</t>
  </si>
  <si>
    <t>R_USA_221</t>
  </si>
  <si>
    <t>Equity Crowdfunding - Geostellar</t>
  </si>
  <si>
    <t>https://www.crunchbase.com/funding_round/geostellar-equity-crowdfunding--7c98dc8d</t>
  </si>
  <si>
    <t>R_USA_222</t>
  </si>
  <si>
    <t>Convertible Note - Geostellar</t>
  </si>
  <si>
    <t>https://www.crunchbase.com/funding_round/geostellar-convertible-note--f13bb228</t>
  </si>
  <si>
    <t>R_USA_223</t>
  </si>
  <si>
    <t>https://www.crunchbase.com/funding_round/geostellar-equity-crowdfunding--cf0eff18</t>
  </si>
  <si>
    <t>R_USA_224</t>
  </si>
  <si>
    <t>Series C - Geostellar</t>
  </si>
  <si>
    <t>https://www.crunchbase.com/funding_round/geostellar-series-c--19d11c3c</t>
  </si>
  <si>
    <t>Matador Capital Partners</t>
  </si>
  <si>
    <t>R_USA_225</t>
  </si>
  <si>
    <t>Series A - Geostellar</t>
  </si>
  <si>
    <t>https://www.crunchbase.com/funding_round/geostellar-series-a--d812e8f1</t>
  </si>
  <si>
    <t>R_USA_226</t>
  </si>
  <si>
    <t>Series B - Geostellar</t>
  </si>
  <si>
    <t>https://www.crunchbase.com/funding_round/geostellar-series-b--03a1a460</t>
  </si>
  <si>
    <t>R_USA_227</t>
  </si>
  <si>
    <t>Venture Round - Get Connected Inc</t>
  </si>
  <si>
    <t>https://www.crunchbase.com/funding_round/get-connected-inc-series-unknown--875a8c56</t>
  </si>
  <si>
    <t>R_USA_228</t>
  </si>
  <si>
    <t>Series C - Get Connected Inc</t>
  </si>
  <si>
    <t>https://www.crunchbase.com/funding_round/get-connected-inc-series-c--41474af3</t>
  </si>
  <si>
    <t>Vantage Partners</t>
  </si>
  <si>
    <t>R_USA_229</t>
  </si>
  <si>
    <t>Series A - Get Connected Inc</t>
  </si>
  <si>
    <t>https://www.crunchbase.com/funding_round/get-connected-inc-series-a--d8300b02</t>
  </si>
  <si>
    <t>R_USA_230</t>
  </si>
  <si>
    <t>Series D - Get Connected Inc</t>
  </si>
  <si>
    <t>https://www.crunchbase.com/funding_round/get-connected-inc-series-d--e0760012</t>
  </si>
  <si>
    <t>R_USA_231</t>
  </si>
  <si>
    <t>Pre Seed Round - GraphLI</t>
  </si>
  <si>
    <t>https://www.crunchbase.com/funding_round/graphLI-pre-seed--ecbce3b1</t>
  </si>
  <si>
    <t>R_USA_232</t>
  </si>
  <si>
    <t>Series A - Hadrian</t>
  </si>
  <si>
    <t>https://www.crunchbase.com/funding_round/hadrian-caa2-series-a--5f8ac239</t>
  </si>
  <si>
    <t>Andreessen Horowitz, Lux Capital</t>
  </si>
  <si>
    <t>R_USA_233</t>
  </si>
  <si>
    <t>Pre Seed Round - Hadrian</t>
  </si>
  <si>
    <t>https://www.crunchbase.com/funding_round/hadrian-caa2-pre-seed--c170d2ca</t>
  </si>
  <si>
    <t>R_USA_234</t>
  </si>
  <si>
    <t>Seed Round - Hadrian</t>
  </si>
  <si>
    <t>https://www.crunchbase.com/funding_round/hadrian-caa2-seed--0d4d0c59</t>
  </si>
  <si>
    <t>R_USA_235</t>
  </si>
  <si>
    <t>Series D - HawkEye 360</t>
  </si>
  <si>
    <t>https://www.crunchbase.com/funding_round/hawkeye-360-2-series-d--63563935</t>
  </si>
  <si>
    <t>Insight Partners, Seraphim Space</t>
  </si>
  <si>
    <t>R_USA_236</t>
  </si>
  <si>
    <t>Series B - HawkEye 360</t>
  </si>
  <si>
    <t>https://www.crunchbase.com/funding_round/hawkeye-360-2-series-b--b7ab9504</t>
  </si>
  <si>
    <t>Airbus, Esri</t>
  </si>
  <si>
    <t>R_USA_237</t>
  </si>
  <si>
    <t>Series A - HawkEye 360</t>
  </si>
  <si>
    <t>https://www.crunchbase.com/funding_round/hawkeye-360-2-series-a--21b5f0cf</t>
  </si>
  <si>
    <t>Razor's Edge Ventures</t>
  </si>
  <si>
    <t>R_USA_238</t>
  </si>
  <si>
    <t>Seed Round - HawkEye 360</t>
  </si>
  <si>
    <t>https://www.crunchbase.com/funding_round/hawkeye-360-2-seed--c2760ff8</t>
  </si>
  <si>
    <t>R_USA_239</t>
  </si>
  <si>
    <t>https://www.crunchbase.com/funding_round/hawkeye-360-2-series-a--a76db754</t>
  </si>
  <si>
    <t>R_USA_240</t>
  </si>
  <si>
    <t>https://www.crunchbase.com/funding_round/hawkeye-360-2-series-a--ba42b62d</t>
  </si>
  <si>
    <t>Raytheon</t>
  </si>
  <si>
    <t>R_USA_241</t>
  </si>
  <si>
    <t>Secondary Market - HawkEye 360</t>
  </si>
  <si>
    <t>https://www.crunchbase.com/funding_round/hawkeye-360-2-secondary-market--4cd9eb76</t>
  </si>
  <si>
    <t>R_USA_242</t>
  </si>
  <si>
    <t>Series C - HawkEye 360</t>
  </si>
  <si>
    <t>https://www.crunchbase.com/funding_round/hawkeye-360-2-series-c--42870bb0</t>
  </si>
  <si>
    <t>R_USA_243</t>
  </si>
  <si>
    <t>Series A - Hayden AI</t>
  </si>
  <si>
    <t>https://www.crunchbase.com/funding_round/hayden-technologies-331a-series-a--2a0b9ad9</t>
  </si>
  <si>
    <t>R_USA_244</t>
  </si>
  <si>
    <t>Seed Round - Hayden AI</t>
  </si>
  <si>
    <t>https://www.crunchbase.com/funding_round/hayden-technologies-331a-seed--bca316c6</t>
  </si>
  <si>
    <t>Autotech Ventures</t>
  </si>
  <si>
    <t>R_USA_245</t>
  </si>
  <si>
    <t>https://www.crunchbase.com/funding_round/hayden-technologies-331a-seed--5bf327ae</t>
  </si>
  <si>
    <t>BootstrapLabs</t>
  </si>
  <si>
    <t>R_USA_246</t>
  </si>
  <si>
    <t>Pre Seed Round - Hayden AI</t>
  </si>
  <si>
    <t>https://www.crunchbase.com/funding_round/hayden-technologies-331a-pre-seed--a0afa513</t>
  </si>
  <si>
    <t>R_USA_247</t>
  </si>
  <si>
    <t>Series A - Hedron</t>
  </si>
  <si>
    <t>https://www.crunchbase.com/funding_round/analytical-space-inc-series-a--f5d634f4</t>
  </si>
  <si>
    <t>Fine Structure Venture</t>
  </si>
  <si>
    <t>R_USA_248</t>
  </si>
  <si>
    <t>Seed Round - Hedron</t>
  </si>
  <si>
    <t>https://www.crunchbase.com/funding_round/analytical-space-inc-seed--d0324b9e</t>
  </si>
  <si>
    <t>R_USA_249</t>
  </si>
  <si>
    <t>https://www.crunchbase.com/funding_round/analytical-space-inc-seed--0e18c57e</t>
  </si>
  <si>
    <t>Space Capital, The Engine</t>
  </si>
  <si>
    <t>R_USA_250</t>
  </si>
  <si>
    <t>Angel Round - Hedron</t>
  </si>
  <si>
    <t>https://www.crunchbase.com/funding_round/analytical-space-inc-angel--1223804a</t>
  </si>
  <si>
    <t>R_USA_251</t>
  </si>
  <si>
    <t>Grant - Hedron</t>
  </si>
  <si>
    <t>https://www.crunchbase.com/funding_round/analytical-space-inc-grant--db32287e</t>
  </si>
  <si>
    <t>R_USA_252</t>
  </si>
  <si>
    <t>Series A - Hivemapper</t>
  </si>
  <si>
    <t>https://www.crunchbase.com/funding_round/hivemapper-series-a--c77e1250</t>
  </si>
  <si>
    <t>Multicoin Capital</t>
  </si>
  <si>
    <t>R_USA_253</t>
  </si>
  <si>
    <t>Seed Round - Hivemapper</t>
  </si>
  <si>
    <t>https://www.crunchbase.com/funding_round/hivemapper-seed--fbf15b57</t>
  </si>
  <si>
    <t>R_USA_254</t>
  </si>
  <si>
    <t>Convertible Note - Hivemapper</t>
  </si>
  <si>
    <t>https://www.crunchbase.com/funding_round/hivemapper-convertible-note--3893bd0f</t>
  </si>
  <si>
    <t>R_USA_255</t>
  </si>
  <si>
    <t>Seed Round - Hydrosat</t>
  </si>
  <si>
    <t>https://www.crunchbase.com/funding_round/hydrosat-seed--726ea451</t>
  </si>
  <si>
    <t>OTB Ventures</t>
  </si>
  <si>
    <t>R_USA_256</t>
  </si>
  <si>
    <t>Non Equity Assistance - Hydrosat</t>
  </si>
  <si>
    <t>https://www.crunchbase.com/funding_round/hydrosat-non-equity-assistance--a8b02acb</t>
  </si>
  <si>
    <t>Luxembourg-City Incubator</t>
  </si>
  <si>
    <t>R_USA_257</t>
  </si>
  <si>
    <t>Grant - Hydrosat</t>
  </si>
  <si>
    <t>https://www.crunchbase.com/funding_round/hydrosat-grant--8f846585</t>
  </si>
  <si>
    <t>R_USA_258</t>
  </si>
  <si>
    <t>https://www.crunchbase.com/funding_round/hydrosat-grant--5150f98a</t>
  </si>
  <si>
    <t>R_USA_259</t>
  </si>
  <si>
    <t>Pre Seed Round - Hydrosat</t>
  </si>
  <si>
    <t>https://www.crunchbase.com/funding_round/hydrosat-pre-seed--7736be33</t>
  </si>
  <si>
    <t>Techstars Starburst Space Accelerator</t>
  </si>
  <si>
    <t>R_USA_260</t>
  </si>
  <si>
    <t>https://www.crunchbase.com/funding_round/hydrosat-seed--da3580e8</t>
  </si>
  <si>
    <t>Cultivation Capital</t>
  </si>
  <si>
    <t>R_USA_261</t>
  </si>
  <si>
    <t>https://www.crunchbase.com/funding_round/hydrosat-grant--510ce35d</t>
  </si>
  <si>
    <t>R_USA_262</t>
  </si>
  <si>
    <t>Venture Round - iMapData</t>
  </si>
  <si>
    <t>https://www.crunchbase.com/funding_round/imapdata-series-unknown--1d187ef1</t>
  </si>
  <si>
    <t>R_USA_263</t>
  </si>
  <si>
    <t>https://www.crunchbase.com/funding_round/imapdata-series-unknown--ade3c805</t>
  </si>
  <si>
    <t>Frontier Growth</t>
  </si>
  <si>
    <t>R_USA_264</t>
  </si>
  <si>
    <t>https://www.crunchbase.com/funding_round/imapdata-series-unknown--c9940668</t>
  </si>
  <si>
    <t>BrandPartners Group</t>
  </si>
  <si>
    <t>R_USA_265</t>
  </si>
  <si>
    <t>https://www.crunchbase.com/funding_round/imapdata-series-unknown--e5f9000d</t>
  </si>
  <si>
    <t>R_USA_266</t>
  </si>
  <si>
    <t>Venture Round - Implicit Monitoring Solutions</t>
  </si>
  <si>
    <t>https://www.crunchbase.com/funding_round/implicit-monitoring-solutions-series-unknown--6c2ecb59</t>
  </si>
  <si>
    <t>R_USA_267</t>
  </si>
  <si>
    <t>Seed Round - Impulse Space Propulsion</t>
  </si>
  <si>
    <t>https://www.crunchbase.com/funding_round/impulse-space-propulsion-seed--9c381978</t>
  </si>
  <si>
    <t>R_USA_268</t>
  </si>
  <si>
    <t>Pre Seed Round - Indshine</t>
  </si>
  <si>
    <t>https://www.crunchbase.com/funding_round/indshine-pre-seed--5a8c6cbf</t>
  </si>
  <si>
    <t>R_USA_269</t>
  </si>
  <si>
    <t>Seed Round - Infinite Composites</t>
  </si>
  <si>
    <t>https://www.crunchbase.com/funding_round/infinite-composites-technologies-seed--c7ee70a1</t>
  </si>
  <si>
    <t>R_USA_270</t>
  </si>
  <si>
    <t>https://www.crunchbase.com/funding_round/infinite-composites-technologies-seed--2f8f26b4</t>
  </si>
  <si>
    <t>R_USA_271</t>
  </si>
  <si>
    <t>Convertible Note - Infinite Composites</t>
  </si>
  <si>
    <t>https://www.crunchbase.com/funding_round/infinite-composites-technologies-convertible-note--047c5035</t>
  </si>
  <si>
    <t>R_USA_272</t>
  </si>
  <si>
    <t>Non Equity Assistance - Infinite Composites</t>
  </si>
  <si>
    <t>https://www.crunchbase.com/funding_round/infinite-composites-technologies-non-equity-assistance--1671b6f2</t>
  </si>
  <si>
    <t>R_USA_273</t>
  </si>
  <si>
    <t>https://www.crunchbase.com/funding_round/infinite-composites-technologies-seed--eb690b0a</t>
  </si>
  <si>
    <t>R_USA_274</t>
  </si>
  <si>
    <t>Grant - Infinite Composites</t>
  </si>
  <si>
    <t>https://www.crunchbase.com/funding_round/infinite-composites-technologies-grant--c59d3858</t>
  </si>
  <si>
    <t>R_USA_275</t>
  </si>
  <si>
    <t>https://www.crunchbase.com/funding_round/infinite-composites-technologies-grant--4cfe8552</t>
  </si>
  <si>
    <t>R_USA_276</t>
  </si>
  <si>
    <t>https://www.crunchbase.com/funding_round/infinite-composites-technologies-convertible-note--ba91b586</t>
  </si>
  <si>
    <t>R_USA_277</t>
  </si>
  <si>
    <t>https://www.crunchbase.com/funding_round/infinite-composites-technologies-seed--757f93df</t>
  </si>
  <si>
    <t>R_USA_278</t>
  </si>
  <si>
    <t>Angel Round - Infinite Composites</t>
  </si>
  <si>
    <t>https://www.crunchbase.com/funding_round/infinite-composites-technologies-angel--d45df83e</t>
  </si>
  <si>
    <t>R_USA_279</t>
  </si>
  <si>
    <t>https://www.crunchbase.com/funding_round/infinite-composites-technologies-grant--61e1d8dc</t>
  </si>
  <si>
    <t>R_USA_280</t>
  </si>
  <si>
    <t>https://www.crunchbase.com/funding_round/infinite-composites-technologies-grant--3b517b6a</t>
  </si>
  <si>
    <t>R_USA_281</t>
  </si>
  <si>
    <t>https://www.crunchbase.com/funding_round/infinite-composites-technologies-non-equity-assistance--bd430c63</t>
  </si>
  <si>
    <t>R_USA_282</t>
  </si>
  <si>
    <t>https://www.crunchbase.com/funding_round/infinite-composites-technologies-grant--d2cdef74</t>
  </si>
  <si>
    <t>R_USA_283</t>
  </si>
  <si>
    <t>Non Equity Assistance - Inova Drone</t>
  </si>
  <si>
    <t>https://www.crunchbase.com/funding_round/inova-drone-non-equity-assistance--1a75c23a</t>
  </si>
  <si>
    <t>R_USA_284</t>
  </si>
  <si>
    <t>Seed Round - Inova Drone</t>
  </si>
  <si>
    <t>https://www.crunchbase.com/funding_round/inova-drone-seed--f16267cf</t>
  </si>
  <si>
    <t>R_USA_285</t>
  </si>
  <si>
    <t>Series B - Insitu</t>
  </si>
  <si>
    <t>https://www.crunchbase.com/funding_round/insitu-series-b--94aa8c6b</t>
  </si>
  <si>
    <t>R_USA_286</t>
  </si>
  <si>
    <t>Series D - Insitu</t>
  </si>
  <si>
    <t>https://www.crunchbase.com/funding_round/insitu-series-d--bb93d1c9</t>
  </si>
  <si>
    <t>R_USA_287</t>
  </si>
  <si>
    <t>https://www.crunchbase.com/funding_round/insitu-series-b--95e339db</t>
  </si>
  <si>
    <t>R_USA_288</t>
  </si>
  <si>
    <t>Seed Round - INTERSTELLAR LAB</t>
  </si>
  <si>
    <t>https://www.crunchbase.com/funding_round/interstellar-lab-seed--c91a0f68</t>
  </si>
  <si>
    <t>R_USA_289</t>
  </si>
  <si>
    <t>Funding Round - INTERSTELLAR LAB</t>
  </si>
  <si>
    <t>https://www.crunchbase.com/funding_round/interstellar-lab-undisclosed--613538c8</t>
  </si>
  <si>
    <t>R_USA_290</t>
  </si>
  <si>
    <t>Pre Seed Round - INTERSTELLAR LAB</t>
  </si>
  <si>
    <t>https://www.crunchbase.com/funding_round/interstellar-lab-pre-seed--1ddeb963</t>
  </si>
  <si>
    <t>R_USA_291</t>
  </si>
  <si>
    <t>https://www.crunchbase.com/funding_round/interstellar-lab-pre-seed--a210b1c8</t>
  </si>
  <si>
    <t>R_USA_292</t>
  </si>
  <si>
    <t>Seed Round - Inversion</t>
  </si>
  <si>
    <t>https://www.crunchbase.com/funding_round/inversion-space-seed--b223e55c</t>
  </si>
  <si>
    <t>R_USA_293</t>
  </si>
  <si>
    <t>Pre Seed Round - Inversion</t>
  </si>
  <si>
    <t>https://www.crunchbase.com/funding_round/inversion-space-pre-seed--840958b2</t>
  </si>
  <si>
    <t>R_USA_294</t>
  </si>
  <si>
    <t>https://www.crunchbase.com/funding_round/inversion-space-pre-seed--bc353489</t>
  </si>
  <si>
    <t>R_USA_295</t>
  </si>
  <si>
    <t>Venture Round - Inversion</t>
  </si>
  <si>
    <t>https://www.crunchbase.com/funding_round/inversion-space-series-unknown--95c7cc36</t>
  </si>
  <si>
    <t>R_USA_296</t>
  </si>
  <si>
    <t>Seed Round - Kaarta</t>
  </si>
  <si>
    <t>https://www.crunchbase.com/funding_round/kaarta-seed--dc7fa95e</t>
  </si>
  <si>
    <t>R_USA_297</t>
  </si>
  <si>
    <t>Series A - Kaarta</t>
  </si>
  <si>
    <t>https://www.crunchbase.com/funding_round/kaarta-series-a--822d16a6</t>
  </si>
  <si>
    <t>GreenSoil Building Innovation Fund</t>
  </si>
  <si>
    <t>R_USA_298</t>
  </si>
  <si>
    <t>Venture Round - Kaarta</t>
  </si>
  <si>
    <t>https://www.crunchbase.com/funding_round/kaarta-series-unknown--4282b143</t>
  </si>
  <si>
    <t>R_USA_299</t>
  </si>
  <si>
    <t>Series C - Kairos Aerospace</t>
  </si>
  <si>
    <t>https://www.crunchbase.com/funding_round/kairos-aerospace-series-c--e5b2aa2e</t>
  </si>
  <si>
    <t>R_USA_300</t>
  </si>
  <si>
    <t>Series A - Kairos Aerospace</t>
  </si>
  <si>
    <t>https://www.crunchbase.com/funding_round/kairos-aerospace-series-a--02f3cb84</t>
  </si>
  <si>
    <t>R_USA_301</t>
  </si>
  <si>
    <t>Series B - Kairos Aerospace</t>
  </si>
  <si>
    <t>https://www.crunchbase.com/funding_round/kairos-aerospace-series-b--bc9abd34</t>
  </si>
  <si>
    <t>Energy Innovation Capital, OGCI Climate Investments</t>
  </si>
  <si>
    <t>R_USA_302</t>
  </si>
  <si>
    <t>Seed Round - Kairos Aerospace</t>
  </si>
  <si>
    <t>https://www.crunchbase.com/funding_round/kairos-aerospace-seed--bec5bba8</t>
  </si>
  <si>
    <t>R_USA_303</t>
  </si>
  <si>
    <t>https://www.crunchbase.com/funding_round/kairos-aerospace-series-b--f2ea872f</t>
  </si>
  <si>
    <t>R_USA_304</t>
  </si>
  <si>
    <t>https://www.crunchbase.com/funding_round/kairos-aerospace-series-a--c3cfef63</t>
  </si>
  <si>
    <t>R_USA_305</t>
  </si>
  <si>
    <t>https://www.crunchbase.com/funding_round/kairos-aerospace-series-c--6957fe85</t>
  </si>
  <si>
    <t>R_USA_306</t>
  </si>
  <si>
    <t>Seed Round - Kayhan Space</t>
  </si>
  <si>
    <t>https://www.crunchbase.com/funding_round/kayhan-space-seed--666ef213</t>
  </si>
  <si>
    <t>Initialized Capital, Root Ventures</t>
  </si>
  <si>
    <t>R_USA_307</t>
  </si>
  <si>
    <t>Pre Seed Round - Kayhan Space</t>
  </si>
  <si>
    <t>https://www.crunchbase.com/funding_round/kayhan-space-pre-seed--aa7ac9b4</t>
  </si>
  <si>
    <t>Overline, Techstars Allied Space Accelerator</t>
  </si>
  <si>
    <t>R_USA_308</t>
  </si>
  <si>
    <t>Grant - KaZak Composites</t>
  </si>
  <si>
    <t>https://www.crunchbase.com/funding_round/kazak-composites-grant--4408f49b</t>
  </si>
  <si>
    <t>R_USA_309</t>
  </si>
  <si>
    <t>Series A - Kinetica</t>
  </si>
  <si>
    <t>https://www.crunchbase.com/funding_round/kinetica-2-series-a--350ba740</t>
  </si>
  <si>
    <t>Canvas Ventures, Meritech Capital Partners</t>
  </si>
  <si>
    <t>R_USA_310</t>
  </si>
  <si>
    <t>Venture Round - Kinetica</t>
  </si>
  <si>
    <t>https://www.crunchbase.com/funding_round/kinetica-2-series-unknown--77c42e2a</t>
  </si>
  <si>
    <t>GreatPoint Ventures</t>
  </si>
  <si>
    <t>R_USA_311</t>
  </si>
  <si>
    <t>Seed Round - Kinetica</t>
  </si>
  <si>
    <t>https://www.crunchbase.com/funding_round/kinetica-2-seed--9949f8d4</t>
  </si>
  <si>
    <t>R_USA_312</t>
  </si>
  <si>
    <t>https://www.crunchbase.com/funding_round/kinetica-2-series-unknown--eecaf097</t>
  </si>
  <si>
    <t>R_USA_313</t>
  </si>
  <si>
    <t>Non Equity Assistance - krtkl</t>
  </si>
  <si>
    <t>https://www.crunchbase.com/funding_round/krtkl-non-equity-assistance--2e795234</t>
  </si>
  <si>
    <t>MassChallenge</t>
  </si>
  <si>
    <t>R_USA_314</t>
  </si>
  <si>
    <t>Grant - krtkl</t>
  </si>
  <si>
    <t>https://www.crunchbase.com/funding_round/krtkl-grant--fa34c240</t>
  </si>
  <si>
    <t>Center for the Advancement of Science in Space</t>
  </si>
  <si>
    <t>R_USA_315</t>
  </si>
  <si>
    <t>https://www.crunchbase.com/funding_round/krtkl-grant--03158819</t>
  </si>
  <si>
    <t>Air Force Research Laboratory</t>
  </si>
  <si>
    <t>R_USA_316</t>
  </si>
  <si>
    <t>https://www.crunchbase.com/funding_round/krtkl-grant--30202a1d</t>
  </si>
  <si>
    <t>R_USA_317</t>
  </si>
  <si>
    <t>https://www.crunchbase.com/funding_round/krtkl-grant--a1cac66a</t>
  </si>
  <si>
    <t>US Army</t>
  </si>
  <si>
    <t>R_USA_318</t>
  </si>
  <si>
    <t>Seed Round - krtkl</t>
  </si>
  <si>
    <t>https://www.crunchbase.com/funding_round/krtkl-seed--569abe7c</t>
  </si>
  <si>
    <t>Phystech Ventures</t>
  </si>
  <si>
    <t>R_USA_319</t>
  </si>
  <si>
    <t>https://www.crunchbase.com/funding_round/krtkl-grant--0aa044d6</t>
  </si>
  <si>
    <t>R_USA_320</t>
  </si>
  <si>
    <t>Product Crowdfunding - krtkl</t>
  </si>
  <si>
    <t>https://www.crunchbase.com/funding_round/krtkl-product-crowdfunding--4658fd71</t>
  </si>
  <si>
    <t>R_USA_321</t>
  </si>
  <si>
    <t>Seed Round - Kubos</t>
  </si>
  <si>
    <t>https://www.crunchbase.com/funding_round/kubos-seed--cec36c9e</t>
  </si>
  <si>
    <t>R_USA_322</t>
  </si>
  <si>
    <t>Venture Round - Kubos</t>
  </si>
  <si>
    <t>https://www.crunchbase.com/funding_round/kubos-series-unknown--660cbc63</t>
  </si>
  <si>
    <t>R_USA_323</t>
  </si>
  <si>
    <t>Angel Round - Kubos</t>
  </si>
  <si>
    <t>https://www.crunchbase.com/funding_round/kubos-angel--71b2ca23</t>
  </si>
  <si>
    <t>R_USA_324</t>
  </si>
  <si>
    <t>Venture Round - Kymeta</t>
  </si>
  <si>
    <t>https://www.crunchbase.com/funding_round/kymeta-series-unknown--04814332</t>
  </si>
  <si>
    <t>Bill Gates</t>
  </si>
  <si>
    <t>R_USA_325</t>
  </si>
  <si>
    <t>Series E - Kymeta</t>
  </si>
  <si>
    <t>https://www.crunchbase.com/funding_round/kymeta-series-e--d7539438</t>
  </si>
  <si>
    <t>Series E</t>
  </si>
  <si>
    <t>Intelsat</t>
  </si>
  <si>
    <t>R_USA_326</t>
  </si>
  <si>
    <t>Corporate Round - Kymeta</t>
  </si>
  <si>
    <t>https://www.crunchbase.com/funding_round/kymeta-corporate-round--3bc0ac59</t>
  </si>
  <si>
    <t>R_USA_327</t>
  </si>
  <si>
    <t>https://www.crunchbase.com/funding_round/kymeta-series-unknown--90118ce0</t>
  </si>
  <si>
    <t>R_USA_328</t>
  </si>
  <si>
    <t>https://www.crunchbase.com/funding_round/kymeta-series-unknown--df91c069</t>
  </si>
  <si>
    <t>Lux Capital</t>
  </si>
  <si>
    <t>R_USA_329</t>
  </si>
  <si>
    <t>Series C - Kymeta</t>
  </si>
  <si>
    <t>https://www.crunchbase.com/funding_round/kymeta-series-c--6a604c91</t>
  </si>
  <si>
    <t>R_USA_330</t>
  </si>
  <si>
    <t>https://www.crunchbase.com/funding_round/kymeta-series-unknown--477dfe2b</t>
  </si>
  <si>
    <t>Bill Gates, S. Douglas Hutcheson</t>
  </si>
  <si>
    <t>R_USA_331</t>
  </si>
  <si>
    <t>Series D - Kymeta</t>
  </si>
  <si>
    <t>https://www.crunchbase.com/funding_round/kymeta-series-d--c32fa71c</t>
  </si>
  <si>
    <t>R_USA_332</t>
  </si>
  <si>
    <t>Seed Round - Leo Aerospace</t>
  </si>
  <si>
    <t>https://www.crunchbase.com/funding_round/leo-aerospace-seed--037ad304</t>
  </si>
  <si>
    <t>R_USA_333</t>
  </si>
  <si>
    <t>https://www.crunchbase.com/funding_round/leo-aerospace-seed--e5071c81</t>
  </si>
  <si>
    <t>R_USA_334</t>
  </si>
  <si>
    <t>https://www.crunchbase.com/funding_round/leo-aerospace-seed--1231f1df</t>
  </si>
  <si>
    <t>R_USA_335</t>
  </si>
  <si>
    <t>Series B - LeoLabs</t>
  </si>
  <si>
    <t>https://www.crunchbase.com/funding_round/leolabs-series-b--7699c7b3</t>
  </si>
  <si>
    <t>Insight Partners, Velvet Sea Ventures</t>
  </si>
  <si>
    <t>R_USA_336</t>
  </si>
  <si>
    <t>Seed Round - LeoLabs</t>
  </si>
  <si>
    <t>https://www.crunchbase.com/funding_round/leolabs-seed--9d66088d</t>
  </si>
  <si>
    <t>Horizons Ventures</t>
  </si>
  <si>
    <t>R_USA_337</t>
  </si>
  <si>
    <t>https://www.crunchbase.com/funding_round/leolabs-seed--0d4014d9</t>
  </si>
  <si>
    <t>R_USA_338</t>
  </si>
  <si>
    <t>Series A - LeoLabs</t>
  </si>
  <si>
    <t>https://www.crunchbase.com/funding_round/leolabs-series-a--e135caf1</t>
  </si>
  <si>
    <t>R_USA_339</t>
  </si>
  <si>
    <t>https://www.crunchbase.com/funding_round/leolabs-series-a--615c3507</t>
  </si>
  <si>
    <t>R_USA_340</t>
  </si>
  <si>
    <t>https://www.crunchbase.com/funding_round/leolabs-series-a--07c9ee54</t>
  </si>
  <si>
    <t>Airbus Ventures, WERU Investment</t>
  </si>
  <si>
    <t>R_USA_341</t>
  </si>
  <si>
    <t>Series B - Lizardtech</t>
  </si>
  <si>
    <t>https://www.crunchbase.com/funding_round/lizardtech-series-b--77d46b37</t>
  </si>
  <si>
    <t>R_USA_342</t>
  </si>
  <si>
    <t>Series C - Lizardtech</t>
  </si>
  <si>
    <t>https://www.crunchbase.com/funding_round/lizardtech-series-c--af1a63d8</t>
  </si>
  <si>
    <t>Oak Investment Partners</t>
  </si>
  <si>
    <t>R_USA_343</t>
  </si>
  <si>
    <t>Series F - Lizardtech</t>
  </si>
  <si>
    <t>https://www.crunchbase.com/funding_round/lizardtech-series-f--80381eae</t>
  </si>
  <si>
    <t>Series F</t>
  </si>
  <si>
    <t>R_USA_344</t>
  </si>
  <si>
    <t>Series E - Lizardtech</t>
  </si>
  <si>
    <t>https://www.crunchbase.com/funding_round/lizardtech-series-e--220dcbb1</t>
  </si>
  <si>
    <t>Mitsubishi Corporation</t>
  </si>
  <si>
    <t>R_USA_345</t>
  </si>
  <si>
    <t>Series A - LocusLabs</t>
  </si>
  <si>
    <t>https://www.crunchbase.com/funding_round/locuslabs-series-a--b5060368</t>
  </si>
  <si>
    <t>R_USA_346</t>
  </si>
  <si>
    <t>Non Equity Assistance - LocusLabs</t>
  </si>
  <si>
    <t>https://www.crunchbase.com/funding_round/locuslabs-non-equity-assistance--59c729a2</t>
  </si>
  <si>
    <t>R_USA_347</t>
  </si>
  <si>
    <t>Seed Round - LocusLabs</t>
  </si>
  <si>
    <t>https://www.crunchbase.com/funding_round/locuslabs-seed--4696cf61</t>
  </si>
  <si>
    <t>R_USA_348</t>
  </si>
  <si>
    <t>Series B - Loft Orbital</t>
  </si>
  <si>
    <t>https://www.crunchbase.com/funding_round/loft-orbital-solutions-inc-series-b--b7b0fd60</t>
  </si>
  <si>
    <t>R_USA_349</t>
  </si>
  <si>
    <t>Seed Round - Loft Orbital</t>
  </si>
  <si>
    <t>https://www.crunchbase.com/funding_round/loft-orbital-solutions-inc-seed--b3394d64</t>
  </si>
  <si>
    <t>R_USA_350</t>
  </si>
  <si>
    <t>Series A - Loft Orbital</t>
  </si>
  <si>
    <t>https://www.crunchbase.com/funding_round/loft-orbital-solutions-inc-series-a--1adb5720</t>
  </si>
  <si>
    <t>Foundation Capital</t>
  </si>
  <si>
    <t>R_USA_351</t>
  </si>
  <si>
    <t>https://www.crunchbase.com/funding_round/loft-orbital-solutions-inc-seed--dcd454ba</t>
  </si>
  <si>
    <t>Uncork Capital</t>
  </si>
  <si>
    <t>R_USA_352</t>
  </si>
  <si>
    <t>Angel Round - LOTaDATA</t>
  </si>
  <si>
    <t>https://www.crunchbase.com/funding_round/lotadata--inc--angel--895df418</t>
  </si>
  <si>
    <t>R_USA_353</t>
  </si>
  <si>
    <t>Seed Round - LOTaDATA</t>
  </si>
  <si>
    <t>https://www.crunchbase.com/funding_round/lotadata--inc--seed--644e4de0</t>
  </si>
  <si>
    <t>R_USA_354</t>
  </si>
  <si>
    <t>Convertible Note - LOTaDATA</t>
  </si>
  <si>
    <t>https://www.crunchbase.com/funding_round/lotadata--inc--convertible-note--f9113664</t>
  </si>
  <si>
    <t>MOX, SOSV</t>
  </si>
  <si>
    <t>R_USA_355</t>
  </si>
  <si>
    <t>Seed Round - Lunasonde</t>
  </si>
  <si>
    <t>https://www.crunchbase.com/funding_round/lunasonde-seed--e12dde2f</t>
  </si>
  <si>
    <t>Techstars Boston Accelerator</t>
  </si>
  <si>
    <t>R_USA_356</t>
  </si>
  <si>
    <t>Venture Round - Lunasonde</t>
  </si>
  <si>
    <t>https://www.crunchbase.com/funding_round/lunasonde-series-unknown--d5af064f</t>
  </si>
  <si>
    <t>R_USA_357</t>
  </si>
  <si>
    <t>https://www.crunchbase.com/funding_round/lunasonde-seed--695ce9b9</t>
  </si>
  <si>
    <t>R_USA_358</t>
  </si>
  <si>
    <t>https://www.crunchbase.com/funding_round/lunasonde-seed--e85ede74</t>
  </si>
  <si>
    <t>R_USA_359</t>
  </si>
  <si>
    <t>Series A - Mangata Networks</t>
  </si>
  <si>
    <t>https://www.crunchbase.com/funding_round/mangata-networks-series-a--68488c86</t>
  </si>
  <si>
    <t>Playground Global</t>
  </si>
  <si>
    <t>R_USA_360</t>
  </si>
  <si>
    <t>Seed Round - Mapfit</t>
  </si>
  <si>
    <t>https://www.crunchbase.com/funding_round/mapfit-seed--d7ce288a</t>
  </si>
  <si>
    <t>R_USA_361</t>
  </si>
  <si>
    <t>https://www.crunchbase.com/funding_round/mapfit-seed--37edd0f9</t>
  </si>
  <si>
    <t>Cavalry Ventures</t>
  </si>
  <si>
    <t>R_USA_362</t>
  </si>
  <si>
    <t>https://www.crunchbase.com/funding_round/mapfit-seed--d7a10df3</t>
  </si>
  <si>
    <t>R_USA_363</t>
  </si>
  <si>
    <t>Seed Round - MapJam</t>
  </si>
  <si>
    <t>https://www.crunchbase.com/funding_round/mapjam-seed--142dd3bb</t>
  </si>
  <si>
    <t>R_USA_364</t>
  </si>
  <si>
    <t>https://www.crunchbase.com/funding_round/mapjam-seed--dfcb1478</t>
  </si>
  <si>
    <t>R_USA_365</t>
  </si>
  <si>
    <t>https://www.crunchbase.com/funding_round/mapjam-seed--a18dcee7</t>
  </si>
  <si>
    <t>R_USA_366</t>
  </si>
  <si>
    <t>Seed Round - Mapsense</t>
  </si>
  <si>
    <t>https://www.crunchbase.com/funding_round/mapsense-seed--44c69558</t>
  </si>
  <si>
    <t>General Catalyst</t>
  </si>
  <si>
    <t>R_USA_367</t>
  </si>
  <si>
    <t>Convertible Note - Mapsense</t>
  </si>
  <si>
    <t>https://www.crunchbase.com/funding_round/mapsense-convertible-note--c034b4a5</t>
  </si>
  <si>
    <t>Amplify.LA</t>
  </si>
  <si>
    <t>R_USA_368</t>
  </si>
  <si>
    <t>Non Equity Assistance - Miles Space, Inc.</t>
  </si>
  <si>
    <t>https://www.crunchbase.com/funding_round/miles-space-inc-non-equity-assistance--c72f9ad9</t>
  </si>
  <si>
    <t>R_USA_369</t>
  </si>
  <si>
    <t>Grant - Miles Space, Inc.</t>
  </si>
  <si>
    <t>https://www.crunchbase.com/funding_round/miles-space-inc-grant--f2502e44</t>
  </si>
  <si>
    <t>R_USA_370</t>
  </si>
  <si>
    <t>https://www.crunchbase.com/funding_round/miles-space-inc-grant--2b766beb</t>
  </si>
  <si>
    <t>Florida Venture Forum</t>
  </si>
  <si>
    <t>R_USA_371</t>
  </si>
  <si>
    <t>Series B - Moon Express</t>
  </si>
  <si>
    <t>https://www.crunchbase.com/funding_round/moon-express-inc-series-b--1d43e706</t>
  </si>
  <si>
    <t>R_USA_372</t>
  </si>
  <si>
    <t>Venture Round - Moon Express</t>
  </si>
  <si>
    <t>https://www.crunchbase.com/funding_round/moon-express-inc-series-unknown--455fdc9e</t>
  </si>
  <si>
    <t>R_USA_373</t>
  </si>
  <si>
    <t>https://www.crunchbase.com/funding_round/moon-express-inc-series-unknown--e16c20bf</t>
  </si>
  <si>
    <t>R_USA_374</t>
  </si>
  <si>
    <t>https://www.crunchbase.com/funding_round/moon-express-inc-series-b--8a52d461</t>
  </si>
  <si>
    <t>R_USA_375</t>
  </si>
  <si>
    <t>https://www.crunchbase.com/funding_round/moon-express-inc-series-unknown--9fb717b3</t>
  </si>
  <si>
    <t>R_USA_376</t>
  </si>
  <si>
    <t>https://www.crunchbase.com/funding_round/moon-express-inc-series-unknown--ee1ef82b</t>
  </si>
  <si>
    <t>R_USA_377</t>
  </si>
  <si>
    <t>Venture Round - Morpheus Space</t>
  </si>
  <si>
    <t>https://www.crunchbase.com/funding_round/morpheus-space-series-unknown--e89f9823</t>
  </si>
  <si>
    <t>R_USA_378</t>
  </si>
  <si>
    <t>Grant - Morpheus Space</t>
  </si>
  <si>
    <t>https://www.crunchbase.com/funding_round/morpheus-space-grant--c25aa6fd</t>
  </si>
  <si>
    <t>R_USA_379</t>
  </si>
  <si>
    <t>Seed Round - Morpheus Space</t>
  </si>
  <si>
    <t>https://www.crunchbase.com/funding_round/morpheus-space-seed--a1e42b95</t>
  </si>
  <si>
    <t>Vsquared Ventures</t>
  </si>
  <si>
    <t>R_USA_380</t>
  </si>
  <si>
    <t>https://www.crunchbase.com/funding_round/morpheus-space-grant--0fd7ecaa</t>
  </si>
  <si>
    <t>R_USA_381</t>
  </si>
  <si>
    <t>Pre Seed Round - Morpheus Space</t>
  </si>
  <si>
    <t>https://www.crunchbase.com/funding_round/morpheus-space-pre-seed--2ac796a2</t>
  </si>
  <si>
    <t>R_USA_382</t>
  </si>
  <si>
    <t>Series A - Mspect</t>
  </si>
  <si>
    <t>https://www.crunchbase.com/funding_round/mspect-series-a--8fdfb5d9</t>
  </si>
  <si>
    <t>R_USA_383</t>
  </si>
  <si>
    <t>Seed Round - Muon Space</t>
  </si>
  <si>
    <t>https://www.crunchbase.com/funding_round/muon-space-seed--501f1c7b</t>
  </si>
  <si>
    <t>Costanoa Ventures</t>
  </si>
  <si>
    <t>R_USA_384</t>
  </si>
  <si>
    <t>Grant - NanoAvionics</t>
  </si>
  <si>
    <t>https://www.crunchbase.com/funding_round/nanoavionics-grant--39e87d64</t>
  </si>
  <si>
    <t>R_USA_385</t>
  </si>
  <si>
    <t>https://www.crunchbase.com/funding_round/nanoavionics-grant--6ad53246</t>
  </si>
  <si>
    <t>R_USA_386</t>
  </si>
  <si>
    <t>Seed Round - NanoAvionics</t>
  </si>
  <si>
    <t>https://www.crunchbase.com/funding_round/nanoavionics-seed--ca9f8360</t>
  </si>
  <si>
    <t>R_USA_387</t>
  </si>
  <si>
    <t>https://www.crunchbase.com/funding_round/nanoavionics-grant--56a475cf</t>
  </si>
  <si>
    <t>R_USA_388</t>
  </si>
  <si>
    <t>https://www.crunchbase.com/funding_round/nanoavionics-grant--49691236</t>
  </si>
  <si>
    <t>R_USA_389</t>
  </si>
  <si>
    <t>Private Equity Round - Nanocomp Technologies</t>
  </si>
  <si>
    <t>https://www.crunchbase.com/funding_round/nanocomp-technologies-private-equity--444f355d</t>
  </si>
  <si>
    <t>R_USA_390</t>
  </si>
  <si>
    <t>Venture Round - Nanocomp Technologies</t>
  </si>
  <si>
    <t>https://www.crunchbase.com/funding_round/nanocomp-technologies-series-unknown--f8a9fc9a</t>
  </si>
  <si>
    <t>R_USA_391</t>
  </si>
  <si>
    <t>Debt Financing - Nanocomp Technologies</t>
  </si>
  <si>
    <t>https://www.crunchbase.com/funding_round/nanocomp-technologies-debt-financing--c1e3e4f5</t>
  </si>
  <si>
    <t>R_USA_392</t>
  </si>
  <si>
    <t>https://www.crunchbase.com/funding_round/nanocomp-technologies-debt-financing--879851f0</t>
  </si>
  <si>
    <t>R_USA_393</t>
  </si>
  <si>
    <t>https://www.crunchbase.com/funding_round/nanocomp-technologies-debt-financing--ca8c3912</t>
  </si>
  <si>
    <t>R_USA_394</t>
  </si>
  <si>
    <t>https://www.crunchbase.com/funding_round/nanocomp-technologies-debt-financing--d916c2a6</t>
  </si>
  <si>
    <t>R_USA_395</t>
  </si>
  <si>
    <t>https://www.crunchbase.com/funding_round/nanocomp-technologies-series-unknown--efcdd709</t>
  </si>
  <si>
    <t>R_USA_396</t>
  </si>
  <si>
    <t>Grant - NanoRacks</t>
  </si>
  <si>
    <t>https://www.crunchbase.com/funding_round/nanoracks-grant--65656a8b</t>
  </si>
  <si>
    <t>R_USA_397</t>
  </si>
  <si>
    <t>Venture Round - NanoRacks</t>
  </si>
  <si>
    <t>https://www.crunchbase.com/funding_round/nanoracks-series-unknown--0f4b2436</t>
  </si>
  <si>
    <t>Abu Dhabi Investment Office (ADIO)</t>
  </si>
  <si>
    <t>R_USA_398</t>
  </si>
  <si>
    <t>Seed Round - NanoRacks</t>
  </si>
  <si>
    <t>https://www.crunchbase.com/funding_round/nanoracks-seed--80dd6bbb</t>
  </si>
  <si>
    <t>R_USA_399</t>
  </si>
  <si>
    <t>Series A - NanoRacks</t>
  </si>
  <si>
    <t>https://www.crunchbase.com/funding_round/nanoracks-series-a--006e3830</t>
  </si>
  <si>
    <t>R_USA_400</t>
  </si>
  <si>
    <t>Grant - Nebula Compute</t>
  </si>
  <si>
    <t>https://www.crunchbase.com/funding_round/nebula-space-enterprise-grant--45eca00b</t>
  </si>
  <si>
    <t>R_USA_401</t>
  </si>
  <si>
    <t>Venture Round - Nebula Compute</t>
  </si>
  <si>
    <t>https://www.crunchbase.com/funding_round/nebula-space-enterprise-series-unknown--214317d7</t>
  </si>
  <si>
    <t>R_USA_402</t>
  </si>
  <si>
    <t>Seed Round - Nebula Compute</t>
  </si>
  <si>
    <t>https://www.crunchbase.com/funding_round/nebula-space-enterprise-seed--031a999c</t>
  </si>
  <si>
    <t>R_USA_403</t>
  </si>
  <si>
    <t>https://www.crunchbase.com/funding_round/nebula-space-enterprise-seed--1b9b8576</t>
  </si>
  <si>
    <t>R_USA_404</t>
  </si>
  <si>
    <t>Series A - Northstar Photonics</t>
  </si>
  <si>
    <t>https://www.crunchbase.com/funding_round/northstar-photonics-series-a--6c2ab7ff</t>
  </si>
  <si>
    <t>R_USA_405</t>
  </si>
  <si>
    <t>Series B - Northstar Photonics</t>
  </si>
  <si>
    <t>https://www.crunchbase.com/funding_round/northstar-photonics-series-b--8e379a83</t>
  </si>
  <si>
    <t>St. Paul Venture Capital</t>
  </si>
  <si>
    <t>R_USA_406</t>
  </si>
  <si>
    <t>Venture Round - ObjectFX</t>
  </si>
  <si>
    <t>https://www.crunchbase.com/funding_round/objectfx-series-unknown--9b7df940</t>
  </si>
  <si>
    <t>Brookwood Financial Partners</t>
  </si>
  <si>
    <t>R_USA_407</t>
  </si>
  <si>
    <t>Debt Financing - ObjectFX</t>
  </si>
  <si>
    <t>https://www.crunchbase.com/funding_round/objectfx-debt-financing--988b4281</t>
  </si>
  <si>
    <t>R_USA_408</t>
  </si>
  <si>
    <t>https://www.crunchbase.com/funding_round/objectfx-series-unknown--d3155d9a</t>
  </si>
  <si>
    <t>R_USA_409</t>
  </si>
  <si>
    <t>Series A - Omnispace</t>
  </si>
  <si>
    <t>https://www.crunchbase.com/funding_round/omnispace-series-a--e81214ab</t>
  </si>
  <si>
    <t>Columbia Capital</t>
  </si>
  <si>
    <t>R_USA_410</t>
  </si>
  <si>
    <t>https://www.crunchbase.com/funding_round/omnispace-series-a--a3d94974</t>
  </si>
  <si>
    <t>Columbia Capital, Intelsat</t>
  </si>
  <si>
    <t>R_USA_411</t>
  </si>
  <si>
    <t>Private Equity Round - Omnispace</t>
  </si>
  <si>
    <t>https://www.crunchbase.com/funding_round/omnispace-private-equity--e5e06765</t>
  </si>
  <si>
    <t>Fortress Investment Group</t>
  </si>
  <si>
    <t>R_USA_412</t>
  </si>
  <si>
    <t>Venture Round - Omnispace</t>
  </si>
  <si>
    <t>https://www.crunchbase.com/funding_round/omnispace-series-unknown--5ecbffa1</t>
  </si>
  <si>
    <t>R_USA_413</t>
  </si>
  <si>
    <t>https://www.crunchbase.com/funding_round/omnispace-series-unknown--fb26b7a3</t>
  </si>
  <si>
    <t>TDF Ventures</t>
  </si>
  <si>
    <t>R_USA_414</t>
  </si>
  <si>
    <t>Venture Round - Optichron</t>
  </si>
  <si>
    <t>https://www.crunchbase.com/funding_round/optichron-series-unknown--06f54e5b</t>
  </si>
  <si>
    <t>R_USA_415</t>
  </si>
  <si>
    <t>https://www.crunchbase.com/funding_round/optichron-series-unknown--26fb9c66</t>
  </si>
  <si>
    <t>R_USA_416</t>
  </si>
  <si>
    <t>Series B - Optichron</t>
  </si>
  <si>
    <t>https://www.crunchbase.com/funding_round/optichron-series-b--3ad2d457</t>
  </si>
  <si>
    <t>R_USA_417</t>
  </si>
  <si>
    <t>Venture Round - Orbit Fab</t>
  </si>
  <si>
    <t>https://www.crunchbase.com/funding_round/orbit-fab-series-unknown--28f80fa4</t>
  </si>
  <si>
    <t>Asymmetry Ventures</t>
  </si>
  <si>
    <t>R_USA_418</t>
  </si>
  <si>
    <t>Seed Round - Orbit Fab</t>
  </si>
  <si>
    <t>https://www.crunchbase.com/funding_round/orbit-fab-seed--614da224</t>
  </si>
  <si>
    <t>Munich Re Ventures</t>
  </si>
  <si>
    <t>R_USA_419</t>
  </si>
  <si>
    <t>Convertible Note - Orbit Fab</t>
  </si>
  <si>
    <t>https://www.crunchbase.com/funding_round/orbit-fab-convertible-note--225a7937</t>
  </si>
  <si>
    <t>R_USA_420</t>
  </si>
  <si>
    <t>https://www.crunchbase.com/funding_round/orbit-fab-seed--cfc6181c</t>
  </si>
  <si>
    <t>R_USA_421</t>
  </si>
  <si>
    <t>https://www.crunchbase.com/funding_round/orbit-fab-seed--7f619556</t>
  </si>
  <si>
    <t>R_USA_422</t>
  </si>
  <si>
    <t>Grant - Orbit Fab</t>
  </si>
  <si>
    <t>https://www.crunchbase.com/funding_round/orbit-fab-grant--6c0500fd</t>
  </si>
  <si>
    <t>R_USA_423</t>
  </si>
  <si>
    <t>Pre Seed Round - Orbit Fab</t>
  </si>
  <si>
    <t>https://www.crunchbase.com/funding_round/orbit-fab-pre-seed--9e430c84</t>
  </si>
  <si>
    <t>Bolt</t>
  </si>
  <si>
    <t>R_USA_424</t>
  </si>
  <si>
    <t>https://www.crunchbase.com/funding_round/orbit-fab-pre-seed--816b706f</t>
  </si>
  <si>
    <t>R_USA_425</t>
  </si>
  <si>
    <t>Series E - Orbital Insight</t>
  </si>
  <si>
    <t>https://www.crunchbase.com/funding_round/orbital-insight-inc-series-e--51f4799f</t>
  </si>
  <si>
    <t>R_USA_426</t>
  </si>
  <si>
    <t>Series A - Orbital Insight</t>
  </si>
  <si>
    <t>https://www.crunchbase.com/funding_round/orbital-insight-inc-series-a--e174bb75</t>
  </si>
  <si>
    <t>R_USA_427</t>
  </si>
  <si>
    <t>Series B - Orbital Insight</t>
  </si>
  <si>
    <t>https://www.crunchbase.com/funding_round/orbital-insight-inc-series-b--1a4c2b2c</t>
  </si>
  <si>
    <t>R_USA_428</t>
  </si>
  <si>
    <t>Series D - Orbital Insight</t>
  </si>
  <si>
    <t>https://www.crunchbase.com/funding_round/orbital-insight-inc-series-d--ea77af7b</t>
  </si>
  <si>
    <t>Clearvision Ventures, Sequoia Capital</t>
  </si>
  <si>
    <t>R_USA_429</t>
  </si>
  <si>
    <t>Series C - Orbital Insight</t>
  </si>
  <si>
    <t>https://www.crunchbase.com/funding_round/orbital-insight-inc-series-c--8a2a2c55</t>
  </si>
  <si>
    <t>R_USA_430</t>
  </si>
  <si>
    <t>Seed Round - Orbital Insight</t>
  </si>
  <si>
    <t>https://www.crunchbase.com/funding_round/orbital-insight-inc-seed--3dc9a809</t>
  </si>
  <si>
    <t>R_USA_431</t>
  </si>
  <si>
    <t>Seed Round - Orbital Micro Systems</t>
  </si>
  <si>
    <t>https://www.crunchbase.com/funding_round/orbital-micro-systems-seed--7afdfad9</t>
  </si>
  <si>
    <t>R_USA_432</t>
  </si>
  <si>
    <t>Funding Round - Orbital Micro Systems</t>
  </si>
  <si>
    <t>https://www.crunchbase.com/funding_round/orbital-micro-systems-undisclosed--e05e400d</t>
  </si>
  <si>
    <t>R_USA_433</t>
  </si>
  <si>
    <t>Venture Round - Orbital Sidekick</t>
  </si>
  <si>
    <t>https://www.crunchbase.com/funding_round/orbital-sidekick-series-unknown--92059e43</t>
  </si>
  <si>
    <t>R_USA_434</t>
  </si>
  <si>
    <t>Series A - Orbital Sidekick</t>
  </si>
  <si>
    <t>https://www.crunchbase.com/funding_round/orbital-sidekick-series-a--e360e20e</t>
  </si>
  <si>
    <t>Temasek Holdings</t>
  </si>
  <si>
    <t>R_USA_435</t>
  </si>
  <si>
    <t>https://www.crunchbase.com/funding_round/orbital-sidekick-series-unknown--efe674fe</t>
  </si>
  <si>
    <t>R_USA_436</t>
  </si>
  <si>
    <t>https://www.crunchbase.com/funding_round/orbital-sidekick-series-unknown--00cc19a3</t>
  </si>
  <si>
    <t>R_USA_437</t>
  </si>
  <si>
    <t>Seed Round - Orbital Sidekick</t>
  </si>
  <si>
    <t>https://www.crunchbase.com/funding_round/orbital-sidekick-seed--cd3a4c03</t>
  </si>
  <si>
    <t>R_USA_438</t>
  </si>
  <si>
    <t>Equity Crowdfunding - Orion Span, Inc.</t>
  </si>
  <si>
    <t>https://www.crunchbase.com/funding_round/orion-span-inc-equity-crowdfunding--fe55e08c</t>
  </si>
  <si>
    <t>R_USA_439</t>
  </si>
  <si>
    <t>Seed Round - Orion Span, Inc.</t>
  </si>
  <si>
    <t>https://www.crunchbase.com/funding_round/orion-span-inc-seed--dc24bb86</t>
  </si>
  <si>
    <t>R_USA_440</t>
  </si>
  <si>
    <t>Seed Round - Overlay</t>
  </si>
  <si>
    <t>https://www.crunchbase.com/funding_round/memery-2-seed--d0f3a09a</t>
  </si>
  <si>
    <t>R_USA_441</t>
  </si>
  <si>
    <t>https://www.crunchbase.com/funding_round/memery-2-seed--7bd8ad68</t>
  </si>
  <si>
    <t>R_USA_442</t>
  </si>
  <si>
    <t>Angel Round - Overlay</t>
  </si>
  <si>
    <t>https://www.crunchbase.com/funding_round/memery-2-angel--e6db3bdf</t>
  </si>
  <si>
    <t>R_USA_443</t>
  </si>
  <si>
    <t>Seed Round - PetroDE</t>
  </si>
  <si>
    <t>https://www.crunchbase.com/funding_round/petrode-seed--b995de6e</t>
  </si>
  <si>
    <t>R_USA_444</t>
  </si>
  <si>
    <t>Venture Round - Phantom Space</t>
  </si>
  <si>
    <t>https://www.crunchbase.com/funding_round/phantom-space-corporation-series-unknown--378244e8</t>
  </si>
  <si>
    <t>R_USA_445</t>
  </si>
  <si>
    <t>Seed Round - Phantom Space</t>
  </si>
  <si>
    <t>https://www.crunchbase.com/funding_round/phantom-space-corporation-seed--60c0d7c7</t>
  </si>
  <si>
    <t>Chenel Capital</t>
  </si>
  <si>
    <t>R_USA_446</t>
  </si>
  <si>
    <t>https://www.crunchbase.com/funding_round/phantom-space-corporation-seed--2e743ef3</t>
  </si>
  <si>
    <t>R_USA_447</t>
  </si>
  <si>
    <t>Seed Round - Phase Four</t>
  </si>
  <si>
    <t>https://www.crunchbase.com/funding_round/phase-four-seed--0b321e9d</t>
  </si>
  <si>
    <t>R_USA_448</t>
  </si>
  <si>
    <t>https://www.crunchbase.com/funding_round/phase-four-seed--fa6e06c7</t>
  </si>
  <si>
    <t>R_USA_449</t>
  </si>
  <si>
    <t>Venture Round - Phase Four</t>
  </si>
  <si>
    <t>https://www.crunchbase.com/funding_round/phase-four-series-unknown--38fc0106</t>
  </si>
  <si>
    <t>R_USA_450</t>
  </si>
  <si>
    <t>Series A - Phase Four</t>
  </si>
  <si>
    <t>https://www.crunchbase.com/funding_round/phase-four-series-a--8a8e50d6</t>
  </si>
  <si>
    <t>R_USA_451</t>
  </si>
  <si>
    <t>Series B - Phase Four</t>
  </si>
  <si>
    <t>https://www.crunchbase.com/funding_round/phase-four-series-b--9b8f1d00</t>
  </si>
  <si>
    <t>New Science Ventures</t>
  </si>
  <si>
    <t>R_USA_452</t>
  </si>
  <si>
    <t>https://www.crunchbase.com/funding_round/phase-four-seed--726e3df4</t>
  </si>
  <si>
    <t>R_USA_453</t>
  </si>
  <si>
    <t>Grant - Phasor Solutions</t>
  </si>
  <si>
    <t>https://www.crunchbase.com/funding_round/phasor-solutions-grant--a3e49255</t>
  </si>
  <si>
    <t>R_USA_454</t>
  </si>
  <si>
    <t>Venture Round - Phasor Solutions</t>
  </si>
  <si>
    <t>https://www.crunchbase.com/funding_round/phasor-solutions-series-unknown--c4b66c19</t>
  </si>
  <si>
    <t>R_USA_455</t>
  </si>
  <si>
    <t>https://www.crunchbase.com/funding_round/phasor-solutions-series-unknown--49f4b991</t>
  </si>
  <si>
    <t>R_USA_456</t>
  </si>
  <si>
    <t>Series B - Phasor Solutions</t>
  </si>
  <si>
    <t>https://www.crunchbase.com/funding_round/phasor-solutions-series-b--bba69df8</t>
  </si>
  <si>
    <t>R_USA_457</t>
  </si>
  <si>
    <t>Venture Round - Pixspan</t>
  </si>
  <si>
    <t>https://www.crunchbase.com/funding_round/pixspan-series-unknown--cbd04d0d</t>
  </si>
  <si>
    <t>R_USA_458</t>
  </si>
  <si>
    <t>Pre Seed Round - Pixspan</t>
  </si>
  <si>
    <t>https://www.crunchbase.com/funding_round/pixspan-pre-seed--797d3194</t>
  </si>
  <si>
    <t>Techstars Space Accelerator</t>
  </si>
  <si>
    <t>R_USA_459</t>
  </si>
  <si>
    <t>https://www.crunchbase.com/funding_round/pixspan-series-unknown--a225dce1</t>
  </si>
  <si>
    <t>R_USA_460</t>
  </si>
  <si>
    <t>Series A - Pixxel</t>
  </si>
  <si>
    <t>https://www.crunchbase.com/funding_round/pixxel-81c6-series-a--f40e3515</t>
  </si>
  <si>
    <t>Radical Ventures</t>
  </si>
  <si>
    <t>R_USA_461</t>
  </si>
  <si>
    <t>Pre Seed Round - Pixxel</t>
  </si>
  <si>
    <t>https://www.crunchbase.com/funding_round/pixxel-81c6-pre-seed--f64357ca</t>
  </si>
  <si>
    <t>growX ventures, Techstars Starburst Space Accelerator</t>
  </si>
  <si>
    <t>R_USA_462</t>
  </si>
  <si>
    <t>Venture Round - Pixxel</t>
  </si>
  <si>
    <t>https://www.crunchbase.com/funding_round/pixxel-81c6-series-unknown--71f6dc90</t>
  </si>
  <si>
    <t>R_USA_463</t>
  </si>
  <si>
    <t>https://www.crunchbase.com/funding_round/pixxel-81c6-series-unknown--32805e92</t>
  </si>
  <si>
    <t>R_USA_464</t>
  </si>
  <si>
    <t>Seed Round - Pixxel</t>
  </si>
  <si>
    <t>https://www.crunchbase.com/funding_round/pixxel-81c6-seed--e95d3715</t>
  </si>
  <si>
    <t>Blume Ventures, growX ventures, Lightspeed India Partners</t>
  </si>
  <si>
    <t>R_USA_465</t>
  </si>
  <si>
    <t>Series C - Placer.ai</t>
  </si>
  <si>
    <t>https://www.crunchbase.com/funding_round/placer-series-c--fd595b58</t>
  </si>
  <si>
    <t>Josh Buckley</t>
  </si>
  <si>
    <t>R_USA_466</t>
  </si>
  <si>
    <t>Seed Round - Placer.ai</t>
  </si>
  <si>
    <t>https://www.crunchbase.com/funding_round/placer-seed--e722c655</t>
  </si>
  <si>
    <t>R_USA_467</t>
  </si>
  <si>
    <t>Series B - Placer.ai</t>
  </si>
  <si>
    <t>https://www.crunchbase.com/funding_round/placer-series-b--1a0b7cb6</t>
  </si>
  <si>
    <t>Josh Buckley, Rahul Vohra, Todd Goldberg</t>
  </si>
  <si>
    <t>R_USA_468</t>
  </si>
  <si>
    <t>Series A - Placer.ai</t>
  </si>
  <si>
    <t>https://www.crunchbase.com/funding_round/placer-series-a--3de4a94c</t>
  </si>
  <si>
    <t>JBV Capital</t>
  </si>
  <si>
    <t>R_USA_469</t>
  </si>
  <si>
    <t>https://www.crunchbase.com/funding_round/placer-seed--1268a626</t>
  </si>
  <si>
    <t>R_USA_470</t>
  </si>
  <si>
    <t>Grant - Positron Dynamics</t>
  </si>
  <si>
    <t>https://www.crunchbase.com/funding_round/positron-dynamics-grant--9b6c6f95</t>
  </si>
  <si>
    <t>R_USA_471</t>
  </si>
  <si>
    <t>Private Equity Round - Positron Dynamics</t>
  </si>
  <si>
    <t>https://www.crunchbase.com/funding_round/positron-dynamics-private-equity--d5de32e2</t>
  </si>
  <si>
    <t>R_USA_472</t>
  </si>
  <si>
    <t>Venture Round - Positron Dynamics</t>
  </si>
  <si>
    <t>https://www.crunchbase.com/funding_round/positron-dynamics-series-unknown--aa5c1ece</t>
  </si>
  <si>
    <t>R_USA_473</t>
  </si>
  <si>
    <t>Seed Round - Precious Payload</t>
  </si>
  <si>
    <t>https://www.crunchbase.com/funding_round/precious-payload-seed--dcb75c33</t>
  </si>
  <si>
    <t>R_USA_474</t>
  </si>
  <si>
    <t>Convertible Note - Precious Payload</t>
  </si>
  <si>
    <t>https://www.crunchbase.com/funding_round/precious-payload-convertible-note--5289ae5c</t>
  </si>
  <si>
    <t>R_USA_475</t>
  </si>
  <si>
    <t>Angel Round - Precious Payload</t>
  </si>
  <si>
    <t>https://www.crunchbase.com/funding_round/precious-payload-angel--075e8706</t>
  </si>
  <si>
    <t>R_USA_476</t>
  </si>
  <si>
    <t>Non Equity Assistance - Precious Payload</t>
  </si>
  <si>
    <t>https://www.crunchbase.com/funding_round/precious-payload-non-equity-assistance--adc85e6f</t>
  </si>
  <si>
    <t>Hub71</t>
  </si>
  <si>
    <t>R_USA_477</t>
  </si>
  <si>
    <t>https://www.crunchbase.com/funding_round/precious-payload-non-equity-assistance--38e44702</t>
  </si>
  <si>
    <t>R_USA_478</t>
  </si>
  <si>
    <t>Seed Round - PredaSAR</t>
  </si>
  <si>
    <t>https://www.crunchbase.com/funding_round/predasar-seed--a3c692b6</t>
  </si>
  <si>
    <t>R_USA_479</t>
  </si>
  <si>
    <t>Seed Round - Radian</t>
  </si>
  <si>
    <t>https://www.crunchbase.com/funding_round/radian-7234-seed--5ff18bb8</t>
  </si>
  <si>
    <t>R_USA_480</t>
  </si>
  <si>
    <t>Pre Seed Round - Radian</t>
  </si>
  <si>
    <t>https://www.crunchbase.com/funding_round/radian-7234-pre-seed--8cb38371</t>
  </si>
  <si>
    <t>Helios Capital</t>
  </si>
  <si>
    <t>R_USA_481</t>
  </si>
  <si>
    <t>https://www.crunchbase.com/funding_round/radian-7234-seed--eec33baa</t>
  </si>
  <si>
    <t>R_USA_482</t>
  </si>
  <si>
    <t>Convertible Note - Radian</t>
  </si>
  <si>
    <t>https://www.crunchbase.com/funding_round/radian-7234-convertible-note--26958ff0</t>
  </si>
  <si>
    <t>HCVC</t>
  </si>
  <si>
    <t>R_USA_483</t>
  </si>
  <si>
    <t>Series A - Ramon.Space</t>
  </si>
  <si>
    <t>https://www.crunchbase.com/funding_round/ramon-space-series-a--a9f09564</t>
  </si>
  <si>
    <t>StageOne Ventures</t>
  </si>
  <si>
    <t>R_USA_484</t>
  </si>
  <si>
    <t>Seed Round - Ramon.Space</t>
  </si>
  <si>
    <t>https://www.crunchbase.com/funding_round/ramon-space-seed--3fb866b4</t>
  </si>
  <si>
    <t>Grove Ventures</t>
  </si>
  <si>
    <t>R_USA_485</t>
  </si>
  <si>
    <t>Seed Round - RBC Signals</t>
  </si>
  <si>
    <t>https://www.crunchbase.com/funding_round/rbc-signals-seed--d76c0b1e</t>
  </si>
  <si>
    <t>R_USA_486</t>
  </si>
  <si>
    <t>https://www.crunchbase.com/funding_round/rbc-signals-seed--56801a33</t>
  </si>
  <si>
    <t>R_USA_487</t>
  </si>
  <si>
    <t>Series E - Relativity Space</t>
  </si>
  <si>
    <t>https://www.crunchbase.com/funding_round/relativity-space-series-e--a825ab99</t>
  </si>
  <si>
    <t>Fidelity Management and Research Company</t>
  </si>
  <si>
    <t>R_USA_488</t>
  </si>
  <si>
    <t>Series D - Relativity Space</t>
  </si>
  <si>
    <t>https://www.crunchbase.com/funding_round/relativity-space-series-d--b8ef6f45</t>
  </si>
  <si>
    <t>Tiger Global Management</t>
  </si>
  <si>
    <t>R_USA_489</t>
  </si>
  <si>
    <t>Series C - Relativity Space</t>
  </si>
  <si>
    <t>https://www.crunchbase.com/funding_round/relativity-space-series-c--f3178fe5</t>
  </si>
  <si>
    <t>Bond, Tribe Capital</t>
  </si>
  <si>
    <t>R_USA_490</t>
  </si>
  <si>
    <t>Secondary Market - Relativity Space</t>
  </si>
  <si>
    <t>https://www.crunchbase.com/funding_round/relativity-space-secondary-market--6d7158f9</t>
  </si>
  <si>
    <t>R_USA_491</t>
  </si>
  <si>
    <t>Series A - Relativity Space</t>
  </si>
  <si>
    <t>https://www.crunchbase.com/funding_round/relativity-space-series-a--f452011d</t>
  </si>
  <si>
    <t>Social Capital</t>
  </si>
  <si>
    <t>R_USA_492</t>
  </si>
  <si>
    <t>Seed Round - Relativity Space</t>
  </si>
  <si>
    <t>https://www.crunchbase.com/funding_round/relativity-space-seed--390da784</t>
  </si>
  <si>
    <t>Mark Cuban, Y Combinator</t>
  </si>
  <si>
    <t>R_USA_493</t>
  </si>
  <si>
    <t>Series B - Relativity Space</t>
  </si>
  <si>
    <t>https://www.crunchbase.com/funding_round/relativity-space-series-b--693a5649</t>
  </si>
  <si>
    <t>R_USA_494</t>
  </si>
  <si>
    <t>Seed Round - Rogue Space Systems</t>
  </si>
  <si>
    <t>https://www.crunchbase.com/funding_round/rogue-space-systems-seed--e14d0a37</t>
  </si>
  <si>
    <t>R_USA_495</t>
  </si>
  <si>
    <t>Pre Seed Round - Rogue Space Systems</t>
  </si>
  <si>
    <t>https://www.crunchbase.com/funding_round/rogue-space-systems-pre-seed--887bbf98</t>
  </si>
  <si>
    <t>R_USA_496</t>
  </si>
  <si>
    <t>Venture Round - Satelles</t>
  </si>
  <si>
    <t>https://www.crunchbase.com/funding_round/satelles-series-unknown--902408b4</t>
  </si>
  <si>
    <t>R_USA_497</t>
  </si>
  <si>
    <t>Series C - Satelles</t>
  </si>
  <si>
    <t>https://www.crunchbase.com/funding_round/satelles-series-c--5f47b845</t>
  </si>
  <si>
    <t>R_USA_498</t>
  </si>
  <si>
    <t>https://www.crunchbase.com/funding_round/satelles-series-unknown--b6f93624</t>
  </si>
  <si>
    <t>R_USA_499</t>
  </si>
  <si>
    <t>Series A - Sentori</t>
  </si>
  <si>
    <t>https://www.crunchbase.com/funding_round/sentori-2-series-a--b31eeafe</t>
  </si>
  <si>
    <t>Edison Partners</t>
  </si>
  <si>
    <t>R_USA_500</t>
  </si>
  <si>
    <t>Seed Round - Sidereus Space Dynamics</t>
  </si>
  <si>
    <t>https://www.crunchbase.com/funding_round/sidereus-space-dynamics-seed--11e5a5ad</t>
  </si>
  <si>
    <t>R_USA_501</t>
  </si>
  <si>
    <t>Series A - Sierra Space</t>
  </si>
  <si>
    <t>https://www.crunchbase.com/funding_round/sierra-space-series-a--4734796d</t>
  </si>
  <si>
    <t>Coatue, General Atlantic, Moore Strategic Ventures</t>
  </si>
  <si>
    <t>R_USA_502</t>
  </si>
  <si>
    <t>Corporate Round - Sintavia</t>
  </si>
  <si>
    <t>https://www.crunchbase.com/funding_round/sintavia-corporate-round--9549ca0e</t>
  </si>
  <si>
    <t>R_USA_503</t>
  </si>
  <si>
    <t>Series A - Sintavia</t>
  </si>
  <si>
    <t>https://www.crunchbase.com/funding_round/sintavia-series-a--1cee1f0a</t>
  </si>
  <si>
    <t>Neff Capital Management</t>
  </si>
  <si>
    <t>R_USA_504</t>
  </si>
  <si>
    <t>Series B - Sintavia</t>
  </si>
  <si>
    <t>https://www.crunchbase.com/funding_round/sintavia-series-b--55f454d9</t>
  </si>
  <si>
    <t>R_USA_505</t>
  </si>
  <si>
    <t>Venture Round - Skyloom Global</t>
  </si>
  <si>
    <t>https://www.crunchbase.com/funding_round/skyloom-global-series-unknown--1bf5a714</t>
  </si>
  <si>
    <t>R_USA_506</t>
  </si>
  <si>
    <t>Seed Round - Skyloom Global</t>
  </si>
  <si>
    <t>https://www.crunchbase.com/funding_round/skyloom-global-seed--73d9b51c</t>
  </si>
  <si>
    <t>R_USA_507</t>
  </si>
  <si>
    <t>https://www.crunchbase.com/funding_round/skyloom-global-seed--6129f34d</t>
  </si>
  <si>
    <t>R_USA_508</t>
  </si>
  <si>
    <t>Venture Round - Skyways</t>
  </si>
  <si>
    <t>https://www.crunchbase.com/funding_round/skyways-series-unknown--1ab8f93f</t>
  </si>
  <si>
    <t>R_USA_509</t>
  </si>
  <si>
    <t>Series A - Skyways</t>
  </si>
  <si>
    <t>https://www.crunchbase.com/funding_round/skyways-series-a--fe0e8a55</t>
  </si>
  <si>
    <t>R_USA_510</t>
  </si>
  <si>
    <t>https://www.crunchbase.com/funding_round/skyways-series-unknown--70787d7c</t>
  </si>
  <si>
    <t>R_USA_511</t>
  </si>
  <si>
    <t>Pre Seed Round - Skyways</t>
  </si>
  <si>
    <t>https://www.crunchbase.com/funding_round/skyways-pre-seed--b721f5d7</t>
  </si>
  <si>
    <t>R_USA_512</t>
  </si>
  <si>
    <t>Series A - Slingshot Aerospace</t>
  </si>
  <si>
    <t>https://www.crunchbase.com/funding_round/slingshot-aerospace-series-a--fa3667fb</t>
  </si>
  <si>
    <t>ATX Venture Partners, Draper Associates</t>
  </si>
  <si>
    <t>R_USA_513</t>
  </si>
  <si>
    <t>Grant - Slingshot Aerospace</t>
  </si>
  <si>
    <t>https://www.crunchbase.com/funding_round/slingshot-aerospace-grant--cdfc64cd</t>
  </si>
  <si>
    <t>United States Space Force</t>
  </si>
  <si>
    <t>R_USA_514</t>
  </si>
  <si>
    <t>https://www.crunchbase.com/funding_round/slingshot-aerospace-series-a--34d7cd78</t>
  </si>
  <si>
    <t>R_USA_515</t>
  </si>
  <si>
    <t>https://www.crunchbase.com/funding_round/slingshot-aerospace-grant--48b8c366</t>
  </si>
  <si>
    <t>Air Force Life Cycle Management Center</t>
  </si>
  <si>
    <t>R_USA_516</t>
  </si>
  <si>
    <t>Venture Round - Slingshot Aerospace</t>
  </si>
  <si>
    <t>https://www.crunchbase.com/funding_round/slingshot-aerospace-series-unknown--8a6555c5</t>
  </si>
  <si>
    <t>R_USA_517</t>
  </si>
  <si>
    <t>Convertible Note - Slingshot Aerospace</t>
  </si>
  <si>
    <t>https://www.crunchbase.com/funding_round/slingshot-aerospace-convertible-note--f0ca4d34</t>
  </si>
  <si>
    <t>R_USA_518</t>
  </si>
  <si>
    <t>Pre Seed Round - Slingshot Aerospace</t>
  </si>
  <si>
    <t>https://www.crunchbase.com/funding_round/slingshot-aerospace-pre-seed--ce42df83</t>
  </si>
  <si>
    <t>R_USA_519</t>
  </si>
  <si>
    <t>Seed Round - Slingshot Aerospace</t>
  </si>
  <si>
    <t>https://www.crunchbase.com/funding_round/slingshot-aerospace-seed--79b79c42</t>
  </si>
  <si>
    <t>ATX Venture Partners</t>
  </si>
  <si>
    <t>R_USA_520</t>
  </si>
  <si>
    <t>https://www.crunchbase.com/funding_round/slingshot-aerospace-series-a--f1a79b16</t>
  </si>
  <si>
    <t>R_USA_521</t>
  </si>
  <si>
    <t>https://www.crunchbase.com/funding_round/slingshot-aerospace-seed--01b868dc</t>
  </si>
  <si>
    <t>R_USA_522</t>
  </si>
  <si>
    <t>Grant - Solestial, Inc.</t>
  </si>
  <si>
    <t>https://www.crunchbase.com/funding_round/regher-solar-grant--6adfa541</t>
  </si>
  <si>
    <t>R_USA_523</t>
  </si>
  <si>
    <t>Pre Seed Round - Solestial, Inc.</t>
  </si>
  <si>
    <t>https://www.crunchbase.com/funding_round/regher-solar-pre-seed--5efe3180</t>
  </si>
  <si>
    <t>R_USA_524</t>
  </si>
  <si>
    <t>https://www.crunchbase.com/funding_round/regher-solar-pre-seed--c2e5345c</t>
  </si>
  <si>
    <t>R_USA_525</t>
  </si>
  <si>
    <t>Series A - Soligence</t>
  </si>
  <si>
    <t>https://www.crunchbase.com/funding_round/soligence-series-a--bb706177</t>
  </si>
  <si>
    <t>R_USA_526</t>
  </si>
  <si>
    <t>https://www.crunchbase.com/funding_round/soligence-series-a--4e41ef56</t>
  </si>
  <si>
    <t>R_USA_527</t>
  </si>
  <si>
    <t>Series A - Space Perspective</t>
  </si>
  <si>
    <t>https://www.crunchbase.com/funding_round/space-perspective-series-a--b9b06e2c</t>
  </si>
  <si>
    <t>R_USA_528</t>
  </si>
  <si>
    <t>Secondary Market - Space Perspective</t>
  </si>
  <si>
    <t>https://www.crunchbase.com/funding_round/space-perspective-secondary-market--a9e51270</t>
  </si>
  <si>
    <t>R_USA_529</t>
  </si>
  <si>
    <t>Seed Round - Space Perspective</t>
  </si>
  <si>
    <t>https://www.crunchbase.com/funding_round/space-perspective-seed--8096405a</t>
  </si>
  <si>
    <t>Base Ventures, Prime Movers Lab</t>
  </si>
  <si>
    <t>R_USA_530</t>
  </si>
  <si>
    <t>Venture Round - Space Tango</t>
  </si>
  <si>
    <t>https://www.crunchbase.com/funding_round/space-tango-series-unknown--032ea570</t>
  </si>
  <si>
    <t>R_USA_531</t>
  </si>
  <si>
    <t>Convertible Note - Space Tango</t>
  </si>
  <si>
    <t>https://www.crunchbase.com/funding_round/space-tango-convertible-note--bad2d98a</t>
  </si>
  <si>
    <t>R_USA_532</t>
  </si>
  <si>
    <t>Series A - Spaceflight Industries</t>
  </si>
  <si>
    <t>https://www.crunchbase.com/funding_round/spaceflight-series-a--e7e9392f</t>
  </si>
  <si>
    <t>R_USA_533</t>
  </si>
  <si>
    <t>Series B - Spaceflight Industries</t>
  </si>
  <si>
    <t>https://www.crunchbase.com/funding_round/spaceflight-series-b--5c8cd40f</t>
  </si>
  <si>
    <t>Mithril Capital Management</t>
  </si>
  <si>
    <t>R_USA_534</t>
  </si>
  <si>
    <t>https://www.crunchbase.com/funding_round/spaceflight-series-b--b53c6b26</t>
  </si>
  <si>
    <t>RRE Ventures, Vulcan Capital</t>
  </si>
  <si>
    <t>R_USA_535</t>
  </si>
  <si>
    <t>Series C - Spaceflight Industries</t>
  </si>
  <si>
    <t>https://www.crunchbase.com/funding_round/spaceflight-series-c--ee902615</t>
  </si>
  <si>
    <t>Mitsui &amp; Co</t>
  </si>
  <si>
    <t>R_USA_536</t>
  </si>
  <si>
    <t>Series A - Spaceknow</t>
  </si>
  <si>
    <t>https://www.crunchbase.com/funding_round/spaceknow-series-a--3045b816</t>
  </si>
  <si>
    <t>BlueYard Capital, Reflex Capital</t>
  </si>
  <si>
    <t>R_USA_537</t>
  </si>
  <si>
    <t>https://www.crunchbase.com/funding_round/spaceknow-series-a--68b2b981</t>
  </si>
  <si>
    <t>R_USA_538</t>
  </si>
  <si>
    <t>Seed Round - Spaceknow</t>
  </si>
  <si>
    <t>https://www.crunchbase.com/funding_round/spaceknow-seed--ca5ce7d0</t>
  </si>
  <si>
    <t>R_USA_539</t>
  </si>
  <si>
    <t>Funding Round - SpaceX</t>
  </si>
  <si>
    <t>https://www.crunchbase.com/funding_round/space-exploration-technologies-undisclosed--f77c6368</t>
  </si>
  <si>
    <t>R_USA_540</t>
  </si>
  <si>
    <t>Secondary Market - SpaceX</t>
  </si>
  <si>
    <t>https://www.crunchbase.com/funding_round/space-exploration-technologies-secondary-market--ea17a507</t>
  </si>
  <si>
    <t>R_USA_541</t>
  </si>
  <si>
    <t>Venture Round - SpaceX</t>
  </si>
  <si>
    <t>https://www.crunchbase.com/funding_round/space-exploration-technologies-series-unknown--e478b06e</t>
  </si>
  <si>
    <t>R_USA_542</t>
  </si>
  <si>
    <t>https://www.crunchbase.com/funding_round/space-exploration-technologies-series-unknown--e02622cc</t>
  </si>
  <si>
    <t>R_USA_543</t>
  </si>
  <si>
    <t>https://www.crunchbase.com/funding_round/space-exploration-technologies-series-unknown--09f7fd7d</t>
  </si>
  <si>
    <t>R_USA_544</t>
  </si>
  <si>
    <t>Series G - SpaceX</t>
  </si>
  <si>
    <t>https://www.crunchbase.com/funding_round/space-exploration-technologies-series-g--3cbfa3a3</t>
  </si>
  <si>
    <t>Series G</t>
  </si>
  <si>
    <t>R_USA_545</t>
  </si>
  <si>
    <t>Grant - SpaceX</t>
  </si>
  <si>
    <t>https://www.crunchbase.com/funding_round/space-exploration-technologies-grant--79536525</t>
  </si>
  <si>
    <t>R_USA_546</t>
  </si>
  <si>
    <t>Series J - SpaceX</t>
  </si>
  <si>
    <t>https://www.crunchbase.com/funding_round/space-exploration-technologies-series-j--007345bf</t>
  </si>
  <si>
    <t>Series J</t>
  </si>
  <si>
    <t>Baillie Gifford</t>
  </si>
  <si>
    <t>R_USA_547</t>
  </si>
  <si>
    <t>https://www.crunchbase.com/funding_round/space-exploration-technologies-undisclosed--45981878</t>
  </si>
  <si>
    <t>R_USA_548</t>
  </si>
  <si>
    <t>https://www.crunchbase.com/funding_round/space-exploration-technologies-series-unknown--8e90783e</t>
  </si>
  <si>
    <t>R_USA_549</t>
  </si>
  <si>
    <t>https://www.crunchbase.com/funding_round/space-exploration-technologies-grant--3a332b0e</t>
  </si>
  <si>
    <t>R_USA_550</t>
  </si>
  <si>
    <t>Series E - SpaceX</t>
  </si>
  <si>
    <t>https://www.crunchbase.com/funding_round/space-exploration-technologies-series-e--797d324b</t>
  </si>
  <si>
    <t>R_USA_551</t>
  </si>
  <si>
    <t>Series C - SpaceX</t>
  </si>
  <si>
    <t>https://www.crunchbase.com/funding_round/space-exploration-technologies-series-c--c334554e</t>
  </si>
  <si>
    <t>R_USA_552</t>
  </si>
  <si>
    <t>https://www.crunchbase.com/funding_round/space-exploration-technologies-grant--1ef57f18</t>
  </si>
  <si>
    <t>R_USA_553</t>
  </si>
  <si>
    <t>Debt Financing - SpaceX</t>
  </si>
  <si>
    <t>https://www.crunchbase.com/funding_round/space-exploration-technologies-debt-financing--0a90c478</t>
  </si>
  <si>
    <t>Bank of America</t>
  </si>
  <si>
    <t>R_USA_554</t>
  </si>
  <si>
    <t>Series D - SpaceX</t>
  </si>
  <si>
    <t>https://www.crunchbase.com/funding_round/space-exploration-technologies-series-d--8af7c4d2</t>
  </si>
  <si>
    <t>R_USA_555</t>
  </si>
  <si>
    <t>https://www.crunchbase.com/funding_round/space-exploration-technologies-series-unknown--7a421e1a</t>
  </si>
  <si>
    <t>SharesPost Investment Management</t>
  </si>
  <si>
    <t>R_USA_556</t>
  </si>
  <si>
    <t>https://www.crunchbase.com/funding_round/space-exploration-technologies-secondary-market--1b90688b</t>
  </si>
  <si>
    <t>Threshold</t>
  </si>
  <si>
    <t>R_USA_557</t>
  </si>
  <si>
    <t>https://www.crunchbase.com/funding_round/space-exploration-technologies-series-unknown--b6af11e3</t>
  </si>
  <si>
    <t>Ontario Teachers' Pension Plan</t>
  </si>
  <si>
    <t>R_USA_558</t>
  </si>
  <si>
    <t>Debt Financing - Spatial Networks</t>
  </si>
  <si>
    <t>https://www.crunchbase.com/funding_round/spatial-networks-debt-financing--c9e51cf4</t>
  </si>
  <si>
    <t>CIBC Innovation Banking</t>
  </si>
  <si>
    <t>R_USA_559</t>
  </si>
  <si>
    <t>Series A - Spatial Networks</t>
  </si>
  <si>
    <t>https://www.crunchbase.com/funding_round/spatial-networks-series-a--a1235b04</t>
  </si>
  <si>
    <t>Kayne Partners, Kennet Partners</t>
  </si>
  <si>
    <t>R_USA_560</t>
  </si>
  <si>
    <t>Seed Round - Spatial.ai</t>
  </si>
  <si>
    <t>https://www.crunchbase.com/funding_round/spatial-ai-seed--6042a35f</t>
  </si>
  <si>
    <t>Serra Ventures, Techstars</t>
  </si>
  <si>
    <t>R_USA_561</t>
  </si>
  <si>
    <t>Grant - Spectral Sciences</t>
  </si>
  <si>
    <t>https://www.crunchbase.com/funding_round/spectral-sciences-grant--5f418bc5</t>
  </si>
  <si>
    <t>R_USA_562</t>
  </si>
  <si>
    <t>https://www.crunchbase.com/funding_round/spectral-sciences-grant--99affa15</t>
  </si>
  <si>
    <t>R_USA_563</t>
  </si>
  <si>
    <t>Pre Seed Round - SpinLaunch</t>
  </si>
  <si>
    <t>https://www.crunchbase.com/funding_round/spinlaunch-pre-seed--46020757</t>
  </si>
  <si>
    <t>R_USA_564</t>
  </si>
  <si>
    <t>Convertible Note - SpinLaunch</t>
  </si>
  <si>
    <t>https://www.crunchbase.com/funding_round/spinlaunch-convertible-note--39075185</t>
  </si>
  <si>
    <t>R_USA_565</t>
  </si>
  <si>
    <t>Seed Round - SpinLaunch</t>
  </si>
  <si>
    <t>https://www.crunchbase.com/funding_round/spinlaunch-seed--c924c262</t>
  </si>
  <si>
    <t>Maximus Yaney</t>
  </si>
  <si>
    <t>R_USA_566</t>
  </si>
  <si>
    <t>Venture Round - SpinLaunch</t>
  </si>
  <si>
    <t>https://www.crunchbase.com/funding_round/spinlaunch-series-unknown--fd8106a3</t>
  </si>
  <si>
    <t>R_USA_567</t>
  </si>
  <si>
    <t>Series A - SpinLaunch</t>
  </si>
  <si>
    <t>https://www.crunchbase.com/funding_round/spinlaunch-series-a--f6672d26</t>
  </si>
  <si>
    <t>Airbus Ventures, Alphabet, Kleiner Perkins</t>
  </si>
  <si>
    <t>R_USA_568</t>
  </si>
  <si>
    <t>Venture Round - Starfish Space</t>
  </si>
  <si>
    <t>https://www.crunchbase.com/funding_round/starfish-space-series-unknown--15453d1d</t>
  </si>
  <si>
    <t>MaC Venture Capital, NFX</t>
  </si>
  <si>
    <t>R_USA_569</t>
  </si>
  <si>
    <t>Pre Seed Round - Starfish Space</t>
  </si>
  <si>
    <t>https://www.crunchbase.com/funding_round/starfish-space-pre-seed--2a65965b</t>
  </si>
  <si>
    <t>R_USA_570</t>
  </si>
  <si>
    <t>Non Equity Assistance - Starfish Space</t>
  </si>
  <si>
    <t>https://www.crunchbase.com/funding_round/starfish-space-non-equity-assistance--837ba8ef</t>
  </si>
  <si>
    <t>R_USA_571</t>
  </si>
  <si>
    <t>Series A - Steelhead Composites</t>
  </si>
  <si>
    <t>https://www.crunchbase.com/funding_round/steelhead-composites-series-a--500227a4</t>
  </si>
  <si>
    <t>Andrew Coors</t>
  </si>
  <si>
    <t>R_USA_572</t>
  </si>
  <si>
    <t>Seed Round - Steelhead Composites</t>
  </si>
  <si>
    <t>https://www.crunchbase.com/funding_round/steelhead-composites-seed--744fb338</t>
  </si>
  <si>
    <t>9th Street Investments</t>
  </si>
  <si>
    <t>R_USA_573</t>
  </si>
  <si>
    <t>Venture Round - Steelhead Composites</t>
  </si>
  <si>
    <t>https://www.crunchbase.com/funding_round/steelhead-composites-series-unknown--27b8b3a1</t>
  </si>
  <si>
    <t>R_USA_574</t>
  </si>
  <si>
    <t>Private Equity Round - Steelhead Composites</t>
  </si>
  <si>
    <t>https://www.crunchbase.com/funding_round/steelhead-composites-private-equity--6a21137e</t>
  </si>
  <si>
    <t>R_USA_575</t>
  </si>
  <si>
    <t>https://www.crunchbase.com/funding_round/steelhead-composites-series-unknown--58ba8945</t>
  </si>
  <si>
    <t>R_USA_576</t>
  </si>
  <si>
    <t>Series B - Step Labs</t>
  </si>
  <si>
    <t>https://www.crunchbase.com/funding_round/step-labs-series-b--6a36cb97</t>
  </si>
  <si>
    <t>Gabriel Venture Partners</t>
  </si>
  <si>
    <t>R_USA_577</t>
  </si>
  <si>
    <t>Venture Round - Step Labs</t>
  </si>
  <si>
    <t>https://www.crunchbase.com/funding_round/step-labs-series-unknown--d1e8458f</t>
  </si>
  <si>
    <t>R_USA_578</t>
  </si>
  <si>
    <t>https://www.crunchbase.com/funding_round/step-labs-series-unknown--1b7e5adc</t>
  </si>
  <si>
    <t>R_USA_579</t>
  </si>
  <si>
    <t>Series A - Stoke Space</t>
  </si>
  <si>
    <t>https://www.crunchbase.com/funding_round/stoke-space-technologies-series-a--f47f017f</t>
  </si>
  <si>
    <t>Breakthrough Energy Ventures</t>
  </si>
  <si>
    <t>R_USA_580</t>
  </si>
  <si>
    <t>Grant - Stoke Space</t>
  </si>
  <si>
    <t>https://www.crunchbase.com/funding_round/stoke-space-technologies-grant--71f98fde</t>
  </si>
  <si>
    <t>R_USA_581</t>
  </si>
  <si>
    <t>Seed Round - Stoke Space</t>
  </si>
  <si>
    <t>https://www.crunchbase.com/funding_round/stoke-space-technologies-seed--47b6aede</t>
  </si>
  <si>
    <t>R_USA_582</t>
  </si>
  <si>
    <t>https://www.crunchbase.com/funding_round/stoke-space-technologies-grant--c32abb50</t>
  </si>
  <si>
    <t>Nasa Small Business Innovation Research / Small Business Technology Transfer</t>
  </si>
  <si>
    <t>R_USA_583</t>
  </si>
  <si>
    <t>https://www.crunchbase.com/funding_round/stoke-space-technologies-grant--15eecdf3</t>
  </si>
  <si>
    <t>R_USA_584</t>
  </si>
  <si>
    <t>Series C - StreetLight Data</t>
  </si>
  <si>
    <t>https://www.crunchbase.com/funding_round/streetlight-data-series-c--90551dae</t>
  </si>
  <si>
    <t>R_USA_585</t>
  </si>
  <si>
    <t>Seed Round - StreetLight Data</t>
  </si>
  <si>
    <t>https://www.crunchbase.com/funding_round/streetlight-data-seed--b83674a6</t>
  </si>
  <si>
    <t>R_USA_586</t>
  </si>
  <si>
    <t>Series A - StreetLight Data</t>
  </si>
  <si>
    <t>https://www.crunchbase.com/funding_round/streetlight-data-series-a--0391b5c5</t>
  </si>
  <si>
    <t>Deutsche Telekom Strategic Investments, Vision Ridge Capital Partners</t>
  </si>
  <si>
    <t>R_USA_587</t>
  </si>
  <si>
    <t>Series B - StreetLight Data</t>
  </si>
  <si>
    <t>https://www.crunchbase.com/funding_round/streetlight-data-series-b--5214a50f</t>
  </si>
  <si>
    <t>R_USA_588</t>
  </si>
  <si>
    <t>Venture Round - StreetLight Data</t>
  </si>
  <si>
    <t>https://www.crunchbase.com/funding_round/streetlight-data-series-unknown--8c5ff75b</t>
  </si>
  <si>
    <t>R_USA_589</t>
  </si>
  <si>
    <t>Series D - StreetLight Data</t>
  </si>
  <si>
    <t>https://www.crunchbase.com/funding_round/streetlight-data-series-d--db23c329</t>
  </si>
  <si>
    <t>R_USA_590</t>
  </si>
  <si>
    <t>Venture Round - Surveying And Mapping (SAM)</t>
  </si>
  <si>
    <t>https://www.crunchbase.com/funding_round/surveying-and-mapping-sam-series-unknown--c7cab392</t>
  </si>
  <si>
    <t>Austin Ventures</t>
  </si>
  <si>
    <t>R_USA_591</t>
  </si>
  <si>
    <t>Funding Round - Surveying And Mapping (SAM)</t>
  </si>
  <si>
    <t>https://www.crunchbase.com/funding_round/surveying-and-mapping-sam-undisclosed--430fa40e</t>
  </si>
  <si>
    <t>R_USA_592</t>
  </si>
  <si>
    <t>Grant - Swarm Technologies</t>
  </si>
  <si>
    <t>https://www.crunchbase.com/funding_round/swarm-technologies-grant--3d0c6cf4</t>
  </si>
  <si>
    <t>R_USA_593</t>
  </si>
  <si>
    <t>https://www.crunchbase.com/funding_round/swarm-technologies-grant--ed401c1f</t>
  </si>
  <si>
    <t>R_USA_594</t>
  </si>
  <si>
    <t>Series A - Swarm Technologies</t>
  </si>
  <si>
    <t>https://www.crunchbase.com/funding_round/swarm-technologies-series-a--2b6d94fe</t>
  </si>
  <si>
    <t>Craft Ventures, Sky Dayton</t>
  </si>
  <si>
    <t>R_USA_595</t>
  </si>
  <si>
    <t>Seed Round - Swarm Technologies</t>
  </si>
  <si>
    <t>https://www.crunchbase.com/funding_round/swarm-technologies-seed--c3846a07</t>
  </si>
  <si>
    <t>R_USA_596</t>
  </si>
  <si>
    <t>Series C - Tachyon Networks</t>
  </si>
  <si>
    <t>https://www.crunchbase.com/funding_round/tachyon-networks-series-c--4bd4b970</t>
  </si>
  <si>
    <t>WestRiver Group</t>
  </si>
  <si>
    <t>R_USA_597</t>
  </si>
  <si>
    <t>Venture Round - Tachyon Networks</t>
  </si>
  <si>
    <t>https://www.crunchbase.com/funding_round/tachyon-networks-series-unknown--7e813f4b</t>
  </si>
  <si>
    <t>Silicon Valley Bank</t>
  </si>
  <si>
    <t>R_USA_598</t>
  </si>
  <si>
    <t>Series A - Tachyon Networks</t>
  </si>
  <si>
    <t>https://www.crunchbase.com/funding_round/tachyon-networks-series-a--902b5e7e</t>
  </si>
  <si>
    <t>R_USA_599</t>
  </si>
  <si>
    <t>Series B - Tachyon Networks</t>
  </si>
  <si>
    <t>https://www.crunchbase.com/funding_round/tachyon-networks-series-b--42f534dc</t>
  </si>
  <si>
    <t>R_USA_600</t>
  </si>
  <si>
    <t>Grant - TellusLabs</t>
  </si>
  <si>
    <t>https://www.crunchbase.com/funding_round/telluslabs-grant--68c92dcf</t>
  </si>
  <si>
    <t>R_USA_601</t>
  </si>
  <si>
    <t>Seed Round - TellusLabs</t>
  </si>
  <si>
    <t>https://www.crunchbase.com/funding_round/telluslabs-seed--2aa79871</t>
  </si>
  <si>
    <t>IA Ventures</t>
  </si>
  <si>
    <t>R_USA_602</t>
  </si>
  <si>
    <t>Series A - Totum Labs</t>
  </si>
  <si>
    <t>https://www.crunchbase.com/funding_round/totum-labs-series-a--1aa33518</t>
  </si>
  <si>
    <t>Heroic Ventures, Space Capital</t>
  </si>
  <si>
    <t>R_USA_603</t>
  </si>
  <si>
    <t>Seed Round - Totum Labs</t>
  </si>
  <si>
    <t>https://www.crunchbase.com/funding_round/totum-labs-seed--21320670</t>
  </si>
  <si>
    <t>R_USA_604</t>
  </si>
  <si>
    <t>Pre Seed Round - TransAstra</t>
  </si>
  <si>
    <t>https://www.crunchbase.com/funding_round/transastra-pre-seed--69262463</t>
  </si>
  <si>
    <t>R_USA_605</t>
  </si>
  <si>
    <t>Funding Round - TransAstra</t>
  </si>
  <si>
    <t>https://www.crunchbase.com/funding_round/transastra-undisclosed--4fc72e0c</t>
  </si>
  <si>
    <t>R_USA_606</t>
  </si>
  <si>
    <t>https://www.crunchbase.com/funding_round/transastra-pre-seed--efb197bd</t>
  </si>
  <si>
    <t>R_USA_607</t>
  </si>
  <si>
    <t>Seed Round - Turion Space</t>
  </si>
  <si>
    <t>https://www.crunchbase.com/funding_round/turion-space-seed--e9039551</t>
  </si>
  <si>
    <t>R_USA_608</t>
  </si>
  <si>
    <t>Pre Seed Round - Turion Space</t>
  </si>
  <si>
    <t>https://www.crunchbase.com/funding_round/turion-space-pre-seed--b954cf8c</t>
  </si>
  <si>
    <t>R_USA_609</t>
  </si>
  <si>
    <t>Series B - uAvionix</t>
  </si>
  <si>
    <t>https://www.crunchbase.com/funding_round/uavionix-series-b--a9e3d311</t>
  </si>
  <si>
    <t>R_USA_610</t>
  </si>
  <si>
    <t>Series A - uAvionix</t>
  </si>
  <si>
    <t>https://www.crunchbase.com/funding_round/uavionix-series-a--e11c7790</t>
  </si>
  <si>
    <t>R_USA_611</t>
  </si>
  <si>
    <t>Pre Seed Round - Umbra</t>
  </si>
  <si>
    <t>https://www.crunchbase.com/funding_round/umbra-lab-inc-pre-seed--841368b8</t>
  </si>
  <si>
    <t>R_USA_612</t>
  </si>
  <si>
    <t>Seed Round - Umbra</t>
  </si>
  <si>
    <t>https://www.crunchbase.com/funding_round/umbra-lab-inc-seed--83e3b608</t>
  </si>
  <si>
    <t>R_USA_613</t>
  </si>
  <si>
    <t>Funding Round - Umbra</t>
  </si>
  <si>
    <t>https://www.crunchbase.com/funding_round/umbra-lab-inc-undisclosed--2d9a7027</t>
  </si>
  <si>
    <t>R_USA_614</t>
  </si>
  <si>
    <t>Venture Round - Umbra</t>
  </si>
  <si>
    <t>https://www.crunchbase.com/funding_round/umbra-lab-inc-series-unknown--e9776e4f</t>
  </si>
  <si>
    <t>John Burbank</t>
  </si>
  <si>
    <t>R_USA_615</t>
  </si>
  <si>
    <t>Convertible Note - Unearth</t>
  </si>
  <si>
    <t>https://www.crunchbase.com/funding_round/unearth-convertible-note--576875c4</t>
  </si>
  <si>
    <t>Bentley iTwin Ventures</t>
  </si>
  <si>
    <t>R_USA_616</t>
  </si>
  <si>
    <t>Seed Round - Unearth</t>
  </si>
  <si>
    <t>https://www.crunchbase.com/funding_round/unearth-seed--161ade64</t>
  </si>
  <si>
    <t>R_USA_617</t>
  </si>
  <si>
    <t>Venture Round - Unearth</t>
  </si>
  <si>
    <t>https://www.crunchbase.com/funding_round/unearth-series-unknown--73a6f21b</t>
  </si>
  <si>
    <t>Madrona Venture Group</t>
  </si>
  <si>
    <t>R_USA_618</t>
  </si>
  <si>
    <t>Series A - Unearth</t>
  </si>
  <si>
    <t>https://www.crunchbase.com/funding_round/unearth-series-a--1958cd55</t>
  </si>
  <si>
    <t>Vulcan Capital</t>
  </si>
  <si>
    <t>R_USA_619</t>
  </si>
  <si>
    <t>Seed Round - Unstruk Data</t>
  </si>
  <si>
    <t>https://www.crunchbase.com/funding_round/unstruk-data-seed--c119fa58</t>
  </si>
  <si>
    <t>8VC</t>
  </si>
  <si>
    <t>R_USA_620</t>
  </si>
  <si>
    <t>Series C - Ursa Major</t>
  </si>
  <si>
    <t>https://www.crunchbase.com/funding_round/ursa-major-technologies-series-c--7a1eca25</t>
  </si>
  <si>
    <t>R_USA_621</t>
  </si>
  <si>
    <t>Series B - Ursa Major</t>
  </si>
  <si>
    <t>https://www.crunchbase.com/funding_round/ursa-major-technologies-series-b--24b6a1c3</t>
  </si>
  <si>
    <t>R_USA_622</t>
  </si>
  <si>
    <t>Venture Round - Ursa Major</t>
  </si>
  <si>
    <t>https://www.crunchbase.com/funding_round/ursa-major-technologies-series-unknown--e392e089</t>
  </si>
  <si>
    <t>R_USA_623</t>
  </si>
  <si>
    <t>https://www.crunchbase.com/funding_round/ursa-major-technologies-series-b--e4c3fe0a</t>
  </si>
  <si>
    <t>Alpha Edison</t>
  </si>
  <si>
    <t>R_USA_624</t>
  </si>
  <si>
    <t>https://www.crunchbase.com/funding_round/ursa-major-technologies-series-b--4edd42e6</t>
  </si>
  <si>
    <t>R_USA_625</t>
  </si>
  <si>
    <t>https://www.crunchbase.com/funding_round/ursa-major-technologies-series-unknown--31674e3c</t>
  </si>
  <si>
    <t>R_USA_626</t>
  </si>
  <si>
    <t>Series A - Ursa Major</t>
  </si>
  <si>
    <t>https://www.crunchbase.com/funding_round/ursa-major-technologies-series-a--747b0178</t>
  </si>
  <si>
    <t>R_USA_627</t>
  </si>
  <si>
    <t>Seed Round - Ursa Major</t>
  </si>
  <si>
    <t>https://www.crunchbase.com/funding_round/ursa-major-technologies-seed--fbd831ca</t>
  </si>
  <si>
    <t>R_USA_628</t>
  </si>
  <si>
    <t>Seed Round - UTVATE</t>
  </si>
  <si>
    <t>https://www.crunchbase.com/funding_round/utvate-seed--1c071e14</t>
  </si>
  <si>
    <t>R_USA_629</t>
  </si>
  <si>
    <t>Pre Seed Round - UTVATE</t>
  </si>
  <si>
    <t>https://www.crunchbase.com/funding_round/utvate-pre-seed--98bcc0d3</t>
  </si>
  <si>
    <t>R_USA_630</t>
  </si>
  <si>
    <t>Series A - UVify</t>
  </si>
  <si>
    <t>https://www.crunchbase.com/funding_round/uvify-series-a--d705fa38</t>
  </si>
  <si>
    <t>NCSOFT</t>
  </si>
  <si>
    <t>R_USA_631</t>
  </si>
  <si>
    <t>Seed Round - UVify</t>
  </si>
  <si>
    <t>https://www.crunchbase.com/funding_round/uvify-seed--506b3587</t>
  </si>
  <si>
    <t>Kakao Ventures</t>
  </si>
  <si>
    <t>R_USA_632</t>
  </si>
  <si>
    <t>Series A - Varda</t>
  </si>
  <si>
    <t>https://www.crunchbase.com/funding_round/varda-ba64-series-a--6091385b</t>
  </si>
  <si>
    <t>R_USA_633</t>
  </si>
  <si>
    <t>Grant - Varda</t>
  </si>
  <si>
    <t>https://www.crunchbase.com/funding_round/varda-ba64-grant--49c5bf8c</t>
  </si>
  <si>
    <t>R_USA_634</t>
  </si>
  <si>
    <t>Seed Round - Varda</t>
  </si>
  <si>
    <t>https://www.crunchbase.com/funding_round/varda-ba64-seed--0777983e</t>
  </si>
  <si>
    <t>R_USA_635</t>
  </si>
  <si>
    <t>https://www.crunchbase.com/funding_round/varda-ba64-seed--5abc2867</t>
  </si>
  <si>
    <t>R_USA_636</t>
  </si>
  <si>
    <t>Seed Round - Vector Launch</t>
  </si>
  <si>
    <t>https://www.crunchbase.com/funding_round/vector-space-seed--c2fd057d</t>
  </si>
  <si>
    <t>R_USA_637</t>
  </si>
  <si>
    <t>Series B - Vector Launch</t>
  </si>
  <si>
    <t>https://www.crunchbase.com/funding_round/vector-space-series-b--345d9def</t>
  </si>
  <si>
    <t>Kodem Growth Partners</t>
  </si>
  <si>
    <t>R_USA_638</t>
  </si>
  <si>
    <t>Grant - Vector Launch</t>
  </si>
  <si>
    <t>https://www.crunchbase.com/funding_round/vector-space-grant--172ad897</t>
  </si>
  <si>
    <t>R_USA_639</t>
  </si>
  <si>
    <t>https://www.crunchbase.com/funding_round/vector-space-grant--a3e0e276</t>
  </si>
  <si>
    <t>R_USA_640</t>
  </si>
  <si>
    <t>Convertible Note - Vector Launch</t>
  </si>
  <si>
    <t>https://www.crunchbase.com/funding_round/vector-space-convertible-note--dc3e2c64</t>
  </si>
  <si>
    <t>R_USA_641</t>
  </si>
  <si>
    <t>Venture Round - Vector Launch</t>
  </si>
  <si>
    <t>https://www.crunchbase.com/funding_round/vector-space-series-unknown--a6418776</t>
  </si>
  <si>
    <t>R_USA_642</t>
  </si>
  <si>
    <t>Series A - Vector Launch</t>
  </si>
  <si>
    <t>https://www.crunchbase.com/funding_round/vector-space-series-a--bd0e71b9</t>
  </si>
  <si>
    <t>R_USA_643</t>
  </si>
  <si>
    <t>https://www.crunchbase.com/funding_round/vector-space-seed--1f2f7212</t>
  </si>
  <si>
    <t>R_USA_644</t>
  </si>
  <si>
    <t>Angel Round - Vector Launch</t>
  </si>
  <si>
    <t>https://www.crunchbase.com/funding_round/vector-space-angel--62386d00</t>
  </si>
  <si>
    <t>R_USA_645</t>
  </si>
  <si>
    <t>Series A - VeriTX</t>
  </si>
  <si>
    <t>https://www.crunchbase.com/funding_round/veritx-series-a--a67647d4</t>
  </si>
  <si>
    <t>Stony Lonesome Group</t>
  </si>
  <si>
    <t>R_USA_646</t>
  </si>
  <si>
    <t>Seed Round - VeriTX</t>
  </si>
  <si>
    <t>https://www.crunchbase.com/funding_round/veritx-seed--fd3435f9</t>
  </si>
  <si>
    <t>Air Force Accelerator Powered by Techstars</t>
  </si>
  <si>
    <t>R_USA_647</t>
  </si>
  <si>
    <t>Series A - Voyager Space Holdings</t>
  </si>
  <si>
    <t>https://www.crunchbase.com/funding_round/voyager-space-holdings-series-a--9b546c6e</t>
  </si>
  <si>
    <t>R_USA_648</t>
  </si>
  <si>
    <t>Venture Round - Voyager Space Holdings</t>
  </si>
  <si>
    <t>https://www.crunchbase.com/funding_round/voyager-space-holdings-series-unknown--e07e079f</t>
  </si>
  <si>
    <t>R_USA_649</t>
  </si>
  <si>
    <t>Series C - World View Enterprises</t>
  </si>
  <si>
    <t>https://www.crunchbase.com/funding_round/worldview-series-c--aa7e3924</t>
  </si>
  <si>
    <t>R_USA_650</t>
  </si>
  <si>
    <t>Series A - World View Enterprises</t>
  </si>
  <si>
    <t>https://www.crunchbase.com/funding_round/worldview-series-a--ca601eb1</t>
  </si>
  <si>
    <t>R_USA_651</t>
  </si>
  <si>
    <t>Series B - World View Enterprises</t>
  </si>
  <si>
    <t>https://www.crunchbase.com/funding_round/worldview-series-b--9aa5aad8</t>
  </si>
  <si>
    <t>Canaan Partners</t>
  </si>
  <si>
    <t>R_USA_652</t>
  </si>
  <si>
    <t>Seed Round - World View Enterprises</t>
  </si>
  <si>
    <t>https://www.crunchbase.com/funding_round/worldview-seed--1063998d</t>
  </si>
  <si>
    <t>R_USA_653</t>
  </si>
  <si>
    <t>https://www.crunchbase.com/funding_round/worldview-seed--16fe5185</t>
  </si>
  <si>
    <t>R_USA_654</t>
  </si>
  <si>
    <t>Series A - X-Bow Launch Systems</t>
  </si>
  <si>
    <t>https://www.crunchbase.com/funding_round/x-bow-launch-systems-series-a--35fc802e</t>
  </si>
  <si>
    <t>Crosslink Capital, Razor's Edge Ventures</t>
  </si>
  <si>
    <t>R_USA_655</t>
  </si>
  <si>
    <t>Seed Round - X-Bow Launch Systems</t>
  </si>
  <si>
    <t>https://www.crunchbase.com/funding_round/x-bow-launch-systems-seed--2ceec3f9</t>
  </si>
  <si>
    <t>R_USA_656</t>
  </si>
  <si>
    <t>Grant - Xairos</t>
  </si>
  <si>
    <t>https://www.crunchbase.com/funding_round/speqtral-quantum-technologies-grant--b8bf71e0</t>
  </si>
  <si>
    <t>Advanced Industries Accelerator (AIA) Program</t>
  </si>
  <si>
    <t>R_USA_657</t>
  </si>
  <si>
    <t>Seed Round - Xairos</t>
  </si>
  <si>
    <t>https://www.crunchbase.com/funding_round/speqtral-quantum-technologies-seed--d7b9a0a7</t>
  </si>
  <si>
    <t>R_USA_658</t>
  </si>
  <si>
    <t>https://www.crunchbase.com/funding_round/speqtral-quantum-technologies-seed--e3b0552d</t>
  </si>
  <si>
    <t>R_USA_659</t>
  </si>
  <si>
    <t>Series A - XCOR Aerospace</t>
  </si>
  <si>
    <t>https://www.crunchbase.com/funding_round/xcor-aerospace-series-a--ca813a5c</t>
  </si>
  <si>
    <t>Desert Sky Holdings</t>
  </si>
  <si>
    <t>R_USA_660</t>
  </si>
  <si>
    <t>Series B - XCOR Aerospace</t>
  </si>
  <si>
    <t>https://www.crunchbase.com/funding_round/xcor-aerospace-series-b--512f9a46</t>
  </si>
  <si>
    <t>R_USA_661</t>
  </si>
  <si>
    <t>Venture Round - XCOR Aerospace</t>
  </si>
  <si>
    <t>https://www.crunchbase.com/funding_round/xcor-aerospace-series-unknown--a0b0d4b3</t>
  </si>
  <si>
    <t>Haiyin Capital</t>
  </si>
  <si>
    <t>R_USA_662</t>
  </si>
  <si>
    <t>Angel Round - XCOR Aerospace</t>
  </si>
  <si>
    <t>https://www.crunchbase.com/funding_round/xcor-aerospace-angel--bffecae6</t>
  </si>
  <si>
    <t>R_USA_663</t>
  </si>
  <si>
    <t>https://www.crunchbase.com/funding_round/xcor-aerospace-series-unknown--aaa6c79f</t>
  </si>
  <si>
    <t>R_USA_664</t>
  </si>
  <si>
    <t>Series A - Xplore</t>
  </si>
  <si>
    <t>https://www.crunchbase.com/funding_round/xplore-series-a--df5f0a27</t>
  </si>
  <si>
    <t>R_USA_665</t>
  </si>
  <si>
    <t>Convertible Note - Xplore</t>
  </si>
  <si>
    <t>https://www.crunchbase.com/funding_round/xplore-convertible-note--38ba5d8e</t>
  </si>
  <si>
    <t>R_USA_666</t>
  </si>
  <si>
    <t>Seed Round - Xplore</t>
  </si>
  <si>
    <t>https://www.crunchbase.com/funding_round/xplore-seed--660b05f3</t>
  </si>
  <si>
    <t>R_USA_667</t>
  </si>
  <si>
    <t>Funding Round - Xplore</t>
  </si>
  <si>
    <t>https://www.crunchbase.com/funding_round/xplore-undisclosed--fdd74fcb</t>
  </si>
  <si>
    <t>R_USA_668</t>
  </si>
  <si>
    <t>Convertible Note - ZM Interactive</t>
  </si>
  <si>
    <t>https://www.crunchbase.com/funding_round/zm-interactive-convertible-note--1fa20afe</t>
  </si>
  <si>
    <t>R_USA_669</t>
  </si>
  <si>
    <t>https://www.crunchbase.com/funding_round/zm-interactive-convertible-note--10086d6f</t>
  </si>
  <si>
    <t>Counter</t>
  </si>
  <si>
    <t>Investor Code</t>
  </si>
  <si>
    <t>I_0026</t>
  </si>
  <si>
    <t>I_1235</t>
  </si>
  <si>
    <t>I_1283</t>
  </si>
  <si>
    <t>I_1472</t>
  </si>
  <si>
    <t>I_1315</t>
  </si>
  <si>
    <t>I_1436</t>
  </si>
  <si>
    <t>I_0524</t>
  </si>
  <si>
    <t>I_0054</t>
  </si>
  <si>
    <t>I_0167</t>
  </si>
  <si>
    <t>I_0199</t>
  </si>
  <si>
    <t>I_0885</t>
  </si>
  <si>
    <t>I_0900</t>
  </si>
  <si>
    <t>I_0981</t>
  </si>
  <si>
    <t>I_1140</t>
  </si>
  <si>
    <t>I_1153</t>
  </si>
  <si>
    <t>I_1479</t>
  </si>
  <si>
    <t>I_0343</t>
  </si>
  <si>
    <t>I_1045</t>
  </si>
  <si>
    <t>I_0419</t>
  </si>
  <si>
    <t>I_0470</t>
  </si>
  <si>
    <t>I_0691</t>
  </si>
  <si>
    <t>I_1423</t>
  </si>
  <si>
    <t>I_1006</t>
  </si>
  <si>
    <t>I_1143</t>
  </si>
  <si>
    <t>I_0643</t>
  </si>
  <si>
    <t>I_0303</t>
  </si>
  <si>
    <t>I_0203</t>
  </si>
  <si>
    <t>I_0718</t>
  </si>
  <si>
    <t>I_0824</t>
  </si>
  <si>
    <t>I_0882</t>
  </si>
  <si>
    <t>I_0961</t>
  </si>
  <si>
    <t>I_1236</t>
  </si>
  <si>
    <t>I_1398</t>
  </si>
  <si>
    <t>I_1485</t>
  </si>
  <si>
    <t>I_1492</t>
  </si>
  <si>
    <t>I_0452</t>
  </si>
  <si>
    <t>I_0467</t>
  </si>
  <si>
    <t>I_0686</t>
  </si>
  <si>
    <t>I_0166</t>
  </si>
  <si>
    <t>I_0836</t>
  </si>
  <si>
    <t>I_1199</t>
  </si>
  <si>
    <t>I_0044</t>
  </si>
  <si>
    <t>I_0996</t>
  </si>
  <si>
    <t>I_1193</t>
  </si>
  <si>
    <t>I_1339</t>
  </si>
  <si>
    <t>I_1393</t>
  </si>
  <si>
    <t>I_0201</t>
  </si>
  <si>
    <t>I_1242</t>
  </si>
  <si>
    <t>I_1460</t>
  </si>
  <si>
    <t>I_0325</t>
  </si>
  <si>
    <t>I_1050</t>
  </si>
  <si>
    <t>I_1342</t>
  </si>
  <si>
    <t>I_0040</t>
  </si>
  <si>
    <t>I_0533</t>
  </si>
  <si>
    <t>I_0983</t>
  </si>
  <si>
    <t>I_0771</t>
  </si>
  <si>
    <t>I_0889</t>
  </si>
  <si>
    <t>I_0164</t>
  </si>
  <si>
    <t>I_0690</t>
  </si>
  <si>
    <t>I_0033</t>
  </si>
  <si>
    <t>I_0155</t>
  </si>
  <si>
    <t>I_0450</t>
  </si>
  <si>
    <t>I_0770</t>
  </si>
  <si>
    <t>I_0895</t>
  </si>
  <si>
    <t>I_0329</t>
  </si>
  <si>
    <t>I_0281</t>
  </si>
  <si>
    <t>I_0632</t>
  </si>
  <si>
    <t>I_1212</t>
  </si>
  <si>
    <t>I_1303</t>
  </si>
  <si>
    <t>I_0011</t>
  </si>
  <si>
    <t>I_1304</t>
  </si>
  <si>
    <t>I_1042</t>
  </si>
  <si>
    <t>I_1334</t>
  </si>
  <si>
    <t>I_1340</t>
  </si>
  <si>
    <t>I_0077</t>
  </si>
  <si>
    <t>I_0474</t>
  </si>
  <si>
    <t>I_0992</t>
  </si>
  <si>
    <t>I_1010</t>
  </si>
  <si>
    <t>I_0115</t>
  </si>
  <si>
    <t>I_1463</t>
  </si>
  <si>
    <t>I_1401</t>
  </si>
  <si>
    <t>I_1172</t>
  </si>
  <si>
    <t>I_0536</t>
  </si>
  <si>
    <t>I_1166</t>
  </si>
  <si>
    <t>I_1173</t>
  </si>
  <si>
    <t>I_0326</t>
  </si>
  <si>
    <t>I_0459</t>
  </si>
  <si>
    <t>I_0865</t>
  </si>
  <si>
    <t>I_0655</t>
  </si>
  <si>
    <t>I_0837</t>
  </si>
  <si>
    <t>I_1037</t>
  </si>
  <si>
    <t>I_1056</t>
  </si>
  <si>
    <t>I_0876</t>
  </si>
  <si>
    <t>I_0184</t>
  </si>
  <si>
    <t>I_0242</t>
  </si>
  <si>
    <t>I_0511</t>
  </si>
  <si>
    <t>I_0757</t>
  </si>
  <si>
    <t>I_0963</t>
  </si>
  <si>
    <t>I_1270</t>
  </si>
  <si>
    <t>I_1311</t>
  </si>
  <si>
    <t>I_0374</t>
  </si>
  <si>
    <t>I_0578</t>
  </si>
  <si>
    <t>I_1410</t>
  </si>
  <si>
    <t>I_0518</t>
  </si>
  <si>
    <t>I_0162</t>
  </si>
  <si>
    <t>I_0630</t>
  </si>
  <si>
    <t>I_0927</t>
  </si>
  <si>
    <t>I_0310</t>
  </si>
  <si>
    <t>I_0324</t>
  </si>
  <si>
    <t>I_0581</t>
  </si>
  <si>
    <t>I_0671</t>
  </si>
  <si>
    <t>I_0656</t>
  </si>
  <si>
    <t>I_0434</t>
  </si>
  <si>
    <t>I_0969</t>
  </si>
  <si>
    <t>I_0974</t>
  </si>
  <si>
    <t>I_0010</t>
  </si>
  <si>
    <t>I_1385</t>
  </si>
  <si>
    <t>I_0393</t>
  </si>
  <si>
    <t>I_0848</t>
  </si>
  <si>
    <t>I_1194</t>
  </si>
  <si>
    <t>I_1367</t>
  </si>
  <si>
    <t>I_0654</t>
  </si>
  <si>
    <t>I_1134</t>
  </si>
  <si>
    <t>I_0394</t>
  </si>
  <si>
    <t>I_0431</t>
  </si>
  <si>
    <t>I_1183</t>
  </si>
  <si>
    <t>I_0605</t>
  </si>
  <si>
    <t>I_1250</t>
  </si>
  <si>
    <t>I_0521</t>
  </si>
  <si>
    <t>I_1044</t>
  </si>
  <si>
    <t>I_0472</t>
  </si>
  <si>
    <t>I_1360</t>
  </si>
  <si>
    <t>I_1259</t>
  </si>
  <si>
    <t>I_0173</t>
  </si>
  <si>
    <t>I_0174</t>
  </si>
  <si>
    <t>I_0550</t>
  </si>
  <si>
    <t>I_1107</t>
  </si>
  <si>
    <t>I_1220</t>
  </si>
  <si>
    <t>I_1096</t>
  </si>
  <si>
    <t>I_1325</t>
  </si>
  <si>
    <t>I_1316</t>
  </si>
  <si>
    <t>I_1318</t>
  </si>
  <si>
    <t>I_0942</t>
  </si>
  <si>
    <t>I_0532</t>
  </si>
  <si>
    <t>I_0683</t>
  </si>
  <si>
    <t>I_0078</t>
  </si>
  <si>
    <t>I_0778</t>
  </si>
  <si>
    <t>I_0801</t>
  </si>
  <si>
    <t>I_0973</t>
  </si>
  <si>
    <t>I_0392</t>
  </si>
  <si>
    <t>I_1221</t>
  </si>
  <si>
    <t>I_1383</t>
  </si>
  <si>
    <t>I_0079</t>
  </si>
  <si>
    <t>I_0212</t>
  </si>
  <si>
    <t>I_0068</t>
  </si>
  <si>
    <t>I_0952</t>
  </si>
  <si>
    <t>I_1473</t>
  </si>
  <si>
    <t>I_0808</t>
  </si>
  <si>
    <t>I_1431</t>
  </si>
  <si>
    <t>I_1047</t>
  </si>
  <si>
    <t>I_1432</t>
  </si>
  <si>
    <t>I_0892</t>
  </si>
  <si>
    <t>I_0512</t>
  </si>
  <si>
    <t>I_1302</t>
  </si>
  <si>
    <t>I_0599</t>
  </si>
  <si>
    <t>I_1007</t>
  </si>
  <si>
    <t>I_0455</t>
  </si>
  <si>
    <t>I_0401</t>
  </si>
  <si>
    <t>I_0494</t>
  </si>
  <si>
    <t>I_0944</t>
  </si>
  <si>
    <t>I_0613</t>
  </si>
  <si>
    <t>I_0807</t>
  </si>
  <si>
    <t>I_0305</t>
  </si>
  <si>
    <t>I_0145</t>
  </si>
  <si>
    <t>I_0244</t>
  </si>
  <si>
    <t>I_0289</t>
  </si>
  <si>
    <t>I_0758</t>
  </si>
  <si>
    <t>I_0911</t>
  </si>
  <si>
    <t>I_0936</t>
  </si>
  <si>
    <t>I_0999</t>
  </si>
  <si>
    <t>I_1198</t>
  </si>
  <si>
    <t>I_1382</t>
  </si>
  <si>
    <t>I_0413</t>
  </si>
  <si>
    <t>I_0520</t>
  </si>
  <si>
    <t>I_0753</t>
  </si>
  <si>
    <t>I_0819</t>
  </si>
  <si>
    <t>I_0239</t>
  </si>
  <si>
    <t>I_0395</t>
  </si>
  <si>
    <t>I_0405</t>
  </si>
  <si>
    <t>I_0471</t>
  </si>
  <si>
    <t>I_1343</t>
  </si>
  <si>
    <t>I_1262</t>
  </si>
  <si>
    <t>I_1426</t>
  </si>
  <si>
    <t>I_0699</t>
  </si>
  <si>
    <t>I_0418</t>
  </si>
  <si>
    <t>I_1412</t>
  </si>
  <si>
    <t>I_1448</t>
  </si>
  <si>
    <t>I_0099</t>
  </si>
  <si>
    <t>I_0102</t>
  </si>
  <si>
    <t>I_0233</t>
  </si>
  <si>
    <t>I_0648</t>
  </si>
  <si>
    <t>I_1012</t>
  </si>
  <si>
    <t>I_1451</t>
  </si>
  <si>
    <t>I_0827</t>
  </si>
  <si>
    <t>I_1040</t>
  </si>
  <si>
    <t>I_0213</t>
  </si>
  <si>
    <t>I_0994</t>
  </si>
  <si>
    <t>I_0672</t>
  </si>
  <si>
    <t>I_0790</t>
  </si>
  <si>
    <t>I_0852</t>
  </si>
  <si>
    <t>I_1046</t>
  </si>
  <si>
    <t>I_0738</t>
  </si>
  <si>
    <t>I_0810</t>
  </si>
  <si>
    <t>I_0703</t>
  </si>
  <si>
    <t>I_1322</t>
  </si>
  <si>
    <t>I_0345</t>
  </si>
  <si>
    <t>I_0506</t>
  </si>
  <si>
    <t>I_0482</t>
  </si>
  <si>
    <t>I_1091</t>
  </si>
  <si>
    <t>I_0773</t>
  </si>
  <si>
    <t>I_1039</t>
  </si>
  <si>
    <t>I_0332</t>
  </si>
  <si>
    <t>I_0403</t>
  </si>
  <si>
    <t>I_0560</t>
  </si>
  <si>
    <t>I_0621</t>
  </si>
  <si>
    <t>I_0774</t>
  </si>
  <si>
    <t>I_0918</t>
  </si>
  <si>
    <t>I_1041</t>
  </si>
  <si>
    <t>I_1266</t>
  </si>
  <si>
    <t>I_0126</t>
  </si>
  <si>
    <t>I_0198</t>
  </si>
  <si>
    <t>I_0811</t>
  </si>
  <si>
    <t>I_0937</t>
  </si>
  <si>
    <t>I_0939</t>
  </si>
  <si>
    <t>I_0991</t>
  </si>
  <si>
    <t>I_1033</t>
  </si>
  <si>
    <t>I_1155</t>
  </si>
  <si>
    <t>I_1171</t>
  </si>
  <si>
    <t>I_1191</t>
  </si>
  <si>
    <t>I_1309</t>
  </si>
  <si>
    <t>I_1467</t>
  </si>
  <si>
    <t>I_0262</t>
  </si>
  <si>
    <t>I_0728</t>
  </si>
  <si>
    <t>I_1458</t>
  </si>
  <si>
    <t>I_1293</t>
  </si>
  <si>
    <t>I_0008</t>
  </si>
  <si>
    <t>I_0250</t>
  </si>
  <si>
    <t>I_1201</t>
  </si>
  <si>
    <t>I_0665</t>
  </si>
  <si>
    <t>I_0463</t>
  </si>
  <si>
    <t>I_0626</t>
  </si>
  <si>
    <t>I_0697</t>
  </si>
  <si>
    <t>I_1475</t>
  </si>
  <si>
    <t>I_0291</t>
  </si>
  <si>
    <t>I_0317</t>
  </si>
  <si>
    <t>I_0081</t>
  </si>
  <si>
    <t>I_1332</t>
  </si>
  <si>
    <t>I_0309</t>
  </si>
  <si>
    <t>I_0577</t>
  </si>
  <si>
    <t>I_1336</t>
  </si>
  <si>
    <t>I_0161</t>
  </si>
  <si>
    <t>I_0298</t>
  </si>
  <si>
    <t>I_0390</t>
  </si>
  <si>
    <t>I_0791</t>
  </si>
  <si>
    <t>I_0893</t>
  </si>
  <si>
    <t>I_1312</t>
  </si>
  <si>
    <t>I_0092</t>
  </si>
  <si>
    <t>I_0397</t>
  </si>
  <si>
    <t>I_0351</t>
  </si>
  <si>
    <t>I_1165</t>
  </si>
  <si>
    <t>I_1128</t>
  </si>
  <si>
    <t>I_0103</t>
  </si>
  <si>
    <t>I_1032</t>
  </si>
  <si>
    <t>I_0604</t>
  </si>
  <si>
    <t>I_0178</t>
  </si>
  <si>
    <t>I_0646</t>
  </si>
  <si>
    <t>I_1232</t>
  </si>
  <si>
    <t>I_0475</t>
  </si>
  <si>
    <t>I_0603</t>
  </si>
  <si>
    <t>I_1231</t>
  </si>
  <si>
    <t>I_0575</t>
  </si>
  <si>
    <t>I_0592</t>
  </si>
  <si>
    <t>I_1060</t>
  </si>
  <si>
    <t>I_0053</t>
  </si>
  <si>
    <t>I_0316</t>
  </si>
  <si>
    <t>I_0645</t>
  </si>
  <si>
    <t>I_0696</t>
  </si>
  <si>
    <t>I_1371</t>
  </si>
  <si>
    <t>I_1444</t>
  </si>
  <si>
    <t>I_1062</t>
  </si>
  <si>
    <t>I_0209</t>
  </si>
  <si>
    <t>I_0466</t>
  </si>
  <si>
    <t>I_0012</t>
  </si>
  <si>
    <t>I_0065</t>
  </si>
  <si>
    <t>I_0664</t>
  </si>
  <si>
    <t>I_1036</t>
  </si>
  <si>
    <t>I_1152</t>
  </si>
  <si>
    <t>I_1370</t>
  </si>
  <si>
    <t>I_0825</t>
  </si>
  <si>
    <t>I_0266</t>
  </si>
  <si>
    <t>I_0576</t>
  </si>
  <si>
    <t>I_0444</t>
  </si>
  <si>
    <t>I_0984</t>
  </si>
  <si>
    <t>I_0602</t>
  </si>
  <si>
    <t>I_1407</t>
  </si>
  <si>
    <t>I_0284</t>
  </si>
  <si>
    <t>I_0454</t>
  </si>
  <si>
    <t>I_0619</t>
  </si>
  <si>
    <t>I_0177</t>
  </si>
  <si>
    <t>I_0429</t>
  </si>
  <si>
    <t>I_0243</t>
  </si>
  <si>
    <t>I_0515</t>
  </si>
  <si>
    <t>I_0701</t>
  </si>
  <si>
    <t>I_0754</t>
  </si>
  <si>
    <t>I_0838</t>
  </si>
  <si>
    <t>I_0965</t>
  </si>
  <si>
    <t>I_1023</t>
  </si>
  <si>
    <t>I_1026</t>
  </si>
  <si>
    <t>I_1038</t>
  </si>
  <si>
    <t>I_1273</t>
  </si>
  <si>
    <t>I_1300</t>
  </si>
  <si>
    <t>I_1159</t>
  </si>
  <si>
    <t>I_0761</t>
  </si>
  <si>
    <t>I_0966</t>
  </si>
  <si>
    <t>I_1274</t>
  </si>
  <si>
    <t>I_0540</t>
  </si>
  <si>
    <t>I_0705</t>
  </si>
  <si>
    <t>I_1477</t>
  </si>
  <si>
    <t>I_0829</t>
  </si>
  <si>
    <t>I_0249</t>
  </si>
  <si>
    <t>I_0863</t>
  </si>
  <si>
    <t>I_1002</t>
  </si>
  <si>
    <t>I_0752</t>
  </si>
  <si>
    <t>I_1337</t>
  </si>
  <si>
    <t>I_0271</t>
  </si>
  <si>
    <t>I_0402</t>
  </si>
  <si>
    <t>I_0417</t>
  </si>
  <si>
    <t>I_1282</t>
  </si>
  <si>
    <t>I_1438</t>
  </si>
  <si>
    <t>I_0124</t>
  </si>
  <si>
    <t>I_0987</t>
  </si>
  <si>
    <t>I_0029</t>
  </si>
  <si>
    <t>I_0106</t>
  </si>
  <si>
    <t>I_0638</t>
  </si>
  <si>
    <t>I_0076</t>
  </si>
  <si>
    <t>I_0569</t>
  </si>
  <si>
    <t>I_0733</t>
  </si>
  <si>
    <t>I_1414</t>
  </si>
  <si>
    <t>I_0248</t>
  </si>
  <si>
    <t>I_0449</t>
  </si>
  <si>
    <t>I_0995</t>
  </si>
  <si>
    <t>I_1287</t>
  </si>
  <si>
    <t>I_1066</t>
  </si>
  <si>
    <t>I_0007</t>
  </si>
  <si>
    <t>I_0027</t>
  </si>
  <si>
    <t>I_0046</t>
  </si>
  <si>
    <t>I_1295</t>
  </si>
  <si>
    <t>I_1058</t>
  </si>
  <si>
    <t>I_0507</t>
  </si>
  <si>
    <t>I_0108</t>
  </si>
  <si>
    <t>I_1185</t>
  </si>
  <si>
    <t>I_1265</t>
  </si>
  <si>
    <t>I_1267</t>
  </si>
  <si>
    <t>I_0123</t>
  </si>
  <si>
    <t>I_1457</t>
  </si>
  <si>
    <t>I_0273</t>
  </si>
  <si>
    <t>I_0551</t>
  </si>
  <si>
    <t>I_0675</t>
  </si>
  <si>
    <t>I_1190</t>
  </si>
  <si>
    <t>I_0257</t>
  </si>
  <si>
    <t>I_0019</t>
  </si>
  <si>
    <t>I_0935</t>
  </si>
  <si>
    <t>I_1110</t>
  </si>
  <si>
    <t>I_1272</t>
  </si>
  <si>
    <t>I_0460</t>
  </si>
  <si>
    <t>I_1109</t>
  </si>
  <si>
    <t>I_0442</t>
  </si>
  <si>
    <t>I_0140</t>
  </si>
  <si>
    <t>I_0440</t>
  </si>
  <si>
    <t>I_0997</t>
  </si>
  <si>
    <t>I_0441</t>
  </si>
  <si>
    <t>I_0500</t>
  </si>
  <si>
    <t>I_0141</t>
  </si>
  <si>
    <t>I_1182</t>
  </si>
  <si>
    <t>I_1328</t>
  </si>
  <si>
    <t>I_0258</t>
  </si>
  <si>
    <t>I_1063</t>
  </si>
  <si>
    <t>I_0100</t>
  </si>
  <si>
    <t>I_0232</t>
  </si>
  <si>
    <t>I_0428</t>
  </si>
  <si>
    <t>I_0975</t>
  </si>
  <si>
    <t>I_0880</t>
  </si>
  <si>
    <t>I_0377</t>
  </si>
  <si>
    <t>I_1348</t>
  </si>
  <si>
    <t>I_1278</t>
  </si>
  <si>
    <t>I_0311</t>
  </si>
  <si>
    <t>I_1072</t>
  </si>
  <si>
    <t>I_0312</t>
  </si>
  <si>
    <t>I_0228</t>
  </si>
  <si>
    <t>I_0945</t>
  </si>
  <si>
    <t>I_0768</t>
  </si>
  <si>
    <t>I_0802</t>
  </si>
  <si>
    <t>I_0986</t>
  </si>
  <si>
    <t>I_0439</t>
  </si>
  <si>
    <t>I_0951</t>
  </si>
  <si>
    <t>I_1464</t>
  </si>
  <si>
    <t>I_1261</t>
  </si>
  <si>
    <t>I_0660</t>
  </si>
  <si>
    <t>I_0473</t>
  </si>
  <si>
    <t>I_0424</t>
  </si>
  <si>
    <t>I_0674</t>
  </si>
  <si>
    <t>I_1209</t>
  </si>
  <si>
    <t>I_0542</t>
  </si>
  <si>
    <t>I_0096</t>
  </si>
  <si>
    <t>I_0498</t>
  </si>
  <si>
    <t>I_1103</t>
  </si>
  <si>
    <t>I_1133</t>
  </si>
  <si>
    <t>I_1364</t>
  </si>
  <si>
    <t>I_0657</t>
  </si>
  <si>
    <t>I_1430</t>
  </si>
  <si>
    <t>I_0286</t>
  </si>
  <si>
    <t>I_0669</t>
  </si>
  <si>
    <t>I_0150</t>
  </si>
  <si>
    <t>I_0468</t>
  </si>
  <si>
    <t>I_0050</t>
  </si>
  <si>
    <t>I_0982</t>
  </si>
  <si>
    <t>I_1288</t>
  </si>
  <si>
    <t>I_1341</t>
  </si>
  <si>
    <t>I_0451</t>
  </si>
  <si>
    <t>I_0132</t>
  </si>
  <si>
    <t>I_0499</t>
  </si>
  <si>
    <t>I_1469</t>
  </si>
  <si>
    <t>I_0318</t>
  </si>
  <si>
    <t>I_1156</t>
  </si>
  <si>
    <t>I_0131</t>
  </si>
  <si>
    <t>I_0555</t>
  </si>
  <si>
    <t>I_0677</t>
  </si>
  <si>
    <t>I_0235</t>
  </si>
  <si>
    <t>I_0263</t>
  </si>
  <si>
    <t>I_0223</t>
  </si>
  <si>
    <t>I_0955</t>
  </si>
  <si>
    <t>I_0193</t>
  </si>
  <si>
    <t>I_0624</t>
  </si>
  <si>
    <t>I_0988</t>
  </si>
  <si>
    <t>I_1352</t>
  </si>
  <si>
    <t>I_1035</t>
  </si>
  <si>
    <t>I_0406</t>
  </si>
  <si>
    <t>I_0589</t>
  </si>
  <si>
    <t>I_0812</t>
  </si>
  <si>
    <t>I_0034</t>
  </si>
  <si>
    <t>I_0152</t>
  </si>
  <si>
    <t>I_0238</t>
  </si>
  <si>
    <t>I_0579</t>
  </si>
  <si>
    <t>I_0763</t>
  </si>
  <si>
    <t>I_1186</t>
  </si>
  <si>
    <t>I_0308</t>
  </si>
  <si>
    <t>I_0057</t>
  </si>
  <si>
    <t>I_0218</t>
  </si>
  <si>
    <t>I_0056</t>
  </si>
  <si>
    <t>I_0105</t>
  </si>
  <si>
    <t>I_0509</t>
  </si>
  <si>
    <t>I_0693</t>
  </si>
  <si>
    <t>I_0914</t>
  </si>
  <si>
    <t>I_0926</t>
  </si>
  <si>
    <t>I_1351</t>
  </si>
  <si>
    <t>I_0631</t>
  </si>
  <si>
    <t>I_0678</t>
  </si>
  <si>
    <t>I_0709</t>
  </si>
  <si>
    <t>I_1386</t>
  </si>
  <si>
    <t>I_1470</t>
  </si>
  <si>
    <t>I_0282</t>
  </si>
  <si>
    <t>I_0348</t>
  </si>
  <si>
    <t>I_1009</t>
  </si>
  <si>
    <t>I_0679</t>
  </si>
  <si>
    <t>I_0641</t>
  </si>
  <si>
    <t>I_0720</t>
  </si>
  <si>
    <t>I_0074</t>
  </si>
  <si>
    <t>I_0355</t>
  </si>
  <si>
    <t>I_0530</t>
  </si>
  <si>
    <t>I_1237</t>
  </si>
  <si>
    <t>I_0071</t>
  </si>
  <si>
    <t>I_0962</t>
  </si>
  <si>
    <t>I_1147</t>
  </si>
  <si>
    <t>I_0464</t>
  </si>
  <si>
    <t>I_0640</t>
  </si>
  <si>
    <t>I_0685</t>
  </si>
  <si>
    <t>I_1146</t>
  </si>
  <si>
    <t>I_0595</t>
  </si>
  <si>
    <t>I_0382</t>
  </si>
  <si>
    <t>I_1433</t>
  </si>
  <si>
    <t>I_0541</t>
  </si>
  <si>
    <t>I_0708</t>
  </si>
  <si>
    <t>I_1102</t>
  </si>
  <si>
    <t>I_1150</t>
  </si>
  <si>
    <t>I_1478</t>
  </si>
  <si>
    <t>I_1484</t>
  </si>
  <si>
    <t>I_0408</t>
  </si>
  <si>
    <t>I_1307</t>
  </si>
  <si>
    <t>I_0480</t>
  </si>
  <si>
    <t>I_0333</t>
  </si>
  <si>
    <t>I_0629</t>
  </si>
  <si>
    <t>I_0344</t>
  </si>
  <si>
    <t>I_0557</t>
  </si>
  <si>
    <t>I_0462</t>
  </si>
  <si>
    <t>I_0414</t>
  </si>
  <si>
    <t>I_1105</t>
  </si>
  <si>
    <t>I_0920</t>
  </si>
  <si>
    <t>I_1020</t>
  </si>
  <si>
    <t>I_1029</t>
  </si>
  <si>
    <t>I_1154</t>
  </si>
  <si>
    <t>I_1365</t>
  </si>
  <si>
    <t>I_0075</t>
  </si>
  <si>
    <t>I_0416</t>
  </si>
  <si>
    <t>I_1394</t>
  </si>
  <si>
    <t>I_0032</t>
  </si>
  <si>
    <t>I_1506</t>
  </si>
  <si>
    <t>I_0717</t>
  </si>
  <si>
    <t>I_0826</t>
  </si>
  <si>
    <t>I_0835</t>
  </si>
  <si>
    <t>I_0949</t>
  </si>
  <si>
    <t>I_1429</t>
  </si>
  <si>
    <t>I_0491</t>
  </si>
  <si>
    <t>I_1308</t>
  </si>
  <si>
    <t>I_0485</t>
  </si>
  <si>
    <t>I_1326</t>
  </si>
  <si>
    <t>I_1375</t>
  </si>
  <si>
    <t>I_0519</t>
  </si>
  <si>
    <t>I_1131</t>
  </si>
  <si>
    <t>I_1204</t>
  </si>
  <si>
    <t>I_1226</t>
  </si>
  <si>
    <t>I_0902</t>
  </si>
  <si>
    <t>I_1390</t>
  </si>
  <si>
    <t>I_0903</t>
  </si>
  <si>
    <t>I_0522</t>
  </si>
  <si>
    <t>I_0561</t>
  </si>
  <si>
    <t>I_0854</t>
  </si>
  <si>
    <t>I_1095</t>
  </si>
  <si>
    <t>I_1151</t>
  </si>
  <si>
    <t>I_1177</t>
  </si>
  <si>
    <t>I_1356</t>
  </si>
  <si>
    <t>I_1408</t>
  </si>
  <si>
    <t>I_0331</t>
  </si>
  <si>
    <t>I_1317</t>
  </si>
  <si>
    <t>I_1129</t>
  </si>
  <si>
    <t>I_1215</t>
  </si>
  <si>
    <t>I_0200</t>
  </si>
  <si>
    <t>I_0430</t>
  </si>
  <si>
    <t>I_0483</t>
  </si>
  <si>
    <t>I_1211</t>
  </si>
  <si>
    <t>I_0107</t>
  </si>
  <si>
    <t>I_1145</t>
  </si>
  <si>
    <t>I_1350</t>
  </si>
  <si>
    <t>I_0186</t>
  </si>
  <si>
    <t>I_0583</t>
  </si>
  <si>
    <t>I_0766</t>
  </si>
  <si>
    <t>I_0168</t>
  </si>
  <si>
    <t>I_0421</t>
  </si>
  <si>
    <t>I_0543</t>
  </si>
  <si>
    <t>I_0934</t>
  </si>
  <si>
    <t>I_1206</t>
  </si>
  <si>
    <t>I_0502</t>
  </si>
  <si>
    <t>I_0133</t>
  </si>
  <si>
    <t>I_1052</t>
  </si>
  <si>
    <t>I_1453</t>
  </si>
  <si>
    <t>I_0144</t>
  </si>
  <si>
    <t>I_0371</t>
  </si>
  <si>
    <t>I_0775</t>
  </si>
  <si>
    <t>I_1136</t>
  </si>
  <si>
    <t>I_1230</t>
  </si>
  <si>
    <t>I_1254</t>
  </si>
  <si>
    <t>I_0030</t>
  </si>
  <si>
    <t>I_0293</t>
  </si>
  <si>
    <t>I_0334</t>
  </si>
  <si>
    <t>I_0002</t>
  </si>
  <si>
    <t>I_1069</t>
  </si>
  <si>
    <t>I_1207</t>
  </si>
  <si>
    <t>I_0214</t>
  </si>
  <si>
    <t>I_0190</t>
  </si>
  <si>
    <t>I_0358</t>
  </si>
  <si>
    <t>I_0612</t>
  </si>
  <si>
    <t>I_0667</t>
  </si>
  <si>
    <t>I_0681</t>
  </si>
  <si>
    <t>I_0732</t>
  </si>
  <si>
    <t>I_0767</t>
  </si>
  <si>
    <t>I_0772</t>
  </si>
  <si>
    <t>I_0828</t>
  </si>
  <si>
    <t>I_0869</t>
  </si>
  <si>
    <t>I_0933</t>
  </si>
  <si>
    <t>I_1088</t>
  </si>
  <si>
    <t>I_1363</t>
  </si>
  <si>
    <t>I_1374</t>
  </si>
  <si>
    <t>I_1345</t>
  </si>
  <si>
    <t>I_0663</t>
  </si>
  <si>
    <t>I_0809</t>
  </si>
  <si>
    <t>I_1161</t>
  </si>
  <si>
    <t>I_0410</t>
  </si>
  <si>
    <t>I_0980</t>
  </si>
  <si>
    <t>I_0998</t>
  </si>
  <si>
    <t>I_1054</t>
  </si>
  <si>
    <t>I_1142</t>
  </si>
  <si>
    <t>I_0956</t>
  </si>
  <si>
    <t>I_0148</t>
  </si>
  <si>
    <t>I_0171</t>
  </si>
  <si>
    <t>I_0749</t>
  </si>
  <si>
    <t>I_0954</t>
  </si>
  <si>
    <t>I_0063</t>
  </si>
  <si>
    <t>I_0089</t>
  </si>
  <si>
    <t>I_0649</t>
  </si>
  <si>
    <t>I_0650</t>
  </si>
  <si>
    <t>I_0037</t>
  </si>
  <si>
    <t>I_0084</t>
  </si>
  <si>
    <t>I_0549</t>
  </si>
  <si>
    <t>I_0625</t>
  </si>
  <si>
    <t>I_0059</t>
  </si>
  <si>
    <t>I_0080</t>
  </si>
  <si>
    <t>I_0279</t>
  </si>
  <si>
    <t>I_0083</t>
  </si>
  <si>
    <t>I_0211</t>
  </si>
  <si>
    <t>I_0217</t>
  </si>
  <si>
    <t>I_0287</t>
  </si>
  <si>
    <t>I_0364</t>
  </si>
  <si>
    <t>I_0487</t>
  </si>
  <si>
    <t>I_0493</t>
  </si>
  <si>
    <t>I_0616</t>
  </si>
  <si>
    <t>I_0711</t>
  </si>
  <si>
    <t>I_0804</t>
  </si>
  <si>
    <t>I_0833</t>
  </si>
  <si>
    <t>I_1092</t>
  </si>
  <si>
    <t>I_1113</t>
  </si>
  <si>
    <t>I_1141</t>
  </si>
  <si>
    <t>I_1157</t>
  </si>
  <si>
    <t>I_1465</t>
  </si>
  <si>
    <t>I_0093</t>
  </si>
  <si>
    <t>I_0673</t>
  </si>
  <si>
    <t>I_0254</t>
  </si>
  <si>
    <t>I_0609</t>
  </si>
  <si>
    <t>I_0676</t>
  </si>
  <si>
    <t>I_0147</t>
  </si>
  <si>
    <t>I_0187</t>
  </si>
  <si>
    <t>I_0726</t>
  </si>
  <si>
    <t>I_0748</t>
  </si>
  <si>
    <t>I_0787</t>
  </si>
  <si>
    <t>I_0913</t>
  </si>
  <si>
    <t>I_1400</t>
  </si>
  <si>
    <t>I_1086</t>
  </si>
  <si>
    <t>I_0362</t>
  </si>
  <si>
    <t>I_0548</t>
  </si>
  <si>
    <t>I_0742</t>
  </si>
  <si>
    <t>I_1449</t>
  </si>
  <si>
    <t>I_1380</t>
  </si>
  <si>
    <t>I_0597</t>
  </si>
  <si>
    <t>I_1422</t>
  </si>
  <si>
    <t>I_0803</t>
  </si>
  <si>
    <t>I_1450</t>
  </si>
  <si>
    <t>I_0662</t>
  </si>
  <si>
    <t>I_0928</t>
  </si>
  <si>
    <t>I_0888</t>
  </si>
  <si>
    <t>I_1122</t>
  </si>
  <si>
    <t>I_1456</t>
  </si>
  <si>
    <t>I_0205</t>
  </si>
  <si>
    <t>I_1100</t>
  </si>
  <si>
    <t>I_1424</t>
  </si>
  <si>
    <t>I_0946</t>
  </si>
  <si>
    <t>I_0607</t>
  </si>
  <si>
    <t>I_0546</t>
  </si>
  <si>
    <t>I_0651</t>
  </si>
  <si>
    <t>I_0797</t>
  </si>
  <si>
    <t>I_1406</t>
  </si>
  <si>
    <t>I_1482</t>
  </si>
  <si>
    <t>I_1320</t>
  </si>
  <si>
    <t>I_0306</t>
  </si>
  <si>
    <t>I_0427</t>
  </si>
  <si>
    <t>I_0684</t>
  </si>
  <si>
    <t>I_0883</t>
  </si>
  <si>
    <t>I_1268</t>
  </si>
  <si>
    <t>I_1291</t>
  </si>
  <si>
    <t>I_0387</t>
  </si>
  <si>
    <t>I_1176</t>
  </si>
  <si>
    <t>I_0639</t>
  </si>
  <si>
    <t>I_1123</t>
  </si>
  <si>
    <t>I_1285</t>
  </si>
  <si>
    <t>I_0048</t>
  </si>
  <si>
    <t>I_0245</t>
  </si>
  <si>
    <t>I_0373</t>
  </si>
  <si>
    <t>I_0404</t>
  </si>
  <si>
    <t>I_0437</t>
  </si>
  <si>
    <t>I_0698</t>
  </si>
  <si>
    <t>I_0730</t>
  </si>
  <si>
    <t>I_0910</t>
  </si>
  <si>
    <t>I_1158</t>
  </si>
  <si>
    <t>I_1202</t>
  </si>
  <si>
    <t>I_1260</t>
  </si>
  <si>
    <t>I_1347</t>
  </si>
  <si>
    <t>I_1373</t>
  </si>
  <si>
    <t>I_1459</t>
  </si>
  <si>
    <t>I_0477</t>
  </si>
  <si>
    <t>I_0659</t>
  </si>
  <si>
    <t>I_0622</t>
  </si>
  <si>
    <t>I_0712</t>
  </si>
  <si>
    <t>I_1245</t>
  </si>
  <si>
    <t>I_0207</t>
  </si>
  <si>
    <t>I_0539</t>
  </si>
  <si>
    <t>I_0534</t>
  </si>
  <si>
    <t>I_0806</t>
  </si>
  <si>
    <t>I_1435</t>
  </si>
  <si>
    <t>I_1181</t>
  </si>
  <si>
    <t>I_1405</t>
  </si>
  <si>
    <t>I_0340</t>
  </si>
  <si>
    <t>I_0588</t>
  </si>
  <si>
    <t>I_0932</t>
  </si>
  <si>
    <t>I_1294</t>
  </si>
  <si>
    <t>I_0959</t>
  </si>
  <si>
    <t>I_0448</t>
  </si>
  <si>
    <t>I_0006</t>
  </si>
  <si>
    <t>I_0158</t>
  </si>
  <si>
    <t>I_0176</t>
  </si>
  <si>
    <t>I_0268</t>
  </si>
  <si>
    <t>I_0517</t>
  </si>
  <si>
    <t>I_0067</t>
  </si>
  <si>
    <t>I_0256</t>
  </si>
  <si>
    <t>I_1292</t>
  </si>
  <si>
    <t>I_0538</t>
  </si>
  <si>
    <t>I_0336</t>
  </si>
  <si>
    <t>I_0964</t>
  </si>
  <si>
    <t>I_1017</t>
  </si>
  <si>
    <t>I_0113</t>
  </si>
  <si>
    <t>I_0192</t>
  </si>
  <si>
    <t>I_1246</t>
  </si>
  <si>
    <t>I_0400</t>
  </si>
  <si>
    <t>I_1018</t>
  </si>
  <si>
    <t>I_0608</t>
  </si>
  <si>
    <t>I_0859</t>
  </si>
  <si>
    <t>I_0251</t>
  </si>
  <si>
    <t>I_0220</t>
  </si>
  <si>
    <t>I_0735</t>
  </si>
  <si>
    <t>I_0868</t>
  </si>
  <si>
    <t>I_0972</t>
  </si>
  <si>
    <t>I_1099</t>
  </si>
  <si>
    <t>I_0636</t>
  </si>
  <si>
    <t>I_0596</t>
  </si>
  <si>
    <t>I_0182</t>
  </si>
  <si>
    <t>I_0023</t>
  </si>
  <si>
    <t>I_0253</t>
  </si>
  <si>
    <t>I_0352</t>
  </si>
  <si>
    <t>I_0618</t>
  </si>
  <si>
    <t>I_0692</t>
  </si>
  <si>
    <t>I_0776</t>
  </si>
  <si>
    <t>I_1149</t>
  </si>
  <si>
    <t>I_0438</t>
  </si>
  <si>
    <t>I_0894</t>
  </si>
  <si>
    <t>I_1447</t>
  </si>
  <si>
    <t>I_0422</t>
  </si>
  <si>
    <t>I_0526</t>
  </si>
  <si>
    <t>I_0559</t>
  </si>
  <si>
    <t>I_1111</t>
  </si>
  <si>
    <t>I_1098</t>
  </si>
  <si>
    <t>I_0513</t>
  </si>
  <si>
    <t>I_0528</t>
  </si>
  <si>
    <t>I_0620</t>
  </si>
  <si>
    <t>I_0786</t>
  </si>
  <si>
    <t>I_0796</t>
  </si>
  <si>
    <t>I_0090</t>
  </si>
  <si>
    <t>I_0529</t>
  </si>
  <si>
    <t>I_0637</t>
  </si>
  <si>
    <t>I_0120</t>
  </si>
  <si>
    <t>I_0338</t>
  </si>
  <si>
    <t>I_0086</t>
  </si>
  <si>
    <t>I_0104</t>
  </si>
  <si>
    <t>I_0545</t>
  </si>
  <si>
    <t>I_0817</t>
  </si>
  <si>
    <t>I_1014</t>
  </si>
  <si>
    <t>I_1030</t>
  </si>
  <si>
    <t>I_1203</t>
  </si>
  <si>
    <t>I_1240</t>
  </si>
  <si>
    <t>I_1296</t>
  </si>
  <si>
    <t>I_1381</t>
  </si>
  <si>
    <t>I_0288</t>
  </si>
  <si>
    <t>I_1167</t>
  </si>
  <si>
    <t>I_1487</t>
  </si>
  <si>
    <t>I_0950</t>
  </si>
  <si>
    <t>I_0181</t>
  </si>
  <si>
    <t>I_0109</t>
  </si>
  <si>
    <t>I_0349</t>
  </si>
  <si>
    <t>I_0376</t>
  </si>
  <si>
    <t>I_0566</t>
  </si>
  <si>
    <t>I_0587</t>
  </si>
  <si>
    <t>I_0594</t>
  </si>
  <si>
    <t>I_1016</t>
  </si>
  <si>
    <t>I_1395</t>
  </si>
  <si>
    <t>I_0159</t>
  </si>
  <si>
    <t>I_1244</t>
  </si>
  <si>
    <t>I_1476</t>
  </si>
  <si>
    <t>I_0045</t>
  </si>
  <si>
    <t>I_1389</t>
  </si>
  <si>
    <t>I_0931</t>
  </si>
  <si>
    <t>I_0061</t>
  </si>
  <si>
    <t>I_0101</t>
  </si>
  <si>
    <t>I_0294</t>
  </si>
  <si>
    <t>I_0357</t>
  </si>
  <si>
    <t>I_0527</t>
  </si>
  <si>
    <t>I_0762</t>
  </si>
  <si>
    <t>I_0879</t>
  </si>
  <si>
    <t>I_0924</t>
  </si>
  <si>
    <t>I_1076</t>
  </si>
  <si>
    <t>I_1425</t>
  </si>
  <si>
    <t>I_0784</t>
  </si>
  <si>
    <t>I_1471</t>
  </si>
  <si>
    <t>I_0098</t>
  </si>
  <si>
    <t>I_0304</t>
  </si>
  <si>
    <t>I_0598</t>
  </si>
  <si>
    <t>I_1299</t>
  </si>
  <si>
    <t>I_1358</t>
  </si>
  <si>
    <t>I_1455</t>
  </si>
  <si>
    <t>I_0302</t>
  </si>
  <si>
    <t>I_0489</t>
  </si>
  <si>
    <t>I_0737</t>
  </si>
  <si>
    <t>I_1064</t>
  </si>
  <si>
    <t>I_0615</t>
  </si>
  <si>
    <t>I_0194</t>
  </si>
  <si>
    <t>I_0843</t>
  </si>
  <si>
    <t>I_1214</t>
  </si>
  <si>
    <t>I_0260</t>
  </si>
  <si>
    <t>I_0908</t>
  </si>
  <si>
    <t>I_0971</t>
  </si>
  <si>
    <t>I_1376</t>
  </si>
  <si>
    <t>I_1442</t>
  </si>
  <si>
    <t>I_0383</t>
  </si>
  <si>
    <t>I_0510</t>
  </si>
  <si>
    <t>I_0457</t>
  </si>
  <si>
    <t>I_0261</t>
  </si>
  <si>
    <t>I_0347</t>
  </si>
  <si>
    <t>I_0350</t>
  </si>
  <si>
    <t>I_0853</t>
  </si>
  <si>
    <t>I_0481</t>
  </si>
  <si>
    <t>I_0898</t>
  </si>
  <si>
    <t>I_1428</t>
  </si>
  <si>
    <t>I_0055</t>
  </si>
  <si>
    <t>I_1402</t>
  </si>
  <si>
    <t>I_1160</t>
  </si>
  <si>
    <t>I_1331</t>
  </si>
  <si>
    <t>I_1418</t>
  </si>
  <si>
    <t>I_1217</t>
  </si>
  <si>
    <t>I_1048</t>
  </si>
  <si>
    <t>I_0236</t>
  </si>
  <si>
    <t>I_0731</t>
  </si>
  <si>
    <t>I_1144</t>
  </si>
  <si>
    <t>I_0047</t>
  </si>
  <si>
    <t>I_0226</t>
  </si>
  <si>
    <t>I_1269</t>
  </si>
  <si>
    <t>I_1362</t>
  </si>
  <si>
    <t>I_0816</t>
  </si>
  <si>
    <t>I_0230</t>
  </si>
  <si>
    <t>I_0840</t>
  </si>
  <si>
    <t>I_1031</t>
  </si>
  <si>
    <t>I_1257</t>
  </si>
  <si>
    <t>I_1443</t>
  </si>
  <si>
    <t>I_0425</t>
  </si>
  <si>
    <t>I_0725</t>
  </si>
  <si>
    <t>I_1008</t>
  </si>
  <si>
    <t>I_0789</t>
  </si>
  <si>
    <t>I_0117</t>
  </si>
  <si>
    <t>I_0252</t>
  </si>
  <si>
    <t>I_0354</t>
  </si>
  <si>
    <t>I_1081</t>
  </si>
  <si>
    <t>I_1229</t>
  </si>
  <si>
    <t>I_1481</t>
  </si>
  <si>
    <t>I_0118</t>
  </si>
  <si>
    <t>I_1080</t>
  </si>
  <si>
    <t>I_1222</t>
  </si>
  <si>
    <t>I_1184</t>
  </si>
  <si>
    <t>I_1310</t>
  </si>
  <si>
    <t>I_0028</t>
  </si>
  <si>
    <t>I_0606</t>
  </si>
  <si>
    <t>I_1439</t>
  </si>
  <si>
    <t>I_0398</t>
  </si>
  <si>
    <t>I_0847</t>
  </si>
  <si>
    <t>I_0165</t>
  </si>
  <si>
    <t>I_0544</t>
  </si>
  <si>
    <t>I_0694</t>
  </si>
  <si>
    <t>I_0921</t>
  </si>
  <si>
    <t>I_0957</t>
  </si>
  <si>
    <t>I_1192</t>
  </si>
  <si>
    <t>I_1489</t>
  </si>
  <si>
    <t>I_1005</t>
  </si>
  <si>
    <t>I_1188</t>
  </si>
  <si>
    <t>I_0642</t>
  </si>
  <si>
    <t>I_0867</t>
  </si>
  <si>
    <t>I_1415</t>
  </si>
  <si>
    <t>I_0501</t>
  </si>
  <si>
    <t>I_0125</t>
  </si>
  <si>
    <t>I_1420</t>
  </si>
  <si>
    <t>I_0004</t>
  </si>
  <si>
    <t>I_0247</t>
  </si>
  <si>
    <t>I_0330</t>
  </si>
  <si>
    <t>I_0337</t>
  </si>
  <si>
    <t>I_0611</t>
  </si>
  <si>
    <t>I_1117</t>
  </si>
  <si>
    <t>I_0035</t>
  </si>
  <si>
    <t>I_0041</t>
  </si>
  <si>
    <t>I_0142</t>
  </si>
  <si>
    <t>I_0593</t>
  </si>
  <si>
    <t>I_0715</t>
  </si>
  <si>
    <t>I_0716</t>
  </si>
  <si>
    <t>I_0815</t>
  </si>
  <si>
    <t>I_0948</t>
  </si>
  <si>
    <t>I_1087</t>
  </si>
  <si>
    <t>I_1208</t>
  </si>
  <si>
    <t>I_1298</t>
  </si>
  <si>
    <t>I_0461</t>
  </si>
  <si>
    <t>I_1085</t>
  </si>
  <si>
    <t>I_0399</t>
  </si>
  <si>
    <t>I_1051</t>
  </si>
  <si>
    <t>I_0138</t>
  </si>
  <si>
    <t>I_0208</t>
  </si>
  <si>
    <t>I_0508</t>
  </si>
  <si>
    <t>I_0264</t>
  </si>
  <si>
    <t>I_0415</t>
  </si>
  <si>
    <t>I_0909</t>
  </si>
  <si>
    <t>I_0993</t>
  </si>
  <si>
    <t>I_0172</t>
  </si>
  <si>
    <t>I_0183</t>
  </si>
  <si>
    <t>I_0495</t>
  </si>
  <si>
    <t>I_0505</t>
  </si>
  <si>
    <t>I_0822</t>
  </si>
  <si>
    <t>I_1097</t>
  </si>
  <si>
    <t>I_1338</t>
  </si>
  <si>
    <t>I_1349</t>
  </si>
  <si>
    <t>I_0014</t>
  </si>
  <si>
    <t>I_0407</t>
  </si>
  <si>
    <t>I_0976</t>
  </si>
  <si>
    <t>I_0015</t>
  </si>
  <si>
    <t>I_0085</t>
  </si>
  <si>
    <t>I_0091</t>
  </si>
  <si>
    <t>I_0341</t>
  </si>
  <si>
    <t>I_0367</t>
  </si>
  <si>
    <t>I_0432</t>
  </si>
  <si>
    <t>I_0722</t>
  </si>
  <si>
    <t>I_0831</t>
  </si>
  <si>
    <t>I_0860</t>
  </si>
  <si>
    <t>I_0871</t>
  </si>
  <si>
    <t>I_0874</t>
  </si>
  <si>
    <t>I_0923</t>
  </si>
  <si>
    <t>I_0960</t>
  </si>
  <si>
    <t>I_1074</t>
  </si>
  <si>
    <t>I_1210</t>
  </si>
  <si>
    <t>I_1234</t>
  </si>
  <si>
    <t>I_0025</t>
  </si>
  <si>
    <t>I_0038</t>
  </si>
  <si>
    <t>I_0225</t>
  </si>
  <si>
    <t>I_0610</t>
  </si>
  <si>
    <t>I_0635</t>
  </si>
  <si>
    <t>I_1135</t>
  </si>
  <si>
    <t>I_1286</t>
  </si>
  <si>
    <t>I_0484</t>
  </si>
  <si>
    <t>I_0531</t>
  </si>
  <si>
    <t>I_1164</t>
  </si>
  <si>
    <t>I_0834</t>
  </si>
  <si>
    <t>I_1324</t>
  </si>
  <si>
    <t>I_0535</t>
  </si>
  <si>
    <t>I_0219</t>
  </si>
  <si>
    <t>I_0143</t>
  </si>
  <si>
    <t>I_0497</t>
  </si>
  <si>
    <t>I_0119s</t>
  </si>
  <si>
    <t>I_1434</t>
  </si>
  <si>
    <t>I_1104</t>
  </si>
  <si>
    <t>I_0979</t>
  </si>
  <si>
    <t>I_1297</t>
  </si>
  <si>
    <t>I_1114</t>
  </si>
  <si>
    <t>I_0276</t>
  </si>
  <si>
    <t>I_0420</t>
  </si>
  <si>
    <t>I_0478</t>
  </si>
  <si>
    <t>I_1061</t>
  </si>
  <si>
    <t>I_0160</t>
  </si>
  <si>
    <t>I_1180</t>
  </si>
  <si>
    <t>I_0016</t>
  </si>
  <si>
    <t>I_0139</t>
  </si>
  <si>
    <t>I_0777</t>
  </si>
  <si>
    <t>I_1187</t>
  </si>
  <si>
    <t>I_1078</t>
  </si>
  <si>
    <t>I_0283</t>
  </si>
  <si>
    <t>I_0388</t>
  </si>
  <si>
    <t>I_1305</t>
  </si>
  <si>
    <t>I_1353</t>
  </si>
  <si>
    <t>I_1480</t>
  </si>
  <si>
    <t>I_0436</t>
  </si>
  <si>
    <t>I_0456</t>
  </si>
  <si>
    <t>I_0795</t>
  </si>
  <si>
    <t>I_0049</t>
  </si>
  <si>
    <t>I_0111</t>
  </si>
  <si>
    <t>I_0584</t>
  </si>
  <si>
    <t>I_1059</t>
  </si>
  <si>
    <t>I_1115</t>
  </si>
  <si>
    <t>I_1263</t>
  </si>
  <si>
    <t>I_1490</t>
  </si>
  <si>
    <t>I_0445</t>
  </si>
  <si>
    <t>I_0740</t>
  </si>
  <si>
    <t>I_0087</t>
  </si>
  <si>
    <t>I_0680</t>
  </si>
  <si>
    <t>I_0714</t>
  </si>
  <si>
    <t>I_1001</t>
  </si>
  <si>
    <t>I_1127</t>
  </si>
  <si>
    <t>I_0866</t>
  </si>
  <si>
    <t>I_0255</t>
  </si>
  <si>
    <t>I_0300</t>
  </si>
  <si>
    <t>I_0580</t>
  </si>
  <si>
    <t>I_0881</t>
  </si>
  <si>
    <t>I_0275</t>
  </si>
  <si>
    <t>I_0052</t>
  </si>
  <si>
    <t>I_1411</t>
  </si>
  <si>
    <t>I_1027</t>
  </si>
  <si>
    <t>I_0136</t>
  </si>
  <si>
    <t>I_0384</t>
  </si>
  <si>
    <t>I_0453</t>
  </si>
  <si>
    <t>I_0563</t>
  </si>
  <si>
    <t>I_0036</t>
  </si>
  <si>
    <t>I_0179</t>
  </si>
  <si>
    <t>I_0899</t>
  </si>
  <si>
    <t>I_1327</t>
  </si>
  <si>
    <t>I_0818</t>
  </si>
  <si>
    <t>I_0792</t>
  </si>
  <si>
    <t>I_1000</t>
  </si>
  <si>
    <t>I_1139</t>
  </si>
  <si>
    <t>I_0185</t>
  </si>
  <si>
    <t>I_0458</t>
  </si>
  <si>
    <t>I_1264</t>
  </si>
  <si>
    <t>I_1427</t>
  </si>
  <si>
    <t>I_0156</t>
  </si>
  <si>
    <t>I_1253</t>
  </si>
  <si>
    <t>I_0443</t>
  </si>
  <si>
    <t>I_0782</t>
  </si>
  <si>
    <t>I_0977</t>
  </si>
  <si>
    <t>I_1178</t>
  </si>
  <si>
    <t>I_0121</t>
  </si>
  <si>
    <t>I_0905</t>
  </si>
  <si>
    <t>I_0389</t>
  </si>
  <si>
    <t>I_1290</t>
  </si>
  <si>
    <t>I_0031</t>
  </si>
  <si>
    <t>I_1384</t>
  </si>
  <si>
    <t>I_1225</t>
  </si>
  <si>
    <t>I_0272</t>
  </si>
  <si>
    <t>I_0504</t>
  </si>
  <si>
    <t>I_0586</t>
  </si>
  <si>
    <t>I_0794</t>
  </si>
  <si>
    <t>I_1357</t>
  </si>
  <si>
    <t>I_1391</t>
  </si>
  <si>
    <t>I_1399</t>
  </si>
  <si>
    <t>I_0274</t>
  </si>
  <si>
    <t>I_0562</t>
  </si>
  <si>
    <t>I_1301</t>
  </si>
  <si>
    <t>I_0878</t>
  </si>
  <si>
    <t>I_1413</t>
  </si>
  <si>
    <t>I_1488</t>
  </si>
  <si>
    <t>I_0919</t>
  </si>
  <si>
    <t>I_1319</t>
  </si>
  <si>
    <t>I_0793</t>
  </si>
  <si>
    <t>I_0884</t>
  </si>
  <si>
    <t>I_1034</t>
  </si>
  <si>
    <t>I_1329</t>
  </si>
  <si>
    <t>I_0832</t>
  </si>
  <si>
    <t>I_0134</t>
  </si>
  <si>
    <t>I_0269</t>
  </si>
  <si>
    <t>I_0360</t>
  </si>
  <si>
    <t>I_0729</t>
  </si>
  <si>
    <t>I_0744</t>
  </si>
  <si>
    <t>I_1124</t>
  </si>
  <si>
    <t>I_1466</t>
  </si>
  <si>
    <t>I_0736</t>
  </si>
  <si>
    <t>I_0890</t>
  </si>
  <si>
    <t>I_0224</t>
  </si>
  <si>
    <t>I_0743</t>
  </si>
  <si>
    <t>I_1148</t>
  </si>
  <si>
    <t>I_1120</t>
  </si>
  <si>
    <t>I_0088</t>
  </si>
  <si>
    <t>I_0514</t>
  </si>
  <si>
    <t>I_0554</t>
  </si>
  <si>
    <t>I_0565</t>
  </si>
  <si>
    <t>I_1090</t>
  </si>
  <si>
    <t>I_0503</t>
  </si>
  <si>
    <t>I_0137</t>
  </si>
  <si>
    <t>I_0319</t>
  </si>
  <si>
    <t>I_0154</t>
  </si>
  <si>
    <t>I_0689</t>
  </si>
  <si>
    <t>I_0723</t>
  </si>
  <si>
    <t>I_0785</t>
  </si>
  <si>
    <t>I_0938</t>
  </si>
  <si>
    <t>I_1013</t>
  </si>
  <si>
    <t>I_1024</t>
  </si>
  <si>
    <t>I_1084</t>
  </si>
  <si>
    <t>LLC</t>
  </si>
  <si>
    <t>I_1106</t>
  </si>
  <si>
    <t>I_1108</t>
  </si>
  <si>
    <t>I_1116</t>
  </si>
  <si>
    <t>I_1118</t>
  </si>
  <si>
    <t>I_1119</t>
  </si>
  <si>
    <t>I_1330</t>
  </si>
  <si>
    <t>I_0365</t>
  </si>
  <si>
    <t>I_0734</t>
  </si>
  <si>
    <t>I_1169</t>
  </si>
  <si>
    <t>I_0496</t>
  </si>
  <si>
    <t>I_0670</t>
  </si>
  <si>
    <t>I_1003</t>
  </si>
  <si>
    <t>I_0307</t>
  </si>
  <si>
    <t>I_0327</t>
  </si>
  <si>
    <t>I_0335</t>
  </si>
  <si>
    <t>I_1241</t>
  </si>
  <si>
    <t>I_0411</t>
  </si>
  <si>
    <t>I_0426</t>
  </si>
  <si>
    <t>I_0844</t>
  </si>
  <si>
    <t>I_0022</t>
  </si>
  <si>
    <t>I_0039</t>
  </si>
  <si>
    <t>I_0299</t>
  </si>
  <si>
    <t>I_0682</t>
  </si>
  <si>
    <t>I_1255</t>
  </si>
  <si>
    <t>I_0229</t>
  </si>
  <si>
    <t>I_1233</t>
  </si>
  <si>
    <t>I_1021</t>
  </si>
  <si>
    <t>I_0320</t>
  </si>
  <si>
    <t>I_0585</t>
  </si>
  <si>
    <t>I_1313</t>
  </si>
  <si>
    <t>I_0119</t>
  </si>
  <si>
    <t>I_0130</t>
  </si>
  <si>
    <t>I_0864</t>
  </si>
  <si>
    <t>I_0970</t>
  </si>
  <si>
    <t>I_0925</t>
  </si>
  <si>
    <t>I_0573</t>
  </si>
  <si>
    <t>I_0713</t>
  </si>
  <si>
    <t>I_0780</t>
  </si>
  <si>
    <t>I_0202</t>
  </si>
  <si>
    <t>I_1276</t>
  </si>
  <si>
    <t>I_0191</t>
  </si>
  <si>
    <t>I_0301</t>
  </si>
  <si>
    <t>I_0313</t>
  </si>
  <si>
    <t>I_0237</t>
  </si>
  <si>
    <t>I_0558</t>
  </si>
  <si>
    <t>I_0572</t>
  </si>
  <si>
    <t>I_0695</t>
  </si>
  <si>
    <t>I_0702</t>
  </si>
  <si>
    <t>I_1224</t>
  </si>
  <si>
    <t>I_1314</t>
  </si>
  <si>
    <t>I_0151</t>
  </si>
  <si>
    <t>I_1377</t>
  </si>
  <si>
    <t>I_0003</t>
  </si>
  <si>
    <t>I_1306</t>
  </si>
  <si>
    <t>I_1228</t>
  </si>
  <si>
    <t>I_1396</t>
  </si>
  <si>
    <t>I_0001</t>
  </si>
  <si>
    <t>I_0180</t>
  </si>
  <si>
    <t>I_0290</t>
  </si>
  <si>
    <t>I_0363</t>
  </si>
  <si>
    <t>I_0366</t>
  </si>
  <si>
    <t>I_0369</t>
  </si>
  <si>
    <t>I_0872</t>
  </si>
  <si>
    <t>I_1082</t>
  </si>
  <si>
    <t>I_1126</t>
  </si>
  <si>
    <t>I_1170</t>
  </si>
  <si>
    <t>I_1277</t>
  </si>
  <si>
    <t>I_0265</t>
  </si>
  <si>
    <t>I_0259</t>
  </si>
  <si>
    <t>I_0285</t>
  </si>
  <si>
    <t>I_0073</t>
  </si>
  <si>
    <t>I_0396</t>
  </si>
  <si>
    <t>I_0552</t>
  </si>
  <si>
    <t>I_0582</t>
  </si>
  <si>
    <t>I_0821</t>
  </si>
  <si>
    <t>I_1280</t>
  </si>
  <si>
    <t>I_1022</t>
  </si>
  <si>
    <t>I_1323</t>
  </si>
  <si>
    <t>I_0122</t>
  </si>
  <si>
    <t>I_0197</t>
  </si>
  <si>
    <t>I_0745</t>
  </si>
  <si>
    <t>I_1068</t>
  </si>
  <si>
    <t>I_1248</t>
  </si>
  <si>
    <t>I_0391</t>
  </si>
  <si>
    <t>I_0591</t>
  </si>
  <si>
    <t>I_0870</t>
  </si>
  <si>
    <t>I_1015</t>
  </si>
  <si>
    <t>I_1075</t>
  </si>
  <si>
    <t>I_0989</t>
  </si>
  <si>
    <t>I_1070</t>
  </si>
  <si>
    <t>I_1137</t>
  </si>
  <si>
    <t>I_0112</t>
  </si>
  <si>
    <t>I_0359</t>
  </si>
  <si>
    <t>I_0433</t>
  </si>
  <si>
    <t>I_0492</t>
  </si>
  <si>
    <t>I_0710</t>
  </si>
  <si>
    <t>I_0724</t>
  </si>
  <si>
    <t>I_0727</t>
  </si>
  <si>
    <t>I_0747</t>
  </si>
  <si>
    <t>I_0800</t>
  </si>
  <si>
    <t>I_0845</t>
  </si>
  <si>
    <t>I_0907</t>
  </si>
  <si>
    <t>I_1247</t>
  </si>
  <si>
    <t>I_1474</t>
  </si>
  <si>
    <t>I_0423</t>
  </si>
  <si>
    <t>I_0570</t>
  </si>
  <si>
    <t>I_1071</t>
  </si>
  <si>
    <t>I_1089</t>
  </si>
  <si>
    <t>I_1361</t>
  </si>
  <si>
    <t>Aleph</t>
  </si>
  <si>
    <t>I_0978</t>
  </si>
  <si>
    <t>I_0342</t>
  </si>
  <si>
    <t>I_0707</t>
  </si>
  <si>
    <t>I_1271</t>
  </si>
  <si>
    <t>I_1446</t>
  </si>
  <si>
    <t>I_1346</t>
  </si>
  <si>
    <t>I_0060</t>
  </si>
  <si>
    <t>I_0221</t>
  </si>
  <si>
    <t>I_0765</t>
  </si>
  <si>
    <t>I_0129</t>
  </si>
  <si>
    <t>I_0922</t>
  </si>
  <si>
    <t>I_0644</t>
  </si>
  <si>
    <t>I_0537</t>
  </si>
  <si>
    <t>I_0479</t>
  </si>
  <si>
    <t>I_1344</t>
  </si>
  <si>
    <t>I_0169</t>
  </si>
  <si>
    <t>I_0617</t>
  </si>
  <si>
    <t>I_0375</t>
  </si>
  <si>
    <t>I_0590</t>
  </si>
  <si>
    <t>I_1258</t>
  </si>
  <si>
    <t>I_1397</t>
  </si>
  <si>
    <t>I_0021</t>
  </si>
  <si>
    <t>I_0146</t>
  </si>
  <si>
    <t>I_0189</t>
  </si>
  <si>
    <t>I_0322</t>
  </si>
  <si>
    <t>I_0215</t>
  </si>
  <si>
    <t>I_0278</t>
  </si>
  <si>
    <t>I_0315</t>
  </si>
  <si>
    <t>I_0465</t>
  </si>
  <si>
    <t>I_0721</t>
  </si>
  <si>
    <t>I_0756</t>
  </si>
  <si>
    <t>I_0857</t>
  </si>
  <si>
    <t>I_1239</t>
  </si>
  <si>
    <t>I_1251</t>
  </si>
  <si>
    <t>I_1355</t>
  </si>
  <si>
    <t>I_1379</t>
  </si>
  <si>
    <t>I_1416</t>
  </si>
  <si>
    <t>I_1483</t>
  </si>
  <si>
    <t>I_0009</t>
  </si>
  <si>
    <t>I_0204</t>
  </si>
  <si>
    <t>I_0661</t>
  </si>
  <si>
    <t>I_0813</t>
  </si>
  <si>
    <t>I_1079</t>
  </si>
  <si>
    <t>I_1163</t>
  </si>
  <si>
    <t>I_1189</t>
  </si>
  <si>
    <t>I_1387</t>
  </si>
  <si>
    <t>I_0082</t>
  </si>
  <si>
    <t>I_0216</t>
  </si>
  <si>
    <t>I_0368</t>
  </si>
  <si>
    <t>I_0623</t>
  </si>
  <si>
    <t>I_0751</t>
  </si>
  <si>
    <t>I_0887</t>
  </si>
  <si>
    <t>I_1025</t>
  </si>
  <si>
    <t>I_1461</t>
  </si>
  <si>
    <t>I_1491</t>
  </si>
  <si>
    <t>I_0633</t>
  </si>
  <si>
    <t>I_0830</t>
  </si>
  <si>
    <t>I_1218</t>
  </si>
  <si>
    <t>I_0891</t>
  </si>
  <si>
    <t>I_1279</t>
  </si>
  <si>
    <t>I_0270</t>
  </si>
  <si>
    <t>I_0188</t>
  </si>
  <si>
    <t>I_0553</t>
  </si>
  <si>
    <t>I_0915</t>
  </si>
  <si>
    <t>I_1289</t>
  </si>
  <si>
    <t>I_0941</t>
  </si>
  <si>
    <t>I_0435</t>
  </si>
  <si>
    <t>I_0379</t>
  </si>
  <si>
    <t>I_0128</t>
  </si>
  <si>
    <t>I_0985</t>
  </si>
  <si>
    <t>I_1417</t>
  </si>
  <si>
    <t>I_1403</t>
  </si>
  <si>
    <t>I_1112</t>
  </si>
  <si>
    <t>I_0097</t>
  </si>
  <si>
    <t>I_0799</t>
  </si>
  <si>
    <t>I_0005</t>
  </si>
  <si>
    <t>I_0157</t>
  </si>
  <si>
    <t>I_0781</t>
  </si>
  <si>
    <t>I_0820</t>
  </si>
  <si>
    <t>I_1369</t>
  </si>
  <si>
    <t>I_1486</t>
  </si>
  <si>
    <t>I_1057</t>
  </si>
  <si>
    <t>I_1168</t>
  </si>
  <si>
    <t>I_1077</t>
  </si>
  <si>
    <t>I_0904</t>
  </si>
  <si>
    <t>I_1454</t>
  </si>
  <si>
    <t>I_0066</t>
  </si>
  <si>
    <t>I_0906</t>
  </si>
  <si>
    <t>I_0196</t>
  </si>
  <si>
    <t>I_1093</t>
  </si>
  <si>
    <t>I_0114</t>
  </si>
  <si>
    <t>I_0234</t>
  </si>
  <si>
    <t>I_0571</t>
  </si>
  <si>
    <t>I_0634</t>
  </si>
  <si>
    <t>I_0814</t>
  </si>
  <si>
    <t>I_0823</t>
  </si>
  <si>
    <t>I_0861</t>
  </si>
  <si>
    <t>I_1219</t>
  </si>
  <si>
    <t>I_1333</t>
  </si>
  <si>
    <t>I_0163</t>
  </si>
  <si>
    <t>I_0755</t>
  </si>
  <si>
    <t>I_0968</t>
  </si>
  <si>
    <t>I_1256</t>
  </si>
  <si>
    <t>I_0849</t>
  </si>
  <si>
    <t>I_0858</t>
  </si>
  <si>
    <t>I_1249</t>
  </si>
  <si>
    <t>I_1409</t>
  </si>
  <si>
    <t>I_0295</t>
  </si>
  <si>
    <t>I_0556</t>
  </si>
  <si>
    <t>I_0568</t>
  </si>
  <si>
    <t>I_1019</t>
  </si>
  <si>
    <t>I_1441</t>
  </si>
  <si>
    <t>I_0116</t>
  </si>
  <si>
    <t>Fidelity</t>
  </si>
  <si>
    <t>I_0574</t>
  </si>
  <si>
    <t>I_700</t>
  </si>
  <si>
    <t>I_1354</t>
  </si>
  <si>
    <t>I_1359</t>
  </si>
  <si>
    <t>I_1366</t>
  </si>
  <si>
    <t>I_0564</t>
  </si>
  <si>
    <t>I_1073</t>
  </si>
  <si>
    <t>I_1419</t>
  </si>
  <si>
    <t>I_0062</t>
  </si>
  <si>
    <t>I_0353</t>
  </si>
  <si>
    <t>I_0385</t>
  </si>
  <si>
    <t>I_0153</t>
  </si>
  <si>
    <t>I_1130</t>
  </si>
  <si>
    <t>I_0990</t>
  </si>
  <si>
    <t>I_0297</t>
  </si>
  <si>
    <t>I_0764</t>
  </si>
  <si>
    <t>I_0769</t>
  </si>
  <si>
    <t>I_0246</t>
  </si>
  <si>
    <t>I_0328</t>
  </si>
  <si>
    <t>I_0839</t>
  </si>
  <si>
    <t>I_1195</t>
  </si>
  <si>
    <t>I_1197</t>
  </si>
  <si>
    <t>I_1321</t>
  </si>
  <si>
    <t>I_0877</t>
  </si>
  <si>
    <t>I_0741</t>
  </si>
  <si>
    <t>I_0805</t>
  </si>
  <si>
    <t>I_0070</t>
  </si>
  <si>
    <t>I_0127</t>
  </si>
  <si>
    <t>I_0943</t>
  </si>
  <si>
    <t>I_1388</t>
  </si>
  <si>
    <t>I_0653</t>
  </si>
  <si>
    <t>I_0958</t>
  </si>
  <si>
    <t>I_1053</t>
  </si>
  <si>
    <t>I_0094</t>
  </si>
  <si>
    <t>I_0897</t>
  </si>
  <si>
    <t>I_0018</t>
  </si>
  <si>
    <t>I_1162</t>
  </si>
  <si>
    <t>I_0058</t>
  </si>
  <si>
    <t>I_0222</t>
  </si>
  <si>
    <t>I_0567</t>
  </si>
  <si>
    <t>I_1175</t>
  </si>
  <si>
    <t>I_1200</t>
  </si>
  <si>
    <t>I_1372</t>
  </si>
  <si>
    <t>I_0064</t>
  </si>
  <si>
    <t>I_0525</t>
  </si>
  <si>
    <t>I_1378</t>
  </si>
  <si>
    <t>I_0409</t>
  </si>
  <si>
    <t>I_0446</t>
  </si>
  <si>
    <t>I_0658</t>
  </si>
  <si>
    <t>I_1445</t>
  </si>
  <si>
    <t>I_0447</t>
  </si>
  <si>
    <t>I_0841</t>
  </si>
  <si>
    <t>I_0135</t>
  </si>
  <si>
    <t>I_0321</t>
  </si>
  <si>
    <t>I_1335</t>
  </si>
  <si>
    <t>I_0013</t>
  </si>
  <si>
    <t>I_0719</t>
  </si>
  <si>
    <t>I_1223</t>
  </si>
  <si>
    <t>I_0323</t>
  </si>
  <si>
    <t>I_0378</t>
  </si>
  <si>
    <t>I_1468</t>
  </si>
  <si>
    <t>I_1216</t>
  </si>
  <si>
    <t>I_1179</t>
  </si>
  <si>
    <t>I_0652</t>
  </si>
  <si>
    <t>I_1049</t>
  </si>
  <si>
    <t>I_1138</t>
  </si>
  <si>
    <t>I_0095</t>
  </si>
  <si>
    <t>I_0628</t>
  </si>
  <si>
    <t>I_1055</t>
  </si>
  <si>
    <t>I_0647</t>
  </si>
  <si>
    <t>I_0783</t>
  </si>
  <si>
    <t>I_0231</t>
  </si>
  <si>
    <t>I_1011</t>
  </si>
  <si>
    <t>I_1213</t>
  </si>
  <si>
    <t>I_1421</t>
  </si>
  <si>
    <t>I_0195</t>
  </si>
  <si>
    <t>I_0372</t>
  </si>
  <si>
    <t>I_0386</t>
  </si>
  <si>
    <t>I_0412</t>
  </si>
  <si>
    <t>I_0516</t>
  </si>
  <si>
    <t>I_0523</t>
  </si>
  <si>
    <t>I_0547</t>
  </si>
  <si>
    <t>I_0614</t>
  </si>
  <si>
    <t>I_0666</t>
  </si>
  <si>
    <t>I_0668</t>
  </si>
  <si>
    <t>I_0750</t>
  </si>
  <si>
    <t>I_0856</t>
  </si>
  <si>
    <t>I_0886</t>
  </si>
  <si>
    <t>I_1028</t>
  </si>
  <si>
    <t>I_1094</t>
  </si>
  <si>
    <t>I_1368</t>
  </si>
  <si>
    <t>I_1404</t>
  </si>
  <si>
    <t>I_1440</t>
  </si>
  <si>
    <t>I_0280</t>
  </si>
  <si>
    <t>I_0346</t>
  </si>
  <si>
    <t>I_0739</t>
  </si>
  <si>
    <t>I_0170</t>
  </si>
  <si>
    <t>I_0842</t>
  </si>
  <si>
    <t>I_0017</t>
  </si>
  <si>
    <t>I_0875</t>
  </si>
  <si>
    <t>I_1043</t>
  </si>
  <si>
    <t>I_1067</t>
  </si>
  <si>
    <t>I_1125</t>
  </si>
  <si>
    <t>I_0069</t>
  </si>
  <si>
    <t>I_0850</t>
  </si>
  <si>
    <t>I_0916</t>
  </si>
  <si>
    <t>I_0175</t>
  </si>
  <si>
    <t>I_0296</t>
  </si>
  <si>
    <t>I_0600</t>
  </si>
  <si>
    <t>I_1065</t>
  </si>
  <si>
    <t>I_1121</t>
  </si>
  <si>
    <t>I_0940</t>
  </si>
  <si>
    <t>I_0759</t>
  </si>
  <si>
    <t>I_0149</t>
  </si>
  <si>
    <t>I_0314</t>
  </si>
  <si>
    <t>I_0072</t>
  </si>
  <si>
    <t>I_0967</t>
  </si>
  <si>
    <t>I_1083</t>
  </si>
  <si>
    <t>I_1205</t>
  </si>
  <si>
    <t>I_0110</t>
  </si>
  <si>
    <t>I_0206</t>
  </si>
  <si>
    <t>I_0361</t>
  </si>
  <si>
    <t>I_0370</t>
  </si>
  <si>
    <t>I_0380</t>
  </si>
  <si>
    <t>I_0760</t>
  </si>
  <si>
    <t>I_0788</t>
  </si>
  <si>
    <t>I_0846</t>
  </si>
  <si>
    <t>I_0873</t>
  </si>
  <si>
    <t>I_0917</t>
  </si>
  <si>
    <t>I_0929</t>
  </si>
  <si>
    <t>I_1284</t>
  </si>
  <si>
    <t>I_0851</t>
  </si>
  <si>
    <t>I_0896</t>
  </si>
  <si>
    <t>I_1281</t>
  </si>
  <si>
    <t>I_1437</t>
  </si>
  <si>
    <t>I_0051</t>
  </si>
  <si>
    <t>I_1174</t>
  </si>
  <si>
    <t>I_0024</t>
  </si>
  <si>
    <t>I_0912</t>
  </si>
  <si>
    <t>I_1452</t>
  </si>
  <si>
    <t>I_0020</t>
  </si>
  <si>
    <t>I_0043</t>
  </si>
  <si>
    <t>I_0381</t>
  </si>
  <si>
    <t>I_1243</t>
  </si>
  <si>
    <t>I_1462</t>
  </si>
  <si>
    <t>I_0601</t>
  </si>
  <si>
    <t>I_0210</t>
  </si>
  <si>
    <t>I_1275</t>
  </si>
  <si>
    <t>I_0227</t>
  </si>
  <si>
    <t>I_0779</t>
  </si>
  <si>
    <t>I_0339</t>
  </si>
  <si>
    <t>Organization/Person Name</t>
  </si>
  <si>
    <t>Organization/Person Name URL</t>
  </si>
  <si>
    <t>Location</t>
  </si>
  <si>
    <t>Full Description</t>
  </si>
  <si>
    <t>Investor Type</t>
  </si>
  <si>
    <t>Investment Stage</t>
  </si>
  <si>
    <t>Number of Portfolio Organizations</t>
  </si>
  <si>
    <t>Number of Investments</t>
  </si>
  <si>
    <t>Number of Partner Investments</t>
  </si>
  <si>
    <t>Number of Lead Investments</t>
  </si>
  <si>
    <t>Number of Diversity Investments</t>
  </si>
  <si>
    <t>Number of Exits</t>
  </si>
  <si>
    <t>Number of Exits (IPO)</t>
  </si>
  <si>
    <t>N (numero di Round in cui hanno investito)</t>
  </si>
  <si>
    <t>Specializzato</t>
  </si>
  <si>
    <t>Contatore</t>
  </si>
  <si>
    <t>#Angels</t>
  </si>
  <si>
    <t>https://www.crunchbase.com/organization/-angels</t>
  </si>
  <si>
    <t>#ANGELS is an investment collective. In addition to investing in phenomenal companies,  their mission is to get more women on the cap tables of successful startups. As investors, they back ambitious founders pursuing bold ideas. They collectively have a portfolio of 80+ companies across a wide range of industries.</t>
  </si>
  <si>
    <t>Angel Group</t>
  </si>
  <si>
    <t>10X Capital</t>
  </si>
  <si>
    <t>https://www.crunchbase.com/organization/10x-capital</t>
  </si>
  <si>
    <t>10X invests across the capital structure, alongside the world's top technology investors. They align Wall Street and Silicon Valley by bringing institutional capital to high growth ventures in private and public markets, helping founders and investors achieve scale and liquidity while retaining upside and control. 10X was founded in 2004 and is based in  New York.</t>
  </si>
  <si>
    <t>Venture Capital</t>
  </si>
  <si>
    <t>11.2 Capital</t>
  </si>
  <si>
    <t>https://www.crunchbase.com/organization/112capital</t>
  </si>
  <si>
    <t>In physics, 11.2 km/s is the escape velocity from Earth's gravity. They focus on emerging technologies such as AI, cybersecurity, robotics, quantum, new space, computational therapeutics, synthetic biology.  ​They believe great people are leading indicators of a company's success. 11.2 Capital’s technical background, operational experience, and a strong network of amazing advisors and international partners particularly in Asia deliver a unique set of resources to entrepreneurs. While they are happy to help companies across the full range of early-stage company questions, areas where they concentrate include technical recruiting, partnerships (OEM and distribution partnerships for smart hardware companies, data partnerships for data-driven healthcare companies), customer introductions (CISO introductions for security companies, provider introductions for healthcare companies), and follow-on financings.</t>
  </si>
  <si>
    <t>Micro VC</t>
  </si>
  <si>
    <t>Early Stage Venture, Seed</t>
  </si>
  <si>
    <t>137 Ventures</t>
  </si>
  <si>
    <t>https://www.crunchbase.com/organization/137-ventures</t>
  </si>
  <si>
    <t>137 Ventures is a San Francisco-based growth-stage venture firm with an innovative investing model. The fund has a flexible mandate with an emphasis on structured transactions with founders, senior executives, early investors and early employees at venture-backed companies with proven business models. With more than $850 million of assets under management, the firm invests in companies across a broad range of areas including: space exploration, digital health, financial technology, enterprise SaaS, and consumer internet.</t>
  </si>
  <si>
    <t>1517 Fund</t>
  </si>
  <si>
    <t>https://www.crunchbase.com/organization/1517-fund</t>
  </si>
  <si>
    <t>1517 supports teams with pre-seed and seed funding for technology startups. Their focus is on makers, hackers, and scientists interested in working outside tracked institutions because we believe that the path geared towards higher education is not for all. They motivate people to work on what they’re passionate about, to learn by doing, and to create new technologies.</t>
  </si>
  <si>
    <t>Micro VC, Venture Capital</t>
  </si>
  <si>
    <t>2.12 Angels</t>
  </si>
  <si>
    <t>https://www.crunchbase.com/organization/2-12-angels</t>
  </si>
  <si>
    <t>2.12 Angels' goal is to be the highest value-add to Founders per dollar invested. We invest pre-seed / seed companies in the Enterprise space. We do 2 zoom meetings. Founders get our decision the day after the second zoom. At noon.</t>
  </si>
  <si>
    <t>https://www.crunchbase.com/organization/360-capital-partners</t>
  </si>
  <si>
    <t>360 Capital is a Venture Capital firm investing in early stage, innovative deeptech &amp; digital enterprises across Europe. The firm has a 20-year track record of supporting talented tech entrepreneurs in developing ambitious &amp; disruptive companies in a variety of sectors. Led by a diverse and experienced team of professionals located in Paris and Milan, 360 Capital has €400M of assets under management and an active portfolio of over 50 companies. A few examples from our current portfolio include Alsid, Earthcube, Exotec, Arbe Robotics, Sophia Genetics, Le Slip Français and Tediber.  Find out more on our website!</t>
  </si>
  <si>
    <t>Early Stage Venture, Seed, Venture</t>
  </si>
  <si>
    <t>3i Group</t>
  </si>
  <si>
    <t>https://www.crunchbase.com/organization/3i-group</t>
  </si>
  <si>
    <t>3i is a British private equity group that has billions under management. For over 65 years we've invested in supporting people who start, grow, change and buy businesses; delivering significant power to the people they work with through their knowledge, experience and global network of relationships. Ultimately, we’re driven by their strong sense of values.  They form close partnerships with the companies they invest in and they build strong relationships based on integrity, trust and mutual respect. 3i’s ability to create value in its portfolio companies has always been underpinned by the differentiated scale of its international resources, knowledge and networks. However, they also recognise the role of specialist resource in driving superior performance. With a track record in delivering innovative value creation solutions, they have developed a highly-effective approach. Working collaboratively, their aim is simple: to give management the tools they need to build lasting capabilities and competitive advantage.</t>
  </si>
  <si>
    <t>Private Equity Firm</t>
  </si>
  <si>
    <t>Early Stage Venture, Late Stage Venture, Private Equity, Seed</t>
  </si>
  <si>
    <t>3L Capital</t>
  </si>
  <si>
    <t>https://www.crunchbase.com/organization/3l-capital</t>
  </si>
  <si>
    <t>3L is an investment firm based in Los Angeles and New York that provides growth capital to companies in the technology, consumer, and data services sectors.</t>
  </si>
  <si>
    <t>Early Stage Venture, Late Stage Venture, Private Equity</t>
  </si>
  <si>
    <t>3LB Seed Capital Srl</t>
  </si>
  <si>
    <t>https://www.crunchbase.com/organization/3lb-seed-capital-srl</t>
  </si>
  <si>
    <t>3LB Seed Capital is not an alternative to start-ups incubators and accelerators, rather acts as a complementary reality that helps to enhance your project in terms of attractiveness for the investor and venture capital market.   As investors they are the first willing to know if your project has what it takes to grow successfully. If they are convinced of your potential, they are ready to bet on you, by joining you and helping you to develop your project.   3LB Seed Capital does not provide a percentage of equity in exchange for accompanying activities, but relies exclusively on a premium at the time of its first direct investment in your company.</t>
  </si>
  <si>
    <t>3wVentures</t>
  </si>
  <si>
    <t>https://www.crunchbase.com/organization/3wventures-com</t>
  </si>
  <si>
    <t>Herisau, Ausser-Rhoden, Switzerland</t>
  </si>
  <si>
    <t>3wVentures  provides seed money and venture capital to international internet startups. As they focus on early stage projects and prototypes, our investments and co-investments target a volume of up to USD 250,000.</t>
  </si>
  <si>
    <t>42CAP</t>
  </si>
  <si>
    <t>https://www.crunchbase.com/organization/42cap</t>
  </si>
  <si>
    <t>42CAP is a seed stage investment firm based in Munich, Germany.  They initially invest € 0.5 to 1.5m in seed-stage tech- and data-driven companies across Europe with global ambition.With eCircle they previously built one of Europe’s largest SaaS companies and sold the profitable business to Teradata (NYSE:TDC) in 2012.</t>
  </si>
  <si>
    <t>4DX Ventures</t>
  </si>
  <si>
    <t>https://www.crunchbase.com/organization/4dx-ventures</t>
  </si>
  <si>
    <t>4DX Ventures is an early-stage venture firm focused on Africa. We partner with world-class entrepreneurs, leveraging technology to build transformative businesses. I am collaborating with fearless and gifted entrepreneurs who are creating enterprises that will usher in Africa's technological future. They seek founders who are laser-focused, creative, have a growth attitude, and have true grit.</t>
  </si>
  <si>
    <t>500 Startups</t>
  </si>
  <si>
    <t>https://www.crunchbase.com/organization/500-startups</t>
  </si>
  <si>
    <t>500 Startups is a global venture capital firm with a network of startup programs headquartered in Silicon Valley with over $454M in committed capital across 4 main funds and 15 thematic funds. They have invested in 2,200+ technology startups globally since its inception in 2010 including Twilio (NYSE: TWLO), Credit Karma, SendGrid, Grab, GitLab, Bukalapak, Canva, Udemy, TalkDesk, Intercom, Ipsy, MakerBot (acquired by SSYS), Wildfire (acquired by GOOG), and Viki (acquired by Rakuten).  500 Startups support startups via their Seed Accelerator Programs which emphasize digital marketing, customer acquisition, lean startup practices, and fundraising for pre-Seed companies. It contributes to the development of innovation ecosystems by supporting startups and investors through educational programs, events, conferences, and partnerships with corporations and governments around the world. The team of 150 people based in 20 countries manage venture investments across 74 countries and speak over 25 languages. In addition to investments, they are passionate about helping build viable startup ecosystems around the world and run educational programs, events and conferences, and partnerships globally. Their investment team and mentor network has operational experience at companies such as PayPal, Google, Facebook, Instagram, YouTube, Yahoo, LinkedIn, Twitter, and Apple.</t>
  </si>
  <si>
    <t>Accelerator, Venture Capital</t>
  </si>
  <si>
    <t>75 &amp; Sunny</t>
  </si>
  <si>
    <t>https://www.crunchbase.com/organization/75-sunny</t>
  </si>
  <si>
    <t>75 &amp; Sunny is Spencer Rascoff's investment firm and startup lab. In 2020, 75 &amp; Sunny Ventures invested in 39 companies, 25 of which are based in Los Angeles. Meanwhile, 75 &amp; Sunny Labs launched two startups: dot.LA and Pacaso. In 2021, 75 &amp; Sunny Ventures is on track to invest in more than 25 startups, and 75 &amp; Sunny Labs will launch two new companies. Spencer —  who co-founded Hotwire and Zillow, and who was CEO of Zillow for more than a decade —  started 75 &amp; Sunny to support and mentor startups and their leaders in LA and beyond.  Its team provides 75 &amp; Sunny companies with a broad range of support, including leadership coaching; marketing and PR advice; brand amplification; product strategy; recruiting; access to our broad network of partners that include top venture capital and private equity firms; overall mentorship; and help with subsequent fundraising. Spencer is an investor in over 55 venture capital funds, many of which use 75 &amp; Sunny for informal deal-sourcing at the earlier stage.</t>
  </si>
  <si>
    <t>7percent Ventures</t>
  </si>
  <si>
    <t>https://www.crunchbase.com/organization/7-percent</t>
  </si>
  <si>
    <t>Next generation early stage tech investing, bridging Europe and the USA. 7percent Ventures invest in early stage tech startups which represent billion dollar opportunities.  They are not interested in startups which iterate a market, they are interested in startups that transform them. Change is the prerequisite of disruption. To monopolize a market they believe you must fundamentally disrupt it. To do that, you must have a product which solves a painful problem in a better way than existing solutions or serves a need that is not currently being satisfied. They are sector agnostic, although they do not invest in areas that they do not understand or where they cannot add value.  They will not invest in any business –however good it might be—which is not a billion dollar opportunity.  Your startup must doing something which is scalable enough in a large enough market for a future valuation of $1bn to be possible.</t>
  </si>
  <si>
    <t>https://www.crunchbase.com/organization/8vc</t>
  </si>
  <si>
    <t>8VC seeks to enable industry transformation. In a wave of creative destruction, they believe emerging platforms will replace the decades-old technology infrastructure behind many industries, promoting greater innovation and global prosperity. Founded in 1969, 8VC is headquartered in San Francisco, California.</t>
  </si>
  <si>
    <t>https://www.crunchbase.com/organization/9th-street-investments</t>
  </si>
  <si>
    <t>9th Street is a non-traditional venture capital group born out of Coorstek, the world’s leader in advanced ceramics based in Golden, CO.  9th Street is primarily focused on investing in businesses in the advanced materials sector.</t>
  </si>
  <si>
    <t>A/O PropTech</t>
  </si>
  <si>
    <t>https://www.crunchbase.com/organization/a-o-proptech</t>
  </si>
  <si>
    <t>A/O PropTech is a property technology venture capital firm in Europe. It combines deep real estate expertise, data science and strategic management expertise, and financial engineering with a €35bn strategic real-estate portfolio. It is stage agnostic, invests permanent capital in supporting entrepreneurs and companies shaping the future of real estate, across all segments of the ecosystem, from series A to IPO. A/O PropTech has amongst its investors some of the largest RE groups in Europe, enabling game-changing support and scale for portfolio companies across Residential (single and multi-family), commercial, retail, hospitality, and development. It has offices in London, Luxembourg and Switzerland.</t>
  </si>
  <si>
    <t>ABQid</t>
  </si>
  <si>
    <t>https://www.crunchbase.com/organization/abqid</t>
  </si>
  <si>
    <t>Albuquerque, New Mexico, United States</t>
  </si>
  <si>
    <t>ABQid provides a twelve week, rigorously mentored program, rooted in customer discovery and validation. Our objective is to graduate exceptional companies with validated business models, prepared to take on funding, led by entrepreneurs with a strong ethos of integrity, accountability, communication, and commitment to their purpose. We aim to fundamentally change the Albuquerque economy and nurture the vibrant entrepreneurial startup ecosystem in our community. Come, join us in being part of something special in Albuquerque. The application for the 2015 ABQid Accelerator opened Thursday, February 5th 2015. We'll be accepting applications through mid-April for the Accelerator program that will run June, July and August of 2015.</t>
  </si>
  <si>
    <t>Accelerator</t>
  </si>
  <si>
    <t>Abstract Ventures</t>
  </si>
  <si>
    <t>https://www.crunchbase.com/organization/a-list-ventures</t>
  </si>
  <si>
    <t>Abstract Ventures is a sector agnostic venture investor in pre-seed, seed, and Series A startup companies. It serves as pavers for founders, making vital connections for fundraising, talent, customers, and advice. The firm is a dot connector, counting the world’s most visionary investors, founders, and industry leaders as their allies.</t>
  </si>
  <si>
    <t>https://www.crunchbase.com/organization/abu-dhabi-investment-office-adio</t>
  </si>
  <si>
    <t>Abu Dhabi, Abu Dhabi, United Arab Emirates</t>
  </si>
  <si>
    <t>ADIO is the government entity responsible for attracting and facilitating investment in the Emirate of Abu Dhabi.  ADIO enables opportunities for innovative investors and businesses of all sizes, facilitating connections across Abu Dhabi’s innovation ecosystem to help them establish and grow in the emirate. With a comprehensive range of tailored services and incentives, ADIO helps businesses achieve long-term, sustainable success in the market and across the region.</t>
  </si>
  <si>
    <t>Government Office</t>
  </si>
  <si>
    <t>Acadia Woods Partners</t>
  </si>
  <si>
    <t>https://www.crunchbase.com/organization/acadia-woods-partners</t>
  </si>
  <si>
    <t>Acadia Woods Partners is an investment partnership that focuses primarily on early-stage technology companies. It was founded in 2006 and is headquartered in New York, United States.</t>
  </si>
  <si>
    <t>https://www.crunchbase.com/organization/accel</t>
  </si>
  <si>
    <t>Accel is an early and growth-stage venture capital firm that powers a global community of entrepreneurs. Accel backs entrepreneurs who have what it takes to build a world-class, category-defining business.  The company brings more than three decades of experience in building and supporting companies. Accel’s vision for entrepreneurship and business enables it to identify and invest in the companies that will be responsible for the growth of next-generation industries. Accel-backed companies include Atlassian, Braintree, Cloudera, DJI, Dropbox, Dropcam, Etsy, Facebook, Flipkart, Lookout Security, MoPub, Qualtrics, Slack, Spotify, Supercell, Vox Media, and others. Arthur Patterson and Jim Swartz founded it in Palo Alto, California in 1983.</t>
  </si>
  <si>
    <t>Early Stage Venture, Late Stage Venture, Seed</t>
  </si>
  <si>
    <t>Accelerator Ventures</t>
  </si>
  <si>
    <t>https://www.crunchbase.com/organization/accelerator-ventures</t>
  </si>
  <si>
    <t>Accelerator Ventures is a San Francisco-based venture capital firm that invests in early stage technology companies. Accelerator Ventures works with talented entrepreneurs to create the next generation of great companies.  Accelerator Ventures brings to entrepreneurs its strong understanding of technology, capital, and venture markets. We actively help companies with financing strategy, business development, customer introductions and management team development. Our goal is to invest at the earliest stages of a company's fund raising efforts and to leverage our domain expertise in order to help companies get on the path toward profitability. We leverage our network of angel investors, early stage funds and venture capital firms in order to meet the funding needs of our portfolio companies.  Typically Accelerator Ventures invests in the earliest stages of a company. Investments fall into two categories: Startups that want to build up and prove their business before getting institutional venture capital Startups whose capital requirements are too small for institutional venture capital, typically raising less than $2 Million in the life of the company. Both of these funding models are very startup friendly and focus on maximizing the returns for both the entrepreneur and Accelerator Ventures.</t>
  </si>
  <si>
    <t>ACE &amp; Company</t>
  </si>
  <si>
    <t>https://www.crunchbase.com/organization/ace-and-company</t>
  </si>
  <si>
    <t>Geneva, Geneve, Switzerland</t>
  </si>
  <si>
    <t>ACE &amp; Company (“ACE”), founded in 2005, is a global investment group specialized in private investments with total assets of over $1.6 bn across three investment strategies and investment solutions. With headquarters in Geneva and offices in London, New York, Hong Kong, and Cairo, ACE’s global presence brings the company in direct contact with sourcing partners, investment firms, as well as entrepreneurs and provides investors unparalleled access to a network of opportunities.  ACE’s passion is for finding investment opportunities where we have an advantage through many years of relationship building, a carefully developed position of knowledge in the sectors which we are active, and a culture of efficiency to gain first mover’s advantage. ACE’s purpose is to offer investors a long-term and collaborative investment approach that values honesty, transparency and rigorous execution, so that our strategies not only provide unique access to value accretive, risk-managed deals, but fosters what we consider our bedrock—trust. ACE’s progress has been marked by a globally respected track record since the Company was founded in 2005. In the last four years we have increased our total assets by fivefold and in 2017 received the Swiss Financial Supervisory Authority (FINMA) authorization.</t>
  </si>
  <si>
    <t>Private Equity Firm, Venture Capital</t>
  </si>
  <si>
    <t>Ace Capital Partners</t>
  </si>
  <si>
    <t>https://www.crunchbase.com/organization/ace-capital-partners</t>
  </si>
  <si>
    <t>Ace invests with a sector-focused approach, active in Industrials and Technology. The firm builds partnerships with large corporates (including Airbus, Safran, Dassault Aviation, Thales, EDF, Naval Group, Sopra Steria), which invest in its funds and maintain an ongoing dialogue with the firm, enabling Ace to take a differentiated approach to investing. Ace provides capital for businesses going through transformation, with the ability to invest with a variety in growth, buyout, and restructuring situations. We focus on companies with a proven expertise in their market, and with high and resilient intrinsic value, but which require transformation to deliver on their potential. We act as a strategic partner to management as we transform operations, and restructure/grow the business both organically and through external growth. Ace is active throughout Europe and North America. The firm has offices in Paris, Toulouse, Bordeaux and Montreal, and accesses the global network of Tikehau Capital offices (London, Milan, Madrid, Brussels, New York, Singapore, Tokyo and Seoul). Investment strategies overview: - Growth Capital: investment in high/hyper growth companies raising money in Series A through C, active in the Cybersecurity and Digital Trust verticals o Investment amount: up to €50m o Sector of focus: Technology (e.g. Cybersecurity, Digital Trust) - Support Capital: development capital / special opportunities (minority or control) investments in companies requiring capital to stabilise and or grow operations o Investment amount: up to €50m o Sector of focus: Industrials (e.g. Aerospace, Defence) - Platform Capital: development capital / special opportunities (minority or control) investments in companies requiring capital to stabilise and or grow operations o Investment amount: €50-200m o Sector of focus: Industrials (e.g. Aerospace, Defence)</t>
  </si>
  <si>
    <t>Investment Bank, Micro VC, Private Equity Firm, Venture Capital</t>
  </si>
  <si>
    <t>Early Stage Venture, Late Stage Venture, Private Equity, Venture</t>
  </si>
  <si>
    <t>Achieve Capital</t>
  </si>
  <si>
    <t>https://www.crunchbase.com/organization/achieve-capital</t>
  </si>
  <si>
    <t>Achieve Capital is a financial service holding with more than 25 years of experience in risk mitigation.</t>
  </si>
  <si>
    <t>https://www.crunchbase.com/organization/aciturri</t>
  </si>
  <si>
    <t>Miranda De Ebro, Castilla y Leon, Spain</t>
  </si>
  <si>
    <t>40 years of industrial career focused on customer service. A project that evolves with the same illusion than the first day and wich have led them to position themselves as a global Tier 1, thanks to the contribution, creativity and commitment of all the people who have contributed to make this project great. A solid organization committed to innovation for development, the excellence of products and services, and the continuous improvement of their international competitiveness. Learn more about them: the business model, corporate principles, results or the history of their company.</t>
  </si>
  <si>
    <t>ACME Capital</t>
  </si>
  <si>
    <t>https://www.crunchbase.com/organization/acme-capital</t>
  </si>
  <si>
    <t>ACME Capital is a venture capital and private equity firm that invests in breakthrough technologies that fuel platform shifts and disruptive business models that capitalize on new platforms. Its purpose is to support those founders who choose to take their capital.  The firm was founded in 2018 and headquartered in San Francisco, California.</t>
  </si>
  <si>
    <t>Acorn Pacific Ventures</t>
  </si>
  <si>
    <t>https://www.crunchbase.com/organization/acornpacific-ventures</t>
  </si>
  <si>
    <t>Santa Clara, California, United States</t>
  </si>
  <si>
    <t>Acorn Pacific Ventures helps entrepreneurs execute technology strategies.</t>
  </si>
  <si>
    <t>Somma di Contatore</t>
  </si>
  <si>
    <t>https://www.crunchbase.com/organization/act-venture-capital</t>
  </si>
  <si>
    <t>Technology-focused, investing capital and expertise to fuel growth in the most promising ideas and companies. Raised c.€600m across multiple funds and invest from seed to growth. We look for companies with potentially cutting-edge, category-defining businesses in markets including application software, IT infrastructure, communications, Internet and mobile. We help founders create and scale businesses globally. We work as a small team with diverse strengths accessing a community of over 200 founders.  The teams and companies we back scale their investor base as they scale their business execution and ambition. We work closely with them in this process. Over the past 25 years have built a broad network of US and European investors and founders that share our vision and approach. Act is based in Dublin, Ireland. Our most recent funds are supported by the European Investment Fund.</t>
  </si>
  <si>
    <t>Early Stage Venture, Late Stage Venture, Seed, Venture</t>
  </si>
  <si>
    <t>Aberdeen, Aberdeen City, United Kingdom</t>
  </si>
  <si>
    <t>Activate Capital Partners</t>
  </si>
  <si>
    <t>https://www.crunchbase.com/organization/activate-capital-partners</t>
  </si>
  <si>
    <t>Activate Capital is a leading growth equity partner to companies building smart, sustainable systems across the energy, transportation, and industrial technology markets. The firm aims to generate best-in-class financial returns while contributing to this vision of the future by investing in entrepreneurial management teams in high growth companies using technology to make the world more efficient, intelligent, and sustainable. The partners have collectively invested over $1 billion across their target sectors, resulting in 30 successful exits through IPO and M&amp;A.</t>
  </si>
  <si>
    <t>Late Stage Venture, Venture</t>
  </si>
  <si>
    <t>https://www.crunchbase.com/organization/acton-capital-partners</t>
  </si>
  <si>
    <t>München, Bayern, Germany</t>
  </si>
  <si>
    <t>Acton Capital is a leading later-stage venture capital investor with presence in Munich and Vancouver. Since 1999, the Acton team backs startups in the fields of fintech, SaaS, consumer health, mobility &amp; logistics, education or future of work on their way to market leadership. With over two decades of investment experience in tech-enabled business models, the team has invested 700+M EUR in more than 199 companies across five fund generations. Acton Capital invests worldwide, with a strong focus on Europe and North America.</t>
  </si>
  <si>
    <t>Early Stage Venture, Late Stage Venture, Venture</t>
  </si>
  <si>
    <t>Adelaide, South Australia, Australia</t>
  </si>
  <si>
    <t>Adage Capital Management</t>
  </si>
  <si>
    <t>https://www.crunchbase.com/organization/adage-capital-management</t>
  </si>
  <si>
    <t>Adage Capital Management is a Boston-based $8.9B Money Management firm focused on managing S&amp;P 500 assets predominantly for Endowments and Foundations such as Harvard University, Northwestern University, Dartmouth College, the American Red Cross and the Getty Foundation. Adage and its predecessor, the Select Equity Group at the Harvard Management Company, has outperformed the S&amp;P index in each of the last 15 years by an average of 3.5%.  The fund is run by Phill Gross, who prior to founding Adage, was a Healthcare and Retail analyst, equity research director and partner at the Harvard Management Company for 18 years..</t>
  </si>
  <si>
    <t>Alberta, Canada, North America</t>
  </si>
  <si>
    <t>Adam Draper</t>
  </si>
  <si>
    <t>https://www.crunchbase.com/person/adam-draper</t>
  </si>
  <si>
    <t>Adam Draper is the CEO and Founder of Boost, a startup accelerator. He has invested in companies, started companies, and more. Adam Draper is a fourth generation venture capitalist and Super Smash player. He also co-founded Xpert Financial while still in his senior year at UCLA. Before starting Boost, he invested in 20 companies, including Coinbase, Plangrid, and Practice Fusion. Adam Draper’s favorite movie is Notting Hill and his favorite pizza joint is Round Table. He is also interested in making pickles. Adam Draper currently resided in San Francisco.</t>
  </si>
  <si>
    <t>Investment Partner, Individual/Angel</t>
  </si>
  <si>
    <t>Adam Erlebacher</t>
  </si>
  <si>
    <t>https://www.crunchbase.com/person/adam-erlebacher</t>
  </si>
  <si>
    <t>Individual/Angel</t>
  </si>
  <si>
    <t>Alexandria, Virginia, United States</t>
  </si>
  <si>
    <t>Adam Nash</t>
  </si>
  <si>
    <t>https://www.crunchbase.com/person/adam-nash</t>
  </si>
  <si>
    <t>Adam Nash is the Co-Founder and CEO at Daffy. He attended Stanford University and Harvard Business School.</t>
  </si>
  <si>
    <t>Alicante, Comunidad Valenciana, Spain</t>
  </si>
  <si>
    <t>ADC</t>
  </si>
  <si>
    <t>https://www.crunchbase.com/organization/adc-2</t>
  </si>
  <si>
    <t>Alleyton, Texas, United States</t>
  </si>
  <si>
    <t>https://www.crunchbase.com/organization/accelerated-digital-ventures</t>
  </si>
  <si>
    <t>ADV is a patient venture investment engine. Its team are entrepreneurs and operators who have learnt the hard lessons and want to pay them forward. Currently investing £150M, ADV takes the long view of business building, investing across the funding lifecycle of startups, scaleups and ‘scalebigs’. ADV champions the innovators - the people who build complex, technical, generation-defining businesses. ADV’s investors are British Business Bank, Legal &amp; General and Woodford Investment Management.</t>
  </si>
  <si>
    <t>Fund Of Funds, Venture Capital</t>
  </si>
  <si>
    <t>Altendorf, Schwyz, Switzerland</t>
  </si>
  <si>
    <t>Advance</t>
  </si>
  <si>
    <t>https://www.crunchbase.com/organization/advance-91f0</t>
  </si>
  <si>
    <t>Advance is a private, family-owned business that owns, operates, and invests in companies spanning media, entertainment, technology, communications, education, and other promising growth sectors.</t>
  </si>
  <si>
    <t>America, Alabama, United States</t>
  </si>
  <si>
    <t>I_0042</t>
  </si>
  <si>
    <t>https://www.crunchbase.com/organization/advance-293f</t>
  </si>
  <si>
    <t>Advance is a private family-owned business that invests in media and technology companies.</t>
  </si>
  <si>
    <t>Amman, Amman, Jordan</t>
  </si>
  <si>
    <t>https://www.crunchbase.com/organization/advanced-industries-accelerator-aia-program</t>
  </si>
  <si>
    <t>The Advanced Industries Accelerator (AIA) Program was created in 2013 to promote growth and sustainability in Colorado’s advanced industries by driving innovation, accelerating commercialization, encouraging public-private partnerships, increasing access to early-stage capital, and creating a strong ecosystem that increases the state's global competitiveness.</t>
  </si>
  <si>
    <t>https://www.crunchbase.com/organization/ae-industrial-partners</t>
  </si>
  <si>
    <t>AE Industrial Partners provides management expertise, strategic direction and financial resources to organizations involved in highly technical manufacturing, distribution, MRO (maintenance, repair and overhaul) and logistics / data services. By leveraging our industry networks and operating backgrounds, as well as our experience in equity investing, mergers &amp; acquisitions, debt management and business strategy, we work to increase our portfolio's profitability and ensure long-term success.</t>
  </si>
  <si>
    <t>Anderson, Indiana, United States</t>
  </si>
  <si>
    <t>AFWERX</t>
  </si>
  <si>
    <t>https://www.crunchbase.com/organization/afwerx</t>
  </si>
  <si>
    <t>AFWERX is a United States Air Force program with the goal of fostering a culture of innovation within the service.</t>
  </si>
  <si>
    <t>Andorra, Aragon, Spain</t>
  </si>
  <si>
    <t>AGORANOV</t>
  </si>
  <si>
    <t>https://www.crunchbase.com/organization/agoranov</t>
  </si>
  <si>
    <t>Agoranov is a public Science &amp; Tech incubator that provides mentorship, office space, funding, and consultancy services to startups. The company is based in Paris. Agoranov has supported more than 380 startups that have already created more than 7,000 direct jobs and raised €700 million from private funds. Among them Criteo (NASDAQ: CRTO), Anevia, Biophytis, Gensight and Pixium listed on Alternext, or Aldebaran, Dataiku, Doctolib, Point Vision and Ynsect. Agoranov, founded by the Universities Pierre and Marie Curie and Paris-Dauphine, Ecole Normale Supérieure, ParisTech, and INRIA, is supported by the Ministry of Research and Higher Education, the Ile de France Region, the City of Paris and the European Social Fund. Agoranov provides its 60 incubated with personalized support, a state-of-the-art acceleration program, quality accommodation in the center of Paris and a rich community of several hundred entrepreneurs.</t>
  </si>
  <si>
    <t>Incubator</t>
  </si>
  <si>
    <t>Antwerp, Antwerpen, Belgium</t>
  </si>
  <si>
    <t>Ahoy Capital</t>
  </si>
  <si>
    <t>https://www.crunchbase.com/organization/ahoy-capital</t>
  </si>
  <si>
    <t>Ahoy Capital is a boutique fund manager that scours the innovation ecosystem in search of attractive risk-adjusted returns while maintaining a high level of engagement with its Partners. Focusing on investments in both early-stage venture capital funds and start-up companies, Ahoy Capital seeks outstanding opportunities in the application of emerging disruptive technologies, as well as the development of nascent frontier ideas that will continue to have profound effects on the ways in which people live and work.</t>
  </si>
  <si>
    <t>Fund Of Funds</t>
  </si>
  <si>
    <t>Aidenlair Capital</t>
  </si>
  <si>
    <t>https://www.crunchbase.com/organization/aidenlair-capital</t>
  </si>
  <si>
    <t>Aspen, Colorado, United States</t>
  </si>
  <si>
    <t>AIN Ventures</t>
  </si>
  <si>
    <t>https://www.crunchbase.com/organization/academy-investor-network</t>
  </si>
  <si>
    <t>Early Stage Venture Fund that invests in dual-use technology (deep tech) companies and veteran-led companies.</t>
  </si>
  <si>
    <t>Assen, Drenthe, The Netherlands</t>
  </si>
  <si>
    <t>Aioi Nissay Dowa Insurance</t>
  </si>
  <si>
    <t>https://www.crunchbase.com/organization/aioi-nissay-dowa-insurance</t>
  </si>
  <si>
    <t>Tokyo, Tokyo, Japan</t>
  </si>
  <si>
    <t>Aioi Nissay Dowa Insurance offers casualty insurance, life insurance, automobile insurance, fire insurance, and other insurance products. The company provides its services to individuals and groups domestically and overseas. They also create a company that develops based on the solid trust of each and every customer and deliver high-quality products and services to all their customers. Aioi Nissay Dowa Insurance was founded on June 30, 1918, and is headquartered in Shibuya-ku, Tokyo, Japan.</t>
  </si>
  <si>
    <t>Astoria, Oregon, United States</t>
  </si>
  <si>
    <t>https://www.crunchbase.com/organization/air-force-accelerator-powered-by-techstars</t>
  </si>
  <si>
    <t>Interested in dual-use technologies that detect, track, identify, characterize, attribute or mitigate unmanned systems, to include sensors, compute hardware/software, image processing, AI, sensor fusion, secure comms, trusted ID, power systems, advanced materials, and man-machine interface. In addition, we seek immersive-training technologies, to include AR/VR and adult learning methods, gamification, social delivery and self-directed learning, data-enabled recruiting, training and education.</t>
  </si>
  <si>
    <t>https://www.crunchbase.com/organization/air-force-research-laboratory-76a3</t>
  </si>
  <si>
    <t>Dayton, Ohio, United States</t>
  </si>
  <si>
    <t>AFRL leads the discovery, development and delivery of warfighting technologies for our air, space and cyberspace forces.</t>
  </si>
  <si>
    <t>Atherton, California, United States</t>
  </si>
  <si>
    <t>Airbus</t>
  </si>
  <si>
    <t>https://www.crunchbase.com/organization/airbus-group</t>
  </si>
  <si>
    <t>Blagnac, Midi-Pyrenees, France</t>
  </si>
  <si>
    <t>Airbus is an aircraft manufacturer whose customer focus, commercial know-how, technological leadership, and manufacturing efficiency have propelled it to the forefront of the industry. The company was founded in 1970 and headquartered in Midi-Pyrenees, France.</t>
  </si>
  <si>
    <t>Accelerator, Corporate Venture Capital</t>
  </si>
  <si>
    <t>https://www.crunchbase.com/organization/airbus-ventures</t>
  </si>
  <si>
    <t>Airbus Ventures invests in autonomous mobility, electrification, low-carbon economy, advanced materials, manufacturing systems, next-generation computing, sensing, security, and beyond. AV continuously fosters close and trusted relationships with other leading venture firms, actively offering hands-on expertise to our portfolio companies. We proudly leverage the richly dense networks of our mothership Airbus and its supply chain, as well as the wider ecosystem of our Limited Partners. We work with multiple LPs – including Airbus SE, Development Bank of Japan Inc., Mitsubishi HC Capital, Fuyo General Lease Co., Ltd., and McKinley Capital – to better enable our entrepreneurs to grow and succeed.</t>
  </si>
  <si>
    <t>Auburn, Washington, United States</t>
  </si>
  <si>
    <t>Ajax Strategies</t>
  </si>
  <si>
    <t>https://www.crunchbase.com/organization/ajax-strategies</t>
  </si>
  <si>
    <t>St Louis, Missouri, United States</t>
  </si>
  <si>
    <t>Ajax Strategies’ business consulting, public relations and strategic marketing services provide Forward-Thinking Solutions to professional services firms that are keen on continually challenging the status quo not only to provide exceptional and unparalleled service, but also to expand their business while enhancing profitability and efficiency.</t>
  </si>
  <si>
    <t>Al Dhow Capital</t>
  </si>
  <si>
    <t>https://www.crunchbase.com/organization/al-dhow-capital</t>
  </si>
  <si>
    <t>Safat, Al Kuwayt, Kuwait</t>
  </si>
  <si>
    <t>Bala Cynwyd, Pennsylvania, United States</t>
  </si>
  <si>
    <t>Alain Garner</t>
  </si>
  <si>
    <t>https://www.crunchbase.com/person/alain-garner</t>
  </si>
  <si>
    <t>United Kingdom, Europe</t>
  </si>
  <si>
    <t>Alain Garner is the Product Director New Innovation at Comtech.Alain Garner attended University of Kent.</t>
  </si>
  <si>
    <t>Baltimore, Maryland, United States</t>
  </si>
  <si>
    <t>Alameda Research</t>
  </si>
  <si>
    <t>https://www.crunchbase.com/organization/alameda-research</t>
  </si>
  <si>
    <t>Central and Western, Hong Kong Island, Hong Kong</t>
  </si>
  <si>
    <t>Alameda Research is a quantitative cryptocurrency trading firm that provides liquidity in cryptocurrency and digital assets markets. It was founded in 2017 and is headquartered in Central and Western, Hong Kong.</t>
  </si>
  <si>
    <t>Bangalore, Karnataka, India</t>
  </si>
  <si>
    <t>Alate Partners</t>
  </si>
  <si>
    <t>https://www.crunchbase.com/organization/alate-partners</t>
  </si>
  <si>
    <t>Toronto, Ontario, Canada</t>
  </si>
  <si>
    <t>Alate Partners empowers entrepreneurs who are rethinking real estate. Founded through a partnership between Dream and Relay Ventures, Alate focuses on innovative technology companies that enhance how commercial, residential, and industrial real estate is designed, built, and managed. In addition to capital, Alate provides unique access to expertise and customers through its network of influential real estate owners, operators, and managers.</t>
  </si>
  <si>
    <t>Bangkok, Krung Thep, Thailand</t>
  </si>
  <si>
    <t>Alchemist Accelerator</t>
  </si>
  <si>
    <t>https://www.crunchbase.com/organization/alchemist-accelerator</t>
  </si>
  <si>
    <t>Alchemist is a venture-backed accelerator focused on accelerating the development of seed-stage ventures that monetize from enterprises (not consumers). CB Insights rated Alchemist the top accelerator in 2016 based on median funding rates of its grads (YC was #2). The accelerator’s primary screening criteria is on teams, with primacy placed on having distinctive technical co-founders. The organization provides seed investment into companies it admits (typically $36K), and provides founders a structured path to traction, fundraising, mentorship, and community over the course of a 6 month program. Our backers include many of the top corporate and VC funds in the Valley -- including Khosla Ventures, DFJ, Cisco, GE, next47(Siemens), and Salesforce, among others. The accelerator seeds around 75 enterprise-monetizing ventures / year. Notable alumni include LaunchDarkly, Rigetti Quantum Computing, mPharma, Matternet, and Mightyhive.</t>
  </si>
  <si>
    <t>Alexander El Gammal</t>
  </si>
  <si>
    <t>https://www.crunchbase.com/person/alexander-el-gammal</t>
  </si>
  <si>
    <t>Hamburg, Hamburg, Germany</t>
  </si>
  <si>
    <t>Beijing, Beijing, China</t>
  </si>
  <si>
    <t>Alexander Rugaev</t>
  </si>
  <si>
    <t>https://www.crunchbase.com/person/alexander-rugaev</t>
  </si>
  <si>
    <t>Dubai, United Arab Emirates, Asia</t>
  </si>
  <si>
    <t>• Investor in Pre-IPO deals • Serial Entrepreneur • Crowdfunding expert • VC equity and debt deals expert • Send me pre-IPO deals to ar@arventures.io</t>
  </si>
  <si>
    <t>Bellaire, Texas, United States</t>
  </si>
  <si>
    <t>Alexis Ohanian</t>
  </si>
  <si>
    <t>https://www.crunchbase.com/person/alexis-ohanian</t>
  </si>
  <si>
    <t>Alexis Ohanian, born April 24, 1983, is an entrepreneur and investor in Brooklyn, NY, best known as the co-founder and executive chair of reddit, a platform for online communities to share links and have discussions.   While he learned his earliest lessons in leadership and web design from his high school Quake 2 clan and Everquest guild, Alexis continued his official studies at the University of Virginia, where he met his future co-founder Steve Huffman during freshman year move-in day. This would lead to the founding of reddit, which he recounted along with many lessons for entrepreneurs, in his national bestseller, Without Their Permission. At UVA, Alexis majored in business and history with a minor in German. Though he had originally planned to become an immigration lawyer, he experienced an epiphany in his junior year (while sitting in a Waffle House) that led him to the realization that he didn't want to practice law. Instead he convinced his best friend Steve to start a company with him. The pair traveled to Cambridge, MA during their senior year spring break to hear Paul Graham give a talk titled "How to Start a Startup." After the lecture, Alexis invited Graham out for a drink so he and Steve could pitch Graham on their business idea. Graham agreed, loved the idea, and suggested they apply to a new seed stage venture firm he'd launched called Y Combinator. Alexis and Steve's original plan was to build an infrastructure that would allow people to order food from their cell phones. Though the idea was rejected, Alexis and Steve were invited to join the first class of Y Combinator, on the condition that they'd come up with a new concept. The next idea they pitched to Graham would become reddit.com.</t>
  </si>
  <si>
    <t>All Iron Ventures</t>
  </si>
  <si>
    <t>https://www.crunchbase.com/organization/all-iron-ventures</t>
  </si>
  <si>
    <t>All Iron Ventures partners up with bold founders promoting innovative startups. We mainly invest in the early stages of European companies that aspire to reshape the future of both consumers and enterprises through technology.  We at All Iron Ventures have been and continue to be entrepreneurs. We know what it is to be a founder and empathize with the challenges our partner founders face.  We put our resources and experience creating, scaling and selling companies at their disposal to help them take their projects to the next level.  Based in Bilbao, Spain, and with approximately €110Mn under management, All Iron Ventures was promoted by the founders of Ticketbis, a global marketplace sold to eBay in 2016, in what is one of the main success stories in Spain’s startup ecosystem.</t>
  </si>
  <si>
    <t>Allen &amp; Company</t>
  </si>
  <si>
    <t>https://www.crunchbase.com/organization/allen-and-company</t>
  </si>
  <si>
    <t>Allen &amp; Company is a family-owned investment and advisory firm. The firm advises on M&amp;A and capital raises, with an emphasis on the technology, media, healthcare, and sports sectors. Allen &amp; Company was established in 1922 and is headquartered in New York, United States.</t>
  </si>
  <si>
    <t>Family Investment Office, Investment Bank, Venture Capital</t>
  </si>
  <si>
    <t>AlleyCorp</t>
  </si>
  <si>
    <t>https://www.crunchbase.com/organization/alleycorp</t>
  </si>
  <si>
    <t>Founded by serial entrepreneur Kevin Ryan, AlleyCorp is both a startup studio and fund that founds companies and invests in early stage companies. AlleyCorp is exclusively focused on investing in transformational companies in New York City. Since its inception, we have launched companies that have raised over $1B+ in funding with an aggregate value of $10B+. As a venture / idea studio, AlleyCorp originates the idea, forms the founding team, funds the initial 6-12 months, launches the company, and maintains integral leadership throughout the company's lifecycle. Some companies that have been founded through AlleyCorp include MongoDB, Business Insider, Gilt Groupe, Zola, Nomad Health, Workframe, and CoEdition.  AlleyCorp will also invest in very early stage companies usually as the first seed investor.  Moreover, we believes in supporting first time founders. Our goal is to co-create and invest in truly transformational companies with inspiring leaders.</t>
  </si>
  <si>
    <t>Incubator, Venture Capital</t>
  </si>
  <si>
    <t>Bergamo, Lombardia, Italy</t>
  </si>
  <si>
    <t>https://www.crunchbase.com/organization/allied-minds</t>
  </si>
  <si>
    <t>Allied Minds is a diversified holding company focused on venture creation within the life science and technology sectors. With unparalleled access to hundreds of university and federal labs across the U.S., Allied Minds forms, funds, and operates a portfolio of companies to generate long-term value for its investors and stakeholders. Based in Boston, with a nationwide presence in Los Angeles and New York, Allied Minds supports its businesses with capital, central management, and shared services.</t>
  </si>
  <si>
    <t>Berkeley, California, United States</t>
  </si>
  <si>
    <t>https://www.crunchbase.com/organization/almi-invest</t>
  </si>
  <si>
    <t>ALMI Invest is a venture capital company which invests in Swedish companies with exciting, scalable business models and motivated entrepreneurs. ALMI Invest consists of eight regionally based venture capital funds, all with local offices and experienced local investment managers. We manage a total of SEK 1 billion. Unlike most venture capitalists, we can invest in a wide range of businesses. A strong team of entrepreneurs, a scalable business model and an initial revenue stream are more important than the line of business when we invest. Our first, initial investment would typically be SEK 2-4 million. During the lifetime of an investment, sums of up to SEK 10 million can be ventured. We always syndicate with an investment partner (another venture capitalist or angel investor) from Sweden or otherwise which means that we can take a maximum of 50 percent of an investment round. ALMI Invest was founded in 2009 by ALMI Fretagspartner together with regional investors. Half of our capital comes from European Union structural funds, which accounts for an investment of SEK 500 million. The other 50 per cent comes from regional investors and ALMI Fretagspartner.</t>
  </si>
  <si>
    <t>Government Office, Venture Capital</t>
  </si>
  <si>
    <t>https://www.crunchbase.com/organization/alpha-edison</t>
  </si>
  <si>
    <t>Alpha Edison is a venture capital firm that focuses on technology-driven innovation. The firm helps entrepreneurs to build a better world. Alpha Edison is an early-stage venture firm that partners with courageous entrepreneurs to build industry-changing technology platforms. It helps founders to create new markets, unlock latent demand, and scale businesses by sharing its research and expertise in business model innovation.</t>
  </si>
  <si>
    <t>Bethesda, Maryland, United States</t>
  </si>
  <si>
    <t>Alphabet</t>
  </si>
  <si>
    <t>https://www.crunchbase.com/organization/alphabet</t>
  </si>
  <si>
    <t>Alphabet is a holding company that provides projects with resources, freedom, and focus to make their ideas happen. Alphabet is the holding company for Google and several Google entities, including Google X, Google Ventures, Google Capital, Calico, and its Life Sciences efforts.  The company's CEO, Larry Page announced the operational restructuring effort for Alphabet Inc. to replace Google Inc. as the official publicly-traded entity. He announced that all shares of Google would automatically convert into the same number of shares of Alphabet, with all of the same rights. The two classes of shares will continue to trade on Nasdaq as GOOGL and GOOG. It was established in Mountain View, California in 2015 by Larry Page and Sergey Brin.</t>
  </si>
  <si>
    <t>Bethlehem, Pennsylvania, United States</t>
  </si>
  <si>
    <t>Alpine Ramble Treks</t>
  </si>
  <si>
    <t>https://www.crunchbase.com/organization/alpine-electronics</t>
  </si>
  <si>
    <t>Kathmandu, Bagmati, Nepal</t>
  </si>
  <si>
    <t>Alpine Ramble Treks is one of the leading trekking and adventure companies based in Nepal, Specialize in offering a wide range of fantastic trekking opportunities in the Himalayas apart from private tours, jungle safari, mountaineering, paragliding, and many other exotic activities. You will have a wonderful and fun experience ensured by our company’s commitment to reliability, care, and safety practices. The company is operated by expert trekking guides who have a decade of experience in this profession and offer a personalized and authentic experience in many kinds of outdoor adventure activities in Nepal supported by our highly professional and certified staff. Our dedicated teams have a long record of trekking and travel experience in Nepal ensuring you of the best service in the field.</t>
  </si>
  <si>
    <t>University Program, Venture Capital</t>
  </si>
  <si>
    <t>Venture</t>
  </si>
  <si>
    <t>Betzdorf, Grevenmacher, Luxembourg</t>
  </si>
  <si>
    <t>Also Capital</t>
  </si>
  <si>
    <t>https://www.crunchbase.com/organization/also-capital</t>
  </si>
  <si>
    <t>Beverly Hills, California, United States</t>
  </si>
  <si>
    <t>Alsop Louie Partners</t>
  </si>
  <si>
    <t>https://www.crunchbase.com/organization/alsop-louie-partners</t>
  </si>
  <si>
    <t>"Above all else, we are focused on identifying the most promising entrepreneurs. We are focused on working with entrepreneurs starting information technology companies: in traditional VC parlance, early stage technology investments. Within that sector, we would prefer to follow the instincts and experience of the entrepreneurs and invest in all kinds of technology-based ventures. We believe, however, that it is not the job of venture investors to fund companies that require large amounts of capital, more than $20M, to create a stable, validated business operation. So we're much more interested in enterprises that don't require much capital to prove their point and entrepreneurs who are more interested in creating more value than raising more venture capital." Source: [Alsop Louie Partners' website](http://alsop-louie.com/about/)</t>
  </si>
  <si>
    <t>Beverly, Massachusetts, United States</t>
  </si>
  <si>
    <t>Alumni Ventures</t>
  </si>
  <si>
    <t>https://www.crunchbase.com/organization/alumni-ventures-group</t>
  </si>
  <si>
    <t>Manchester, New Hampshire, United States</t>
  </si>
  <si>
    <t>Founded in 2014, Alumni Ventures is a venture capital firm based in Manchester, New Hampshire. The firm manages fund families that invest in a portfolio of companies diversified across sector, stage, and region and are led by other established venture firms. They also have offices in Boston, New York City, Chicago, Austin, and San Francisco.</t>
  </si>
  <si>
    <t>Angel Group, Micro VC</t>
  </si>
  <si>
    <t>Convertible Note, Early Stage Venture, Initial Coin Offering, Late Stage Venture, Seed, Venture</t>
  </si>
  <si>
    <t>Alvaro Álvarez del Río</t>
  </si>
  <si>
    <t>https://www.crunchbase.com/person/Álvaro-Álvarez-del-río</t>
  </si>
  <si>
    <t>Birmingham, Alabama, United States</t>
  </si>
  <si>
    <t>ALZIS</t>
  </si>
  <si>
    <t>https://www.crunchbase.com/organization/alzis</t>
  </si>
  <si>
    <t>https://www.crunchbase.com/organization/amadeus</t>
  </si>
  <si>
    <t>Amadeus is a transaction processor for the global travel and tourism industry, providing transaction processing power and technology solutions to both travel providers (including full service carriers and low-cost airlines, hotels, rail operators, cruise and ferry operators, car rental companies and tour operators) and travel agencies (both online and offline). The company acts both as a worldwide network connecting travel providers and travel agencies through a highly effective processing platform for the distribution of travel products and services (through our Distribution business), and as a provider of a comprehensive portfolio of IT solutions which automate certain mission-critical business processes, such as reservations, inventory management and operations for travel providers (through our IT solutions business).</t>
  </si>
  <si>
    <t>https://www.crunchbase.com/organization/amadeus-capital-partners</t>
  </si>
  <si>
    <t>Amadeus Capital is a global technology investor that invests in technology companies at all stages, from seed to venture buyout; they also buy stakes from other investors or founders, to ensure that companies and entrepreneurs have the runway they need to succeed. They invest in a broad variety of sectors including enterprise and infrastructure software, consumer and business services, medical technology and healthcare IT, and cleantech and resource efficiency. It has the imagination to see where new businesses can be created and the technical insight, operational experience and global network to help entrepreneurs make their vision a reality. The Company was founded in 1997 and since has backed more than 130 companies and raised over $1bn for investment.</t>
  </si>
  <si>
    <t>Bloemendaal, Noord-Holland, The Netherlands</t>
  </si>
  <si>
    <t>Amati Global Investors</t>
  </si>
  <si>
    <t>https://www.crunchbase.com/organization/amati-global-investors</t>
  </si>
  <si>
    <t>Amati Global Investors is a specialist fund management business based in Edinburgh. It focuses on UK small and mid-sized companies, with a universe ranging from fully listed constituents of the FTSE Mid 250 and FTSE Small Cap indices, to stocks quoted on the Alternative Investment Market ("AIM"). Products include an OEIC - the TB Amati UK Smaller Companies Fund; two AIM Venture Capital Trusts - Amati VCT and Amati VCT 2; and an AIM IHT portfolio service.</t>
  </si>
  <si>
    <t>https://www.crunchbase.com/organization/amazon-alexa-fund</t>
  </si>
  <si>
    <t>The Amazon Alexa Fund is Amazon’s venture capital fund investing in artificial intelligence, frontier tech, voice, robotics, and digital health across consumer and enterprise. We invest in early- to growth-stage companies globally. To learn more, visit us at alexafund.com.</t>
  </si>
  <si>
    <t>Corporate Venture Capital, Venture Capital</t>
  </si>
  <si>
    <t>Convertible Note, Early Stage Venture, Late Stage Venture, Seed, Venture</t>
  </si>
  <si>
    <t>Boise, Idaho, United States</t>
  </si>
  <si>
    <t>Ambient Sound Investments</t>
  </si>
  <si>
    <t>https://www.crunchbase.com/organization/ambient-sound-investments</t>
  </si>
  <si>
    <t>Ambient Sound Investments (ASI) was established in 2003 as an equal partnership by four founding engineers at Skype to hold a minority stake in Skype. At the end of 2005 ASI sold its Skype shares to eBay and now operates as a private investment vehicle.</t>
  </si>
  <si>
    <t>Family Investment Office</t>
  </si>
  <si>
    <t>Bologna, Emilia-Romagna, Italy</t>
  </si>
  <si>
    <t>Ambridge Capital</t>
  </si>
  <si>
    <t>https://www.crunchbase.com/organization/ambridge-capital</t>
  </si>
  <si>
    <t>Founded in 2019 by serial angel and VC investors, Ambridge Capital works with the most daring and ambitious entrepreneurs. Ambridge is built on the pillars of investing early and often, public founder referral network, stage agnostic investment thesis and top-tier network of co-investors.</t>
  </si>
  <si>
    <t>Bonn-lengsdorf, Nordrhein-Westfalen, Germany</t>
  </si>
  <si>
    <t>AME Cloud Ventures</t>
  </si>
  <si>
    <t>https://www.crunchbase.com/organization/ame-cloud-ventures</t>
  </si>
  <si>
    <t>AME Cloud Ventures focuses on seed to later stage companies building infrastructure and value chains around data. It specializes in technology-heavy companies gathering or creating unique data at every stage of the data stack — from infrastructure all the way to applications, mobile, and sensors.  It strives to find, fund, and support true entrepreneurs. The firm provides a unique and genuine set of resources to our founding teams, from strong operational and business experience to networks of amazing mentors and international partners, particularly in China. AME Cloud Ventures is the venture fund led by Jerry Yang, co-founder of Yahoo!</t>
  </si>
  <si>
    <t>Bonn, Nordrhein-Westfalen, Germany</t>
  </si>
  <si>
    <t>Amicus Capital</t>
  </si>
  <si>
    <t>https://www.crunchbase.com/organization/amicus-capital</t>
  </si>
  <si>
    <t>Amicus Capital is a seed stage information technology investment fund. They invest in entrepreneurs who are developing innovative information technology solutions to problems that affect large numbers of businesses or consumers. They like to invest early, typically in the first funding round, together with angel investors, friends and family. Over the past decade, they’ve invested in more than 60 seed stage information technology companies, many of which were subsequently funded by leading Silicon Valley venture capital firms and went public or were acquired by the most recognizable names in the industry.</t>
  </si>
  <si>
    <t>Amir Haleem</t>
  </si>
  <si>
    <t>https://www.crunchbase.com/person/amir-haleem</t>
  </si>
  <si>
    <t>Amir Haleem is CEO &amp; Co-Founder at Helium. Previously, he has served as CTO &amp; Co-Founder at Diversion, Inc.</t>
  </si>
  <si>
    <t>Amit Ranjan</t>
  </si>
  <si>
    <t>https://www.crunchbase.com/person/amit-ranjan</t>
  </si>
  <si>
    <t>New Delhi, Delhi, India</t>
  </si>
  <si>
    <t>Amit heads the team that is building SlideShare. Amit has a previous background in product marketing, sales &amp; consumer research. His last job was with PepsiCo; prior to PepsiCo, he worked with Asian Paints &amp; Godrej. He holds an MBA from the Faculty of Management Studies, Univ Of Delhi and a Mechanical Engineering degree from REC/NIT, Jaipur.</t>
  </si>
  <si>
    <t>Brasil, Sao Paulo, Brazil</t>
  </si>
  <si>
    <t>Amplify Partners</t>
  </si>
  <si>
    <t>https://www.crunchbase.com/organization/amplify-partners</t>
  </si>
  <si>
    <t>Amplify Partners invests in technical founders solving technical problems for the enterprise. They invest in early-stage companies pioneering novel applications in machine intelligence and computer science.</t>
  </si>
  <si>
    <t>Brentwood, Tennessee, United States</t>
  </si>
  <si>
    <t>https://www.crunchbase.com/organization/amplify-la</t>
  </si>
  <si>
    <t>Venice, California, United States</t>
  </si>
  <si>
    <t>Amplify is a pre-seed fund in Venice, CA dedicated to backing strong teams at the earliest stages and supporting from first check to exit. The firm was founded in 2011, and has backed dozens of companies, which together have raised over half a billion dollars in funding, with exits to Apple, Google, FanDuel and others.</t>
  </si>
  <si>
    <t>Bristol, Bristol, City of, United Kingdom</t>
  </si>
  <si>
    <t>Amreesh Modi</t>
  </si>
  <si>
    <t>https://www.crunchbase.com/person/amreesh-modi</t>
  </si>
  <si>
    <t>Amreesh is an exceptional executive and a change-agent; recognized for his leadership, technology insights and relentless focus on achieving results. He has extensive experience in developing and delivering innovative products and technologies for the mobile devices, wireless and wire-line infrastructure, and navigation markets. Amreesh is currently a Managing Partner/Founder of Caprigo Ventures, which is engaged in investing and mentoring early-stage technology companies in the areas of software, wireless and health-care technologies. Most recently, Amreesh has been EVP &amp; Chief Technology Officer at NAVTEQ Corporation. He drove technology roadmap for the company; and was responsible for R&amp;D/product development across all its businesses: Digital Maps, Content, Traffic and Services. The technology innovations enabled the company to significantly increase year-over-year revenues, expand into new markets, e.g., Location Based Services, and reduce costs through automation and process improvements. NAVTEQ was acquired by Nokia for 8.1 billion dollars.  Before joining NAVTEQ in 2006, Amreesh served in a variety of executive positions at Motorola, where he led the development of industry’s first Short Message Service (SMS) application, and played a pivotal role in the introduction of the first CDMA cellular infrastructure system. He helped pioneer company's world-wide software strategy and led the Motorola Global Software Division. Prior to Motorola, Amreesh spent 15 years at AT&amp;T Bell Labs in many engineering and product management roles, and was significantly involved in the pioneering design work on self-healing networks and database systems for the 5ESS Switch, the first digital switching system in the world.  Amreesh holds a MS in Electrical &amp; Computer Engineering from the University of Wisconsin-Madison and an MBA from the University of Chicago. He is a long-time resident of Chicago area. He has travelled extensively around the world for business and pleasure.</t>
  </si>
  <si>
    <t>Bromley, Bromley, United Kingdom</t>
  </si>
  <si>
    <t>Analog Devices</t>
  </si>
  <si>
    <t>https://www.crunchbase.com/organization/analog-devices</t>
  </si>
  <si>
    <t>Norwood, Massachusetts, United States</t>
  </si>
  <si>
    <t>Analog Devices (NYSE: ADI) defines innovation and excellence in signal processing. ADI's analog, mixed-signal, and digital signal processing (DSP) integrated circuits (IC) play a fundamental role in converting, conditioning, and processing real-world phenomena such as light, sound, temperature, motion, and pressure into electrical signals to be used in a wide array of electronic equipment. But that doesn't begin to capture the essence of what Analog Devices does for their customers, and ultimately for the end user.</t>
  </si>
  <si>
    <t>Bronxville, New York, United States</t>
  </si>
  <si>
    <t>Anatoly Yakovenko</t>
  </si>
  <si>
    <t>https://www.crunchbase.com/person/anatoly-yakovenko</t>
  </si>
  <si>
    <t>Ukraine</t>
  </si>
  <si>
    <t>Anatoly is the creator of Solana. He led development of operating systems at Qualcomm, distributed systems at Mesosphere, and compression at Dropbox. He holds 2 patents for high performance Operating Systems protocols, was a core kernel developer for BREW which powered every CDMA flip phone (100m+ devices), and led development of tech that made Project Tango (VR/AR) possible on Qualcomm phones.</t>
  </si>
  <si>
    <t>Andreas Franz</t>
  </si>
  <si>
    <t>https://www.crunchbase.com/person/andreas-franz</t>
  </si>
  <si>
    <t>Dr. Andreas Franz is the CEO at FRAMOS. He attended Center for Digital Technology and Management (CDTM).</t>
  </si>
  <si>
    <t>Convertible Note, Early Stage Venture, Seed</t>
  </si>
  <si>
    <t>https://www.crunchbase.com/organization/andreessen-horowitz</t>
  </si>
  <si>
    <t>Andreessen Horowitz is a venture capital firm specializing in investing in seed, start-ups, early, mid stage, growth, and late stage. It prefers to invest in the social media business and technology sector with a focus on software, back-end infrastructure, infrastructure of the Internet, cloud computing, enterprise software and services, consumer, business Internet, mobile-Internet, consumer Internet, cloud computing, data-storage, social network browsers data-storage, consumer electronics, networking functions, software related biology, biotech, and medicine companies at the intersection of computer science and life sciences with a focus on digital therapeutics, cloud technology in biology, and computational medicine.</t>
  </si>
  <si>
    <t>Early Stage Venture, Late Stage Venture</t>
  </si>
  <si>
    <t>Brussels, Brussels Hoofdstedelijk Gewest, Belgium</t>
  </si>
  <si>
    <t>https://www.crunchbase.com/person/andrew-coors</t>
  </si>
  <si>
    <t>Greater Denver Area, Colorado, United States</t>
  </si>
  <si>
    <t>Mr. Coors is the founder and CEO of Steelhead Composites LLC. Previously, he was Principal at 9th Street Capital, a venture capital and private equity fund. Mr. Coors spent 6 years as Corporate Economist and Investment Strategist at Qualcomm Incorporated, a Fortune 500 company. Prior to joining Qualcomm, for 5 years he served as the Director of Research at Laffer Associates, a money management and institutional economic research and consulting firm. He serves on various corporate Boards and has received numerous awards in industry including being named one of Treasury and Risk magazine‘s ’40 under 40’ Upwardly Mobile Finance Execs in 2007. Mr. Coors is a CFA Charterholder. He holds a Master’s degree in Economics from the University of California, San Diego and a Bachelor’s degree from Colorado State University.</t>
  </si>
  <si>
    <t>Bucharest, Bucuresti, Romania</t>
  </si>
  <si>
    <t>Andrew Viterbi</t>
  </si>
  <si>
    <t>https://www.crunchbase.com/person/andrew-viterbi-2</t>
  </si>
  <si>
    <t>Communications pioneer Andrew J.Viterbi — who in 1962 earned one of the first doctorates in electrical engineering granted at the University of Southern California — has forever changed how people everywhere connect and communicate, whether from across a crowded city, between nations or from the infinite reaches of space. Born into an analog world, this visionary thinker opened the doors to the digital age with the Viterbi Algorithm, a groundbreaking mathematical formula for eliminating signal interference. Today, the Viterbi Algorithm is used in all four international standards for digital cellular telephones, as well as in data terminals, digital satellite broadcast receivers and deep space telemetry. Dr.Viterbi’s lifelong interest in communications began as a child, when his family fled Italy for America in 1939 to escape the persecution of Jews. Long absences from family members instilled a desire to find ways of communicating across political and geographical borders. The Viterbi family first settled in New York, then Boston. He entered the Massachusetts Institute of Technology (MIT) in 1952, studying electronics and communications theory under such renowned scholars as Norbert Wiener, Claude Shannon, Bruno Rossi and Roberto Fano. In 1956, he met Erna Finci, married and started a family. In 1957, the Cold War was underway. In October of that year, the Soviets launched Sputnik, the world’s first artificial satellite, and the space race was on. The new MIT grad and his family moved to California, home to defense industry giants. He went to work at the California Institute of Technology’s Jet Propulsion Laboratory, then a center for communications and satellite control systems, which soon became part of a new National Aeronautics and Space Administration. There, he specialized in the communications technology of “spread spectrum” systems on a team that designed the telemetry equipment for the first successful U.S. satellite, Explorer 1. Faced with a challenge to process and transmit information packets from space as accurately and quickly as possible, the team confronted two problems: the satellite’s weak signal, caused by its long journey, and frequency changes created by rapid orbits. From this work, Dr.Viterbi developed the topic for his Ph.D. dissertation at USC: error correcting codes. Dr. Viterbi’s love of new ideas in information theory led him first into an academic career. In 1963, he joined the UCLA faculty, teaching courses in digital communications and information theory. However, he found that the algorithms needed to decipher convolutional codes — those used to improve the performance of radios and satellite links — were too complex and difficult to explain to students. His solution: create a brand new algorithm. At the time, only a handful of computers in the world could perform the millions of operations required by his revolutionary algorithm. A computer capable of doing the calculations rapidly would have demanded the energy of a particle accelerator. However, time would eventually catch up with his vision. Dr. Viterbi’s first internationally regarded book, Principles of Coherent Communications, appeared in 1966. A second, Principles of Digital Communications and Coding, followed in 1973. During this time, he remained dedicated to his career in the UCLA School of Engineering and Applied Science, conducting fundamental research in digital communications theory and publishing his findings in leading journals. Visionary ideas seemed to feed his entrepreneurial appetite. In the spring of 1967, Dr.Viterbi met Irwin Jacobs at a telecommunications conference in California. Both men, and another of Dr. Viterbi’s colleagues, Leonard Kleinrock, shared an interest in forming a consulting group. With an investment of $1,500 — $500 from each man — the trio founded Linkabit. The company grew as it supplied software for government computers and performed simulations using the Viterbi Algorithm. By the 1970s, Linkabit began providing technology for defense communications satellites using very large antennas. But the sophisticated transmission systems that emerged from the Viterbi Algorithm had reached their technological limits. Large amounts of data sent from communications satellites required highly efficient integrated circuits, far more sophisticated than those available at the time. Dr. Viterbi and his Linkabit associates came up with a breakthrough computer to accomplish the task and dubbed it a “microprocessor,” even though it was made up of many chips. His renown grew as fast as the company. In 1975, Italy’s National Research Council awarded Dr. Viterbi one of its highest academic accolades, the Christopher Columbus Award. In 1980, Linkabit merged with M/A-COM of Boston, remaining a separate division. It soon produced the VSAT (Very Small Aperture Terminal), the foundation for private satellite communications networks. In 1985, the VSAT division was sold to Hughes. The team of Viterbi and Jacobs had a new dream: together, they founded Qualcomm Corp. to develop and manufacture satellite communications and digital wireless telephones. When its doors opened in 1985, Dr. Viterbi was respected across the globe for his innovative ideas, as well as his uncanny ability to turn scientific discoveries into profitable enterprises. In the 1990s, Dr. Viterbi again capitalized on his knowledge of spread spectrum technology. He and colleagues devised a new transmission technology for cellular phones — CDMA, for Code Division Multiple Access — which would provide simultaneous access to a multitude of users, with less interference and greater security for voice and data. According to his own calculations, the network could have a capacity 10 to 20 times greater than a traditional analog system. Dr.Viterbi traveled the country as CDMA’s champion. Soon, flagship telecommunications companies, including Pacific Telesis, Motorola and AT&amp;T, invested in the experimental technology. By 2000, there were 50 million CDMAsupported cell phones in the world, making CDMA the dominant cell phone standard. “It was a team effort, and I’m proud of the part I played,” he said later. During this period, his enchantment with scholarship continued and Dr. Viterbi, who resided in La Jolla, continued to teach part-time at the University of California, San Diego. In 1994, he became a UCSD professor emeritus. USC honored his inventive spirit in 1986 with the USC School of Engineering’s Outstanding Alumnus Award and again in 1996 with the Graduate School’s Diamond Jubilee Alumni Award. In 2000, he joined the USC Board of Trustees. Technion, the Israel Institute of Technology, invited him to become a distinguished visiting professor of electrical engineering.</t>
  </si>
  <si>
    <t>Buenos Aires, Distrito Federal, Argentina</t>
  </si>
  <si>
    <t>Andrew Xeni</t>
  </si>
  <si>
    <t>https://www.crunchbase.com/person/andrew-xeni</t>
  </si>
  <si>
    <t>Andrew Xeni is the Founder &amp; Chairman of Nobody’s Child.</t>
  </si>
  <si>
    <t>Burlingame, California, United States</t>
  </si>
  <si>
    <t>Andy Atherton</t>
  </si>
  <si>
    <t>https://www.crunchbase.com/person/andy-atherton</t>
  </si>
  <si>
    <t>Andy is currently COO of Regher Solar. Previously Andy held SVP and GM roles at Healthline Media and AppNexus A well-known and respected executive in digital advertising, Andy previously spent four years as COO and Co-Founder of Brand.net, a pioneer in programmatic reserve technology and a leading digital media buying solution for top brands.  Prior to Brand.net, he was Vice President of Pricing &amp; Yield Management for Yahoo!, responsible for maximizing monetization of a global portfolio of display inventory worth $2B annually.  Before Yahoo!, Andy was President and Co-Founder of Optivo, a venture-backed startup that developed price optimization software for e-commerce retailers.  Andy received a B.S. in Mechanical Engineering from M.I.T.</t>
  </si>
  <si>
    <t>Burlington, Vermont, United States</t>
  </si>
  <si>
    <t>Angus Marshall-Andrew</t>
  </si>
  <si>
    <t>https://www.crunchbase.com/person/angus-marshall-andrew</t>
  </si>
  <si>
    <t>California, Kentucky, United States</t>
  </si>
  <si>
    <t>Ann-Kristin Achleitner</t>
  </si>
  <si>
    <t>https://www.crunchbase.com/person/ann-kristin-achleitner</t>
  </si>
  <si>
    <t>Ann-Kristin Achleitner is a professor at the Technical University of Munich.</t>
  </si>
  <si>
    <t>California, United States, North America</t>
  </si>
  <si>
    <t>Annie Vereecken</t>
  </si>
  <si>
    <t>https://www.crunchbase.com/person/annie-vereecken</t>
  </si>
  <si>
    <t>Camberley, Surrey, United Kingdom</t>
  </si>
  <si>
    <t>Anthem Venture Partners</t>
  </si>
  <si>
    <t>https://www.crunchbase.com/organization/anthem-venture-partners</t>
  </si>
  <si>
    <t>Anthem Venture Partners is a venture capital firm that offers private equity investments to firms in the internet, mobile, semiconductor, and software industries. It was founded in 2003 by William Woodward and is based in California.</t>
  </si>
  <si>
    <t>Apeiron Investment Group</t>
  </si>
  <si>
    <t>https://www.crunchbase.com/organization/apeiron-investment-group</t>
  </si>
  <si>
    <t>Sliema, NA - Malta, Malta</t>
  </si>
  <si>
    <t>Apeiron Investment Group focuses in Germany on Financial Services (especially fintech), Internet and Technology (from ecommerce to deep tech), Life Sciences, Media, Real Estate and Natural Resources. Apeiron completes deals across the entire lifecycle and balance sheet of a company, from non-listed Seed/Start Up investments to larger scale Restructuring and Special Situations deals (mostly listed).</t>
  </si>
  <si>
    <t>https://www.crunchbase.com/organization/applied-ventures</t>
  </si>
  <si>
    <t>Applied Ventures, LLC is the venture capital fund of Applied Materials, Inc., (NASDAQ: AMAT), the global leader in nanomanufacturing technology solutions for the electronics industry with a broad portfolio of innovative equipment, service, and software products. At Applied Materials, they apply nanomanufacturing technology to improve the way people live. Applied Ventures invests in early-stage technology companies that promise to deliver high growth and exceptional returns. Their charter is to profitably invest in companies that provide a window on technologies that advance or complement Applied Materials' core expertise. Their investments help develop technologies and markets that provide natural extensions to Applied Materials' core business and stimulate the growth of applications for semiconductors, displays, solar PV, and related products and services.</t>
  </si>
  <si>
    <t>Corporate Venture Capital</t>
  </si>
  <si>
    <t>Apurva Kumar</t>
  </si>
  <si>
    <t>https://www.crunchbase.com/person/apu-kumar</t>
  </si>
  <si>
    <t>Apu, an acronym for "Accelerated Processing Unit", has extensive technology experience in mobile data, predictive analytics, geospatial intelligence, and machine learning for smarter cities and real-world businesses. Apu is the CEO &amp; Founder of CITYDATA.ai, a San Francisco technology company that created CityDash to enable people location intelligence for 1500 cities. Prior to that, Apu held foundational roles at successful technology startups like BlueStacks, Phoenix (acquired by Hewlett-Packard), and mySimon (acquired by CNET.com). Apu has a Master’s degree in Engineering and Earth Sciences from Stanford University and a Bachelor’s degree in Engineering from the University of Mumbai. When he is not globetrotting, deal hacking, or teaching tennis, Apu spends his time helping local communities. He strongly recommends the civic tour of duty for technology companies to invest in and contribute to the improvement of local neighborhoods, towns, and cities. Contact: apurva@stanfordalumni.org</t>
  </si>
  <si>
    <t>Champaign, Illinois, United States</t>
  </si>
  <si>
    <t>Aramex International</t>
  </si>
  <si>
    <t>https://www.crunchbase.com/organization/aramex-international</t>
  </si>
  <si>
    <t>Aramex is a global provider of comprehensive logistics and transportation solutions. Established in 1982 as an express operator, the company rapidly evolved into a global brand recognized for its customized services and innovative multi-product offering. In January 1997, Aramex became the first Arab-based international company to trade its shares on the NASDAQ stock exchange. After five years of successful trading, Aramex returned to private ownership in February 2002 and continued to expand and excel as a privately owned company, establishing global alliances and gaining stronger brand recognition. In June 2005 Aramex went public on the Dubai Financial Market (DFM) as Arab International Logistics (Aramex) with its shares traded under ARMX. Today, Aramex employs more than 13,900 people in over 354 locations across 60 countries, and has a strong alliance network providing worldwide presence.  The range of services offered by Aramex includes international and domestic express delivery, freight forwarding, logistics and warehousing, records and information Management solutions, e-business solutions, and online shopping services.</t>
  </si>
  <si>
    <t>Chaoyang, Liaoning, China</t>
  </si>
  <si>
    <t>https://www.crunchbase.com/organization/arcano</t>
  </si>
  <si>
    <t>Arcano is a leading independent advisory services firm with a presence in Europe and the United States Three specialized areas: 1) Investment banking They provide financial advisory services for companies and financial investors in corporate transactions, such as mergers &amp; acquisitions, restructuring, capital increases or IPOs. They are the leading independent advisory services firm in the Spanish market. 2) Asset management Arcano provides access to diversified and specialized alternative investment vehicles such as Private Equity (through Europe, US, Latin America and African based funds) and European corporate debt. Arcano currently has more than €3.2bn in assets under management. 3) Family office Arcano advises private clients from an independent and global perspective, targeting family businesses and their owners through a multi-disciplinary team composed by experts in fields such as finance, tax, legal and investment. More than €1.2bn advised.</t>
  </si>
  <si>
    <t>Investment Bank, Venture Capital</t>
  </si>
  <si>
    <t>Chapel Hill, North Carolina, United States</t>
  </si>
  <si>
    <t>https://www.crunchbase.com/person/archibald-cox</t>
  </si>
  <si>
    <t>Charleston, South Carolina, United States</t>
  </si>
  <si>
    <t>Archipelago Next</t>
  </si>
  <si>
    <t>https://www.crunchbase.com/organization/archipelago-next</t>
  </si>
  <si>
    <t>Las Palmas De Gran Canaria, Canarias, Spain</t>
  </si>
  <si>
    <t>Archipelago Next support and promote the entrepreneurial ecosystem.</t>
  </si>
  <si>
    <t>Investment Bank</t>
  </si>
  <si>
    <t>Charlotte, North Carolina, United States</t>
  </si>
  <si>
    <t>Argon Ventures</t>
  </si>
  <si>
    <t>https://www.crunchbase.com/organization/argon-ventures</t>
  </si>
  <si>
    <t>Argon Ventures amplifies founder energy to launch and build impactful global businesses based on cutting-edge technologies. Argon VC seeks founding teams that marry deep industry insight with novel technology platforms that often leverage proprietary data.</t>
  </si>
  <si>
    <t>Chester, Cheshire, United Kingdom</t>
  </si>
  <si>
    <t>Arizona Tech Investors</t>
  </si>
  <si>
    <t>https://www.crunchbase.com/organization/arizona-technology-investor-forum</t>
  </si>
  <si>
    <t>Mesa, Arizona, United States</t>
  </si>
  <si>
    <t>Arizona Tech Investors is an active community of accredited investors who invest in high-potential technology companies based in Arizona.  Members invest individually, collectively through single purpose LLCs, and via Sidecar Funds. Candidates for funding apply to a competitive selection process in which the ATI Screening Committee selects 3 companies to present at each of the 5 Member Meetings held annually, in January, March, May, September, and October.</t>
  </si>
  <si>
    <t>Chevy Chase, Maryland, United States</t>
  </si>
  <si>
    <t>Arjun Sethi</t>
  </si>
  <si>
    <t>https://www.crunchbase.com/person/arjun-sethi</t>
  </si>
  <si>
    <t>Arjun Sethi is the Investor of Instabase, Co-Founder and Partner of Tribe Capital, and Board Partner of Social Capital. He is a former Partner at Social Capital. He attended the University of Maryland</t>
  </si>
  <si>
    <t>Array Ventures</t>
  </si>
  <si>
    <t>https://www.crunchbase.com/organization/array-ventures</t>
  </si>
  <si>
    <t>Array Ventures is focused on solving impactful problems using revolutionary technology. Often that means category-leading startups that take advantage of data, analytics, workflows, and new platforms to change the way an industry works.  They invest in smart people with a bold mission who take big risks in large or new markets. They want entrepreneurs to tell us what the world is going to look like in 2, 5, 10 years, and why they are going to be to be a winner in that world.</t>
  </si>
  <si>
    <t>City Of Industry, California, United States</t>
  </si>
  <si>
    <t>Artiman Ventures</t>
  </si>
  <si>
    <t>https://www.crunchbase.com/organization/artiman-ventures</t>
  </si>
  <si>
    <t>Artiman is an early-stage venture fund that seeks to invest in entrepreneurs that have the potential to disrupt multi-billion markets. The firm was established in 2000 and is headquartered in Palo Alto, California, United States.</t>
  </si>
  <si>
    <t>Cologne, Nordrhein-Westfalen, Germany</t>
  </si>
  <si>
    <t>Asas Capital</t>
  </si>
  <si>
    <t>https://www.crunchbase.com/organization/asas-capital</t>
  </si>
  <si>
    <t>Dubai, Dubai, United Arab Emirates</t>
  </si>
  <si>
    <t>Asas Capital aims to build the most dynamic, reputable, and high performing Asset Management Company in the GCC, focused on opportunities in MENA and Emerging Markets.  Asas brings together the competencies of a Global Investment firm with the independence and agility of a Boutique. Their quest for investment excellence is anchored by their obsession with the highest ethical standards and alignment of their interests with their partners, to cultivate stable long-term strategic relationships.</t>
  </si>
  <si>
    <t>Columbus, Ohio, United States</t>
  </si>
  <si>
    <t>https://www.crunchbase.com/organization/ascension-ventures-limited</t>
  </si>
  <si>
    <t>Ascension is an early-stage VC built by exited entrepreneurs to back the next generation of tech and impact founders. Run by an experienced and diverse team of successful entrepreneurs, we have been relentlessly dedicated to finding the UK’s best Seed-stage startups since 2014. Ascension benefits from the active industry connections essential for the sourcing and development of deal-flow and due diligence. The team has co-invested with the UK’s leading angels and VCs, key to securing follow-on funding as the portfolio businesses move to their next stage of growth. We believe in building an inclusive, community driven brand that can benefit the wider UK tech ecosystem and strive to work with conviction, integrity, humour, and humility.</t>
  </si>
  <si>
    <t>Como, Lombardia, Italy</t>
  </si>
  <si>
    <t>Asia Alpha</t>
  </si>
  <si>
    <t>https://www.crunchbase.com/organization/asia-alpha</t>
  </si>
  <si>
    <t>Asia Alpha is a family office investing in top-performing alternative assets including Venture Capital and Private Equity, and co-investing in high growth companies in New York, Silicon Valley, Israel, and Asia.</t>
  </si>
  <si>
    <t>Private Equity, Venture</t>
  </si>
  <si>
    <t>Copenhagen, Hovedstaden, Denmark</t>
  </si>
  <si>
    <t>Asset Management Ventures (AMV)</t>
  </si>
  <si>
    <t>https://www.crunchbase.com/organization/asset-management-ventures</t>
  </si>
  <si>
    <t>AMV is a venture capital firm investing in early-stage digital health, tech, and life sciences companies. The firm has provided early-stage financing for ground-breaking companies such as Amgen, Tandem Computer, and Applied BioSystems. Asset Management was founded in 1965 by venture capitalist Franklin "Pitch" Johnson in Palo Alto, California.</t>
  </si>
  <si>
    <t>Debt, Early Stage Venture, Late Stage Venture, Private Equity, Seed</t>
  </si>
  <si>
    <t>Cork, Cork, Ireland</t>
  </si>
  <si>
    <t>Astera Institute</t>
  </si>
  <si>
    <t>https://www.crunchbase.com/organization/astera-institute</t>
  </si>
  <si>
    <t>Astera Institute is an investment firm.</t>
  </si>
  <si>
    <t>Costa Mesa, California, United States</t>
  </si>
  <si>
    <t>https://www.crunchbase.com/organization/asymmetry-ventures</t>
  </si>
  <si>
    <t>Asymmetry Ventures invests in scalable early-stage companies with exceptional defensibility.</t>
  </si>
  <si>
    <t>Covington, Kentucky, United States</t>
  </si>
  <si>
    <t>At One Ventures</t>
  </si>
  <si>
    <t>https://www.crunchbase.com/organization/at-one-ventures</t>
  </si>
  <si>
    <t>At One Ventures finds, funds, and grows teams to catalyze a world where humanity is a net positive to nature. We back early-stage (Seed, Series A) companies that are using disruptive deep tech to upend the unit economics of established industries while dramatically reducing their planetary footprint. We also look for companies that are pioneering new industries that are actively regenerative to planetary health. Lastly, we look for companies that have significant potential to be healthy, scalable businesses, because the positive impacts we invest in only last as long as the businesses that carry them.</t>
  </si>
  <si>
    <t>Curitiba, Parana, Brazil</t>
  </si>
  <si>
    <t>AT&amp;T</t>
  </si>
  <si>
    <t>https://www.crunchbase.com/organization/at-t</t>
  </si>
  <si>
    <t>AT&amp;T is a telecommunications company that provides wireless communications, local exchange, and long-distance services for consumers and businesses in the United States and internationally. The company offers its services in two segments: wireless and wireline. Its wireless segment offers various wireless voice, data, text, and other services. This segment sells various handsets, wirelessly-enabled computers, and wireless data cards for personal computers through its owned stores, agents, and third-party retail stores. It also sells accessories comprising carrying cases, hands-free devices, batteries, battery chargers, and other items to consumers as well as to agents and third-party distributors. As of December 31, 2013, this segment served approximately 110 million wireless subscribers. The company’s wireline segment provides data services such as switched and dedicated transport, DSL internet access, network integration, managed web hosting, packet, and enterprise networking services as well as local, interstate, and international wholesale networking capacity solutions to other service providers. This segment also offers voice services consisting of local and long-distance services; wholesale switched access services to other service providers; and outsourcing and integration services as well as CPE and government-related services. This segment has served approximately 12 million retail consumers, 10 million retail businesses, and 2 million wholesale access lines. AT&amp;T is headquartered in Dallas, Texas.</t>
  </si>
  <si>
    <t>Athera Venture Partners</t>
  </si>
  <si>
    <t>https://www.crunchbase.com/organization/inventus-capital</t>
  </si>
  <si>
    <t>Athera Venture Partners is an early-stage Venture Captial firm that invests in Series A rounds in technology focussed companies. We invest across sectors in both B2B and B2C areas.</t>
  </si>
  <si>
    <t>https://www.crunchbase.com/organization/atlante-ventures</t>
  </si>
  <si>
    <t>Atlante Ventures is a leading Italian VC fund, operated by IMI Fondi Chiusi SGR, part of Intesa Sanpaolo Group.  Totalling, together with its companion funds Atlante Ventures Mezzogiorno (AVM) and Atlante Seed, 60 mio euros in funds under management, Atlante Ventures only supports truly innovative startups, in Italy and abroad. Since inception from 2007, Atlante Ventures, AVM and Atlante Seeds have invested in more than 20 seed and early stage companies across all the innovation spectrum, among which Silicon Biosystems, the leading single-cell genomics company, Icoolhunt, the online trend forecasting startup, Admantx, the semantic-based advertising optimization platform Through its dedicated team of 8 professionales, Atlante Ventures sifts through hundreds of startup companies per year, using the following as key investment criteria: existence of a clearly innovative product or method, strong IP and Know how where applicable, an entrepreneurial team possessing dynamism, common sense, selling skills and in general, the will to make their mark</t>
  </si>
  <si>
    <t>Delray Beach, Florida, United States</t>
  </si>
  <si>
    <t>https://www.crunchbase.com/organization/atlantic-labs</t>
  </si>
  <si>
    <t>Atlantic Labs is an early-stage venture capital investment firm that is based in Berlin, Germany. They seek to back mission driven founders as early as possible, and help them build world leading companies. They are currently active in areas including Digital Health, Future of Work, AI/Machine Learning, Mobility, Industrial Automation, Fintech, Proptech, and Community.</t>
  </si>
  <si>
    <t>Den Haag, Zuid-Holland, The Netherlands</t>
  </si>
  <si>
    <t>https://www.crunchbase.com/organization/atlas-venture</t>
  </si>
  <si>
    <t>Atlas Venture is an early-stage venture capital firm that creates and invests in biotech startup companies led by promising entrepreneurs focusing on life sciences innovation. Its seed-led venture creation strategy rigorously selects and focuses investment on the most compelling opportunities to build scalable businesses and realize value.</t>
  </si>
  <si>
    <t>https://www.crunchbase.com/organization/atomico</t>
  </si>
  <si>
    <t>Atomico is an international investment firm that focuses on helping disruptive technology companies scale globally. It partners with technology founders at Series A and beyond with a particular focus on Europe, leveraging deep operational experience to supercharge their growth. The company's team of founders, investors, and operational leaders have been responsible for global expansion, hiring, and marketing at companies from Skype, Google, and Twitter to Uber and Spotify. It specializes in seed, startup, Series A, early venture, mid venture, late venture, emerging growth, and growth capital investments. Atomico was founded in 2006 and is headquartered in London, England.</t>
  </si>
  <si>
    <t>Detroit, Michigan, United States</t>
  </si>
  <si>
    <t>ATW Partners</t>
  </si>
  <si>
    <t>https://www.crunchbase.com/organization/atw-partners</t>
  </si>
  <si>
    <t>ATW Partners is a New York-based hybrid venture capital/private equity firm that focuses on investing in high quality companies at various stages.  Investors choose ATW for our unique and disciplined investment process targeting high risk-adjusted returns. We invest in debt and equity and offer investment flexibility to our portfolio companies with tailored investment structure solutions.  Our credit  strategy often provides an optimal solution for companies that seek to lower their near-term debt servicing obligations and cost of borrowing. Our equity strategy not only provides growth and subsequent follow-on capital to our portfolio companies, but our deep relationships within the investment community also brings strategic value. Our team has extensive experience in partnering with entrepreneurs to build successful businesses across a broad range of industries around the globe. ATW Partners was founded in 2016.</t>
  </si>
  <si>
    <t>Dhahran, Ash Sharqiyah, Saudi Arabia</t>
  </si>
  <si>
    <t>https://www.crunchbase.com/organization/atx-venture-partners</t>
  </si>
  <si>
    <t>ATX Venture Partners is a venture capital firm that focuses on leading Seed, Series A, and early-stage software investments across the US. The firm invests in disruptive and emerging B2B software, APIs, applications, frontier tech, and marketplaces across a number of industries including Supply Chain, FinTech, InsurTech, and Future of Work. ATX also opportunistically invests into different stages, investment structures, and profiles outside of their early stage fund vehicles.</t>
  </si>
  <si>
    <t>Doha, Ad Dawhah, Qatar</t>
  </si>
  <si>
    <t>Atypical Ventures</t>
  </si>
  <si>
    <t>https://www.crunchbase.com/organization/atypical-ventures</t>
  </si>
  <si>
    <t>Atypical Ventures is a venture capital firm based in New York. It offers funding services to business entrepreneurs, emerging, and start-up companies.</t>
  </si>
  <si>
    <t>Dover, Delaware, United States</t>
  </si>
  <si>
    <t>Audacious Ventures</t>
  </si>
  <si>
    <t>https://www.crunchbase.com/organization/audacious-ventures</t>
  </si>
  <si>
    <t>Draper, Utah, United States</t>
  </si>
  <si>
    <t>Audi</t>
  </si>
  <si>
    <t>https://www.crunchbase.com/organization/audi</t>
  </si>
  <si>
    <t>Audi designs, develops, produces, assembles, distributes, and sells vehicles of the Audi and Lamborghini brands in Germany and internationally. The company operates through automotive and motorcycles segments. It offers cars through the premium and supercar segments. The company also sells vehicles of other [Volkswagen Group](https://www.crunchbase.com/organization/volkswagen-group) brands; and provides engines, accessories, machinery, tools, and other technical articles, as well as offers used cars. The company offers vehicles of the Bentley, SEAT, Skoda, VW Passenger Cars, and VW Commercial Vehicles brands. In addition, it develops, produces, assembles, and distributes motorcycles under the Ducati brand as well as sells accessories and spare parts. Audi was founded in 1909 and is headquartered in Ingolstadt, Germany and has an office in the United States.</t>
  </si>
  <si>
    <t>Corporate Venture Capital, Entrepreneurship Program, Hedge Fund, Investment Bank, Venture Capital</t>
  </si>
  <si>
    <t>Late Stage Venture, Private Equity</t>
  </si>
  <si>
    <t>Audi AG</t>
  </si>
  <si>
    <t>https://www.crunchbase.com/organization/audi-ag</t>
  </si>
  <si>
    <t>Ingolstadt, Bayern, Germany</t>
  </si>
  <si>
    <t>The AUDI AG stands for sporty vehicles, high build quality and progressive design – for “Vorsprung durch Technik.” The Audi Group is among the producers of premium cars.  To play an instrumental role in shaping the transformation as they head into a new age of mobility the Company is implementing its strategy step by step.</t>
  </si>
  <si>
    <t>August Capital</t>
  </si>
  <si>
    <t>https://www.crunchbase.com/organization/august-capital</t>
  </si>
  <si>
    <t>August Capital is an early stage venture capital fund focused on investing in companies differentiated by technical innovation and entrepreneurial excellence. Today, August Capital's six active investment professionals -- David Hornik, Eric Carlborg, Howard Hartenbaum, Tripp Jones, Villi Iltchev, and Lisa Marrone -- have more than a century of combined venture and operational experience. Together they manage $2.5 billion and have invested in hundreds of companies across the technology spectrum. From its inception, August Capital has funded an extraordinary group of entrepreneurs who have built significant, long-term value across the full range of information technologies. The companies that August Capital's partners have backed represent an aggregate market capitalization of well over $250 billion, generate in excess of $75 billion in annual revenue and employ a quarter of a million people around the world. This success is a testament to the entrepreneurs themselves, as well as the fundamental technologies they have created. They are proud to have supported these entrepreneurs and their companies as they have grown and prospered.</t>
  </si>
  <si>
    <t>Auren Hoffman</t>
  </si>
  <si>
    <t>https://www.crunchbase.com/person/auren-hoffman</t>
  </si>
  <si>
    <t>Auren Hoffman is the CEO and Chief Historian of SafeGraph and he was the CEO of Rapleaf. Auren holds a B.S.E. in Industrial Engineering and Operations Research from the UC Berkeley. He writes a blog called Summation.</t>
  </si>
  <si>
    <t>Late Stage Venture, Seed</t>
  </si>
  <si>
    <t>Durango, Durango, Mexico</t>
  </si>
  <si>
    <t>https://www.crunchbase.com/organization/austin-ventures</t>
  </si>
  <si>
    <t>Austin Ventures is a venture capital and private equity company that specializes in partnering with talented executives and entrepreneurs to build companies. It was founded in 1984 and headquartered in Austin, Texas.</t>
  </si>
  <si>
    <t>Autochrome</t>
  </si>
  <si>
    <t>https://www.crunchbase.com/organization/autochrome-ventures</t>
  </si>
  <si>
    <t>Autochrome is an inception and seed stage venture capital fund.  They invest at the earliest stages in transformative companies that are leveraging technology to move their species forward. Through applying systems thinking as an analytical tool, Autochrome seeks to help finance and build companies that are effectuating systemic, behavioral change in legacy industries or utilizing frontier technology in order to produce non-linear outcomes in emerging industries.</t>
  </si>
  <si>
    <t>Düsseldorf, Nordrhein-Westfalen, Germany</t>
  </si>
  <si>
    <t>Autodesk</t>
  </si>
  <si>
    <t>https://www.crunchbase.com/organization/autodesk</t>
  </si>
  <si>
    <t>San Rafael, California, United States</t>
  </si>
  <si>
    <t>Autodesk develops 3D design software for use in the architecture, engineering, construction, and media industries. It offers AutoCAD software, a computer-aided design application for professional design, drafting, detailing, and visualization; AutoCAD LT, a professional drafting and detailing software; Autodesk Building Design Suites to manage various phases of design and construction; Autodesk Revit products that provide model-based design and documentation systems; Autodesk Infrastructure Design Suites; AutoCAD Civil 3D products for surveying, designing, analysis, and documentation; AutoCAD Map 3D software, which offers direct access to data needed for infrastructure planning, design, and management; Autodesk Product Design Suites for digital prototyping; Autodesk Inventor that allows manufacturers to go beyond 3D design to digital prototyping; AutoCAD Mechanical software to accelerate the mechanical design process; and Autodesk Moldflow family of injection molding simulation software; Autodesk Maya and Autodesk 3ds Max software products for 3D modeling, animation, effects, rendering, and compositing solutions as well as Autodesk Flame, Autodesk Smoke, and Autodesk Lustre software applications that offer editing, finishing, and visual effects design and color grading solutions. Autodesk, Inc. was founded in 1982 and is headquartered in San Rafael, California.</t>
  </si>
  <si>
    <t>Eden Prairie, Minnesota, United States</t>
  </si>
  <si>
    <t>https://www.crunchbase.com/organization/autotech-ventures</t>
  </si>
  <si>
    <t>Autotech Ventures is a venture capital firm that manages more than $400 million to invest in start-ups that aim to generate financial returns in the vast $3 trillion ground transportation industry. Connected, autonomous, shared and electrified vehicles and related mobility services have created tectonic shifts in the incumbent ground transportation industry. Vehicle manufacturers, parts suppliers, dealerships, repair shops, parking operators, ground logistics firms, and road infrastructure providers are all being impacted by ground transportation startups. Autotech Ventures provides startup companies with 1) capital to execute on their business plan, 2) access to its industry contacts - including dozens of ground transportation corporate investors who together represent a global market capitalization of over $500 billion dollars, 3) up-to-the-minute market intelligence on the ground transport landscape, 4) support in recruiting ground transportation industry talent, and 5) fundraising support to raise additional capital from other financially-motivated investors and strategic investors. Start-ups typically innovate quickly then scale slowly, while corporations typically innovate slowly then scale quickly. Autotech Ventures brings startups and corporations together to bridge this gap and build a new transportation future.</t>
  </si>
  <si>
    <t>Auxxo</t>
  </si>
  <si>
    <t>https://www.crunchbase.com/organization/auxxo</t>
  </si>
  <si>
    <t>Ellicott City, Maryland, United States</t>
  </si>
  <si>
    <t>Axis</t>
  </si>
  <si>
    <t>https://www.crunchbase.com/organization/axis-3477</t>
  </si>
  <si>
    <t>Axis is a venture capital manager providing enterprises with capital and quasi-capital instruments to finance their business needs.</t>
  </si>
  <si>
    <t>Eskilstuna, Sodermanlands Lan, Sweden</t>
  </si>
  <si>
    <t>AXIS Participaciones Empresariales</t>
  </si>
  <si>
    <t>https://www.crunchbase.com/organization/axisparticipacionesempresariales</t>
  </si>
  <si>
    <t>One of the sector's most longstanding operators, Axis Participaciones Empresariales, Sociedad Gestora de Entidades de Capital Riesgo S.A. was established in 1986 on the initiative of State-owned banking officials for the purpose of boosting venture capital activity in Spain. Since 1993, it has been wholly owned by Instituto de Crédito Oficial (ICO).</t>
  </si>
  <si>
    <t>Essen, Nordrhein-Westfalen, Germany</t>
  </si>
  <si>
    <t>Ayori Selassie</t>
  </si>
  <si>
    <t>https://www.crunchbase.com/person/ayori-selassie-da6c</t>
  </si>
  <si>
    <t>United States, North America</t>
  </si>
  <si>
    <t>Ayori is an AI/Data, and Enterprise SaaS/PaaS Product leader and investor cultivating community for wellness, wealth building, wisdom, and world-shaping web3 innovation through Life Model Ventures. She's driven business, impact and change at Salesforce for 14 years, launched Einstein Prediction Builder, Salesforce's AI Platform, and was an early evangelist for ethical AI at Salesforce where she currently leads product marketing for Data Services. She founded BOLDforce, the black employee network at Salesforce, and was a key figure to influence equality initiatives across the company.</t>
  </si>
  <si>
    <t>Exeter, Devon, United Kingdom</t>
  </si>
  <si>
    <t>https://www.crunchbase.com/organization/b-k-venture-capital</t>
  </si>
  <si>
    <t>Seminole, Texas, United States</t>
  </si>
  <si>
    <t>Falls Church, Virginia, United States</t>
  </si>
  <si>
    <t>Backstage Capital</t>
  </si>
  <si>
    <t>https://www.crunchbase.com/organization/backstage-capital</t>
  </si>
  <si>
    <t>West Hollywood, California, United States</t>
  </si>
  <si>
    <t>Backstage Capital is a venture capital fund investing in the best startups led by underrepresented founders in the U.S. The firm was founded in 2015 by Arlan Hamilton and is headquartered in West Hollywood, California, United States.</t>
  </si>
  <si>
    <t>Farmington Hills, Michigan, United States</t>
  </si>
  <si>
    <t>https://www.crunchbase.com/organization/bae-systems</t>
  </si>
  <si>
    <t>BAE Systems engages in the design, development, manufacture, and support of defense and aerospace systems used in the air, on land, at sea, and in space.  The company provides electronic systems and subsystems for military and commercial applications; security and protection products for law enforcement and first responders; and armored combat vehicles, artillery systems, and intelligent munitions, as well as support and service solutions for defense, intelligent, and civilian systems.  Its products include combat systems, aeronautics products, information and electronic warfare systems, information and intelligence systems, land and armaments, avionics and navigation systems, reconnaissance and surveillance systems, space electronics, and transformational communications systems.  BAE Systems, Inc. was formerly known as BAE Systems North America, Inc. The company was incorporated in 1997 and is headquartered in Rockville, Maryland. It has locations in the United States, the United Kingdom, Sweden, Israel, and South Africa. BAE Systems, Inc. operates as a subsidiary of BAE Systems Holdings, Inc.</t>
  </si>
  <si>
    <t>Farmington, Connecticut, United States</t>
  </si>
  <si>
    <t>Baidu Ventures</t>
  </si>
  <si>
    <t>https://www.crunchbase.com/organization/baidu-ventures</t>
  </si>
  <si>
    <t>BV is an independent venture fund established by Baidu in 2017. BV's investors include Baidu as well as other leading financial institutions and businesses. BV currently manages roughly $500M USD across 3 funds and has offices in Beijing and San Francisco. Its mission is to support entrepreneurs and companies who are spearheading the new age of artificial intelligence. These companies are changing the way we work and live—and ultimately how we interact."</t>
  </si>
  <si>
    <t>Early Stage Venture, Venture</t>
  </si>
  <si>
    <t>https://www.crunchbase.com/organization/baillie-gifford</t>
  </si>
  <si>
    <t>Baillie Gifford is an independently owned investment management firm. It is owned and run by 39 of its senior executives who operate as a partnership, a structure which has endured for over a century and which provides stability for clients and motivation for employees. It enables them to manage the business for the future as well as the present, with the emphasis on genuine long–term thinking rather than lurching haplessly between short term targets. Baillie Gifford is unique in the UK in being a large-scale investment business that has remained an independent private partnership. This ownership structure has allowed them to keep their efforts focused entirely on their clients and their investments.</t>
  </si>
  <si>
    <t>Debt, Early Stage Venture, Grant, Late Stage Venture, Non Equity Assistance, Post-Ipo, Private Equity, Seed</t>
  </si>
  <si>
    <t>Feldafing, Bayern, Germany</t>
  </si>
  <si>
    <t>https://www.crunchbase.com/organization/baird-capital</t>
  </si>
  <si>
    <t>Milwaukee, Wisconsin, United States</t>
  </si>
  <si>
    <t>Baird Capital makes venture capital, growth equity, and private equity investments in strategically-targeted sectors around the world. The company values its creators who identify exceptional opportunities and partners with senior industry executives to build world-class companies. Its in-depth sector knowledge, deep relationships with entrepreneurial management teams, and global network of 60 investment and operating professionals in the United States, the United Kingdom, and Asia help ensure that the company consistently drives value in its portfolio companies. Baird Capital was founded on January 1, 1919 and is based in London, United Kingdom.</t>
  </si>
  <si>
    <t>Debt, Early Stage Venture, Late Stage Venture</t>
  </si>
  <si>
    <t>Folsom, California, United States</t>
  </si>
  <si>
    <t>Balius Partners</t>
  </si>
  <si>
    <t>https://www.crunchbase.com/organization/balius-partners</t>
  </si>
  <si>
    <t>Balius Partners provides differentiated capital to mission-driven, owner-operators seeking a long-term partnership. It is based in Washington, District of Columbia.</t>
  </si>
  <si>
    <t>Foster City, California, United States</t>
  </si>
  <si>
    <t>BaltCap</t>
  </si>
  <si>
    <t>https://www.crunchbase.com/organization/baltcap</t>
  </si>
  <si>
    <t>BaltCap is the leading independent private equity firm focusing on small and midmarket buyout and expansion capital investments in the Baltic States. BaltCap has strong presence in all three Baltic countries with local offices and experienced team of 16 professionals. Since 1995, BaltCap has been managing several private equity and venture capital funds with total capital of over EUR 260 million and has made more than 60 investments. BaltCap is a member of European Private Equity &amp; Venture Capital Association, Estonian Private Equity and Venture Capital Association, Latvian Venture Capital Association and Lithuanian Venture Capital Association. BaltCap is a signatory of the United Nations Principles for Responsible Investment (UNPRI) since 2008.</t>
  </si>
  <si>
    <t>Frankfurt, Hessen, Germany</t>
  </si>
  <si>
    <t>Balyasny Asset Management</t>
  </si>
  <si>
    <t>https://www.crunchbase.com/organization/balyasny-asset-management</t>
  </si>
  <si>
    <t>Founded in 2001, Balyasny Asset Management (BAM) is a global asset management firm dedicated to delivering consistent, uncorrelated absolute returns in all market environments. BAM's disciplined investment approach focuses on true alpha generation by combining a deep fundamental research team with an active risk management culture. The firm has offices in the United States, London &amp; Hong Kong with more than 500 employees representing greater than 45 countries.</t>
  </si>
  <si>
    <t>Early Stage Venture, Late Stage Venture, Post-Ipo, Private Equity</t>
  </si>
  <si>
    <t>Fredericksburg, Virginia, United States</t>
  </si>
  <si>
    <t>Banco Sabadell</t>
  </si>
  <si>
    <t>https://www.crunchbase.com/organization/banco-sabadell</t>
  </si>
  <si>
    <t>Banco Sabadell is a banking group that specializes in serving small and medium enterprises. It comprises of several banks, brands, subsidiaries, and associated banks. The company was founded in 1881 and is headquartered in Alicante, Spain.</t>
  </si>
  <si>
    <t>https://www.crunchbase.com/organization/bank-of-america</t>
  </si>
  <si>
    <t>Bank of America is a financial institution, serving individual consumers, small- and middle-market businesses, and large corporations with a full range of banking, investing, asset management, and other financial and risk management products and services. They serve approximately 51 million consumer and small business relationships with approximately 5,300 retail banking offices and approximately 16,350 ATMs and award-winning online banking with 30 million active users and more than 13 million mobile users. It offers industry-leading support to approximately 3 million small business owners through a suite of innovative, easy-to-use online products and services. The company serves clients through operations in more than 40 countries. Bank of America is a wealth management company specializing in corporate and investment banking and trading across a broad range of asset classes, serving corporations, governments, institutions, and individuals around the world. Bank of America Corporation stock (NYSE: BAC) is a component of the Dow Jones Industrial Average and is listed on the New York Stock Exchange. It was founded in 1998 and is headquartered in Charlotte, North Carolina, United States.</t>
  </si>
  <si>
    <t>Debt, Early Stage Venture, Late Stage Venture, Private Equity</t>
  </si>
  <si>
    <t>Barney Pell</t>
  </si>
  <si>
    <t>https://www.crunchbase.com/person/barney-pell</t>
  </si>
  <si>
    <t>Barney Pell was the co-founder, Chairman and Chief Strategy Officer of LocoMobi Inc. Barney has a long history as a leading technology innovator, product visionary, entrepreneur and angel investor based in Silicon Valley.  Barney is known for being an Entrepreneur-in-Residence at Mayfield, a top Venture Capital firm, which he left to become Founder and CEO of Powerset, which built a natural-language based search engine that read each sentence in Wikipedia and answered user queries in plain English.  Microsoft acquired Powerset in 2008 to help create its new search engine, Bing. Barney then served Microsoft as Search Strategist, Evangelist, and Chief Architect for Local Search at Bing, until leaving Microsoft in September 2011 to return to the start-up world full-time. Barney also has active investor, board member, and advisory roles with multiple start-up companies and non-profits across a variety of industries. Barney is Co-Founder, Vice Chairman and Chief Technology Officer of Moon Express, a private company building autonomous robotic lunar landers to enable exploration and commercial development of the solar system.  This builds on his earlier career managing advanced software technologies at NASA. Highlights of innovations during Barney’s career at NASA include mission critical software to support planning and collaboration for the Mars Exploration Rovers mission; Clarissa, the first spoken dialog system in space; and the development of the Remote Agent, the first AI system to fly onboard and control a deep space probe.  Remote Agent is widely considered one of the top achievements in the history of Artificial Intelligence and was awarded NASA’s "software of the year" award in 1999. Barney is also Associate Founder and Trustee of Singularity University (SU), a new university created to educate leaders for life in a future driven by accelerating technological change. Other recent active angel investments and advisory positions include: Getaround, Robotex, Halcyon Molecular, SpaceX, and CrowdFlower. Recent start-ups that have had successful exits include: Appjet (now Google), Aardvark (now Google), Hot Potato (now Facebook), Etacts (now SalesForce.com), Movity (now Trulia), and LinkedIn, the world’s largest professional social network which recently went public after acquiring its hundred-millionth member. Barney received his Ph.D. in Computer Science from Cambridge University, where he was a Marshall Scholar, and his B.S. degree in Symbolic Systems from Stanford University, where he graduated Phi Beta Kappa and was a National Merit Scholar. Barney is a frequent speaker at conferences and universities. These include keynote talks at the International Joint Conference on Artificial Intelligence, the Association for Computational Linguistics, Search Marketing Expos, International Semantic Web Conference, World Wide Web Conference, the Informational Retrieval Conference, and panels at SXSW Interactive.  Barney has also spoken at the NPA and IPI conferences and has been featured in all major Parking industry magazines.</t>
  </si>
  <si>
    <t>Germantown, Maryland, United States</t>
  </si>
  <si>
    <t>Barry Lunn</t>
  </si>
  <si>
    <t>https://www.crunchbase.com/person/barry-lunn</t>
  </si>
  <si>
    <t>Ireland, Europe</t>
  </si>
  <si>
    <t>Barry Lunn, the founder and CEO of Provizio (previously founder and CEO of Arralis) takes a design led approach to tech entrepreneurship. Barry’s approach to solving difficult technology problems is as much artistic as it is actual physics. He attended the University of Limerick and Limerick Institute of Technology.</t>
  </si>
  <si>
    <t>Bart Swanson</t>
  </si>
  <si>
    <t>https://www.crunchbase.com/person/bart-swanson</t>
  </si>
  <si>
    <t>Bart helps companies scale globally and has been active in the technology sector for more than fifteen years as an entrepreneur, mentor, and executive.  Previously he was the Chairman of Summly (sold to Yahoo), COO at Badoo, an MD International at GSI Commerce (sold to eBay), a GM at Amazon.com (helping lead the international expansion from 1998-2001), and was an MD at EMI Music Europe. Bart received an MBA from The Wharton School, an MA in International Studies from the University of Pennsylvania, was a Fellow at the Lauder Institute, and has a BA in History from the University of Southern California.</t>
  </si>
  <si>
    <t>Convertible Note, Late Stage Venture, Seed</t>
  </si>
  <si>
    <t>Base Ventures</t>
  </si>
  <si>
    <t>https://www.crunchbase.com/organization/base-vc</t>
  </si>
  <si>
    <t>Base Ventures, founded by Erik Moore, is a seed-stage fund investing in technology companies. Current portfolio includes AngelList,  StyleSeat, Balanced, InDinero, Virool, SpoonRocket, PlanGrid, Pigeon.ly  and others. Successful exits include Socialcam (acquired by Autodesk), and Appstores (acquired by InMobi).</t>
  </si>
  <si>
    <t>Gosselies, Hainaut, Belgium</t>
  </si>
  <si>
    <t>Basis Set Ventures</t>
  </si>
  <si>
    <t>https://www.crunchbase.com/organization/basis-set-ventures</t>
  </si>
  <si>
    <t>Basis Set Ventures is an early-stage investment firm focused on artificial intelligence and its practical application. It focuses on seed and Series A investments, writing checks typically between $1 million and $3 million. The firm invests in enterprise companies, concentrating on scalable infrastructure, collaboration tools, automated workflows, and autonomous machines. Lan Xuezhao headquartered Basis Set Ventures in San Francisco, California in 2017.</t>
  </si>
  <si>
    <t>Göteborg, Vastra Gotaland, Sweden</t>
  </si>
  <si>
    <t>Batshit Crazy Ventures</t>
  </si>
  <si>
    <t>https://www.crunchbase.com/organization/batshit-crazy-ventures</t>
  </si>
  <si>
    <t>Batshit Crazy Ventures is an early-stage venture capital firm dedicated to working with companies that are pre-revenue and pre-seed. Its interests lie within the earliest of startup stages, and their time, effort, and resources. It was founded in 2016 and is headquartered in Boulder, Colorado.</t>
  </si>
  <si>
    <t>Battery Ventures</t>
  </si>
  <si>
    <t>https://www.crunchbase.com/organization/battery-ventures</t>
  </si>
  <si>
    <t>Battery Ventures is a venture capital firm with offices in Boston, Silicon Valley, and Israel. Battery invests in potentially cutting-edge, category-defining businesses in markets including application software, IT infrastructure technologies, consumer-internet and mobile services, and industrial technologies.</t>
  </si>
  <si>
    <t>Grand Cayman, Midland, Cayman Islands</t>
  </si>
  <si>
    <t>BayBG Venture Capital</t>
  </si>
  <si>
    <t>https://www.crunchbase.com/organization/baybg</t>
  </si>
  <si>
    <t>Innovative post-revenue startups with first customers trust us as highly reliable investors. We have been an active player in the venture capital market for over 25 years. Due to our evergreen approach, we offer institutional venture capital without the limitations of the usual fund structure.  Predominantly we invest straight equity. Additionally, we can offer venture debt to mature startups close to break-even in order to avoid further dilution for founders. Being a private investment company we act as both lead investor or co-investor. We can also fulfill the private lead investor role for public investors like Bayern Kapital. Together we are increasing YOUR company's value.</t>
  </si>
  <si>
    <t>Grand Rapids, Michigan, United States</t>
  </si>
  <si>
    <t>https://www.crunchbase.com/organization/bayern-kapital</t>
  </si>
  <si>
    <t>Landshut, Bayern, Germany</t>
  </si>
  <si>
    <t>Bayern Kapital (founded at the end of 1995) is a wholly owned subsidiary of the LfA Foerderbank Bayern (Bavaria‘s development bank). Bayern Kapital’s objective is to finance research and development as well as the market launch of new products, product diversifications, and expansion of the market share. The requesting company has to be located in Bavaria. Industries are e. g. IT/software, life sciences, new materials, micro-systems and environmental technologies.   Bayern Kapital and its funds have invested in more than 250 companies and currently manages funds to the value of EUR 340 m. The five investing funds currently managed by Bayern Kapital are Seedfonds Bayern, Clusterfonds Start-Up!, Innovationsfonds, Innovationsfonds EFRE and Wachstumsfonds Bayern.</t>
  </si>
  <si>
    <t>BBQ Capital</t>
  </si>
  <si>
    <t>https://www.crunchbase.com/organization/bbq-capital</t>
  </si>
  <si>
    <t>BBQ Capital is an early-stage venture capital company.</t>
  </si>
  <si>
    <t>Early Stage Venture, Late Stage Venture, Secondary Market, Seed, Venture</t>
  </si>
  <si>
    <t>Greater Seattle Area, Washington, United States</t>
  </si>
  <si>
    <t>BeAble Capital</t>
  </si>
  <si>
    <t>https://www.crunchbase.com/organization/b-able</t>
  </si>
  <si>
    <t>BeAble Capital is a Science Equity Fund, therefore it is a pre-seed, seed and early stage venture capital management company specialized in the identification, valuation, launch and development of technologies in the sectors of advanced materials (nanotechnology and biotechnology), photonics, micro and nano electronics and Information and communications technologies (ICT) platforms. It acts as the link between scientific, entrepreneurial and investing worlds to promote the transfer of technology, the creation and the development of technology-based companies (start-ups) from private equity.  The company is focused on strong intelectual property and long R&amp;D background projects.  Their work provide value at different stages of development by offering support in strategic points such as the identification of technologies, valuation, transfer, companies creation, fundraising, marketing, internationalization and administrative and managerial expertise.</t>
  </si>
  <si>
    <t>Greenwich, Connecticut, United States</t>
  </si>
  <si>
    <t>Bee Partners</t>
  </si>
  <si>
    <t>https://www.crunchbase.com/organization/bee-partners</t>
  </si>
  <si>
    <t>Bee Partners is a pre-seed VC that partners with founders at the forefront of human-machine convergence. Humans will still own purpose, ingenuity, and instinct. Seek exceptional Founders with unbounded potential who execute in frontier businesses and technologies.</t>
  </si>
  <si>
    <t>Greenwood Village, Colorado, United States</t>
  </si>
  <si>
    <t>Beijing Singularity Power Investment Fund</t>
  </si>
  <si>
    <t>https://www.crunchbase.com/organization/beijing-singularity-power-investment-fund</t>
  </si>
  <si>
    <t>Beijing Singularity Power Investment Fund L.P. (SPC) is a leading technology investment fund focused on display, human-computer interaction, IoT and other related integrated circuit design and applications.  Established in August 2015, it has got investable funds of RMB 4bn (USD 600m) assets under management. SPC invests across the life-cycle of companies, with focus on Pre-Rev VC investments, Pre-IPO / PIPE investments as well as large scale M&amp;A.</t>
  </si>
  <si>
    <t>Guatemala City, Guatemala, Guatemala</t>
  </si>
  <si>
    <t>Belaero</t>
  </si>
  <si>
    <t>https://www.crunchbase.com/organization/belaero</t>
  </si>
  <si>
    <t>Hadley, Massachusetts, United States</t>
  </si>
  <si>
    <t>Benhamou Global Ventures</t>
  </si>
  <si>
    <t>https://www.crunchbase.com/organization/benhamou-global-ventures</t>
  </si>
  <si>
    <t>Benhamou Global Ventures is an early-stage venture capital firm. The firm works with passion and commitment to building valuable companies. It places particular emphasis on cloud technologies; virtual and software-defined networking; productivity-based applications; cybersecurity, mobility, and the Internet of Things. In 2004, Eric Benhamou founded the firm in Palo Alto, California.</t>
  </si>
  <si>
    <t>Benjamin Kong</t>
  </si>
  <si>
    <t>https://www.crunchbase.com/person/benjamin-kong</t>
  </si>
  <si>
    <t>Benjamin Kong is a Canadian investor backing early-stage transformative startups in Space, Biotech, Life Sciences, AI, Longevity, and Blockchain. He started investing in 2014 and has since funded over 50 startups and 3 VC funds. Recent early stage investments include Luminous Computing, Orbit Fab, Relativity Space, Swarm, TransAstra, Radian Aerospace, Volumetric, OISIN, OncoSenX, Aegis BioDefense, Excision Biotherapeutics, MAIA Biotechnology,  Ashvattha Therapeutics, ZenGo, Coinbase, Algorand, Oasis Labs, Arweave.</t>
  </si>
  <si>
    <t>Hanover, Niedersachsen, Germany</t>
  </si>
  <si>
    <t>https://www.crunchbase.com/organization/bentley-itwin-ventures</t>
  </si>
  <si>
    <t>The Bentley iTwin Ventures is a $100 million corporate venture capital fund that fosters innovation by co-investing in startups and emerging companies that are strategically relevant to Bentley Systems’ objective of advancing infrastructure through going digital. The fund prioritizes seed to series B investments in transformational digital twin solutions supporting the design, simulation, construction, or physical infrastructure operations.</t>
  </si>
  <si>
    <t>Beringea</t>
  </si>
  <si>
    <t>https://www.crunchbase.com/organization/beringea</t>
  </si>
  <si>
    <t>Beringea is an international venture capital and private equity firm dedicated to finding, funding and nurturing exceptional companies in growth industries. Founded in 1988, the firm currently has more than 60 portfolio companies in a range of emerging sectors, including media, health care and life sciences, Internet technologies, advanced manufacturing, clean tech and specialized consumer goods. With capital, experience and offices in the U.S. and U.K., Beringea is in a unique position to offer entrepreneurs and their management teams the resources to develop strategy, evaluate growth opportunities, solve problems and build value. Beringea is the co-manager of the Michigan Growth Capital Partners Funds in the U.S., as well as the ProVen VCT family of funds in the UK, among others.</t>
  </si>
  <si>
    <t>Debt, Early Stage Venture, Late Stage Venture, Seed</t>
  </si>
  <si>
    <t>Heidelberg, Baden-Wurttemberg, Germany</t>
  </si>
  <si>
    <t>Berkeley SkyDeck Fund</t>
  </si>
  <si>
    <t>https://www.crunchbase.com/organization/berkeley-skydeck-fund</t>
  </si>
  <si>
    <t>Berkeley SkyDeck Fund is an investment Arm Behind UC Berkeley's SkyDeck Accelerator.</t>
  </si>
  <si>
    <t>Berti Investments</t>
  </si>
  <si>
    <t>https://www.crunchbase.com/organization/berti-investments</t>
  </si>
  <si>
    <t>Berti is an environmental impact investment company. They invest in innovative, growing, entrepreneurial businesses in the UK whose strategy focuses on reducing carbon emissions.</t>
  </si>
  <si>
    <t>Henley In Arden, Warwickshire, United Kingdom</t>
  </si>
  <si>
    <t>Bertrand Revenaz</t>
  </si>
  <si>
    <t>https://www.crunchbase.com/person/bertrand-revenaz</t>
  </si>
  <si>
    <t>Vancouver, British Columbia, Canada</t>
  </si>
  <si>
    <t>Before joining Ecometrica, Bertrand Revenaz headed up Camco’s greenhouse gas assessment services in North America. In that capacity he has worked with companies in the financial, energy, agricultural, and publishing sectors on greenhouse gas assessments and management. Bertrand also worked for the World Bank on sustainable development in Eastern Europe, focusing on the development of IT systems to improve environmental decision making. He graduated with a Masters degree in Atmospheric Sciences (with a focus on Climate Change) from McGill University. In addition, Bertrand spent a number of years working for the Corporate Executive Board advising Fortune 500 corporations on key management best practices in dealing with emerging business issues.</t>
  </si>
  <si>
    <t>Beth Turner</t>
  </si>
  <si>
    <t>https://www.crunchbase.com/person/beth-turner</t>
  </si>
  <si>
    <t>Beth Turner is a Managing Partner at SV Angel. Prior to joining, Beth ran operations and invested with a family office focused on seed stage opportunities, investing in companies such as Clover Health, Flatiron Health, LifeLock, and Blue Apron. Prior to this, Beth was managing director of a consulting firm and worked with an international NGO with an operational focus in East Africa. Prior to this, Beth was an early employee at the ad-tech startup Adaptly and worked with one of Israel's first startups, Netafim. She is a Siemens Westinghouse Scholar, has spoken at TEDx and The World Space Conference, the youngest person to ever record an asteroid occultation, and a musician (performing the national anthem for NBA/NFL, with the Houston Grand Opera, and on an album with Albany records). Beth graduated from MIT with a major in Civil and Environmental Engineering and minors in Physics and Earth, Atmospheric and Planetary Sciences (EAPS).</t>
  </si>
  <si>
    <t>Better Food Ventures</t>
  </si>
  <si>
    <t>https://www.crunchbase.com/organization/better-food-ventures</t>
  </si>
  <si>
    <t>Better Food Ventures is exclusively focused on investing in scalable technologies to transform and improve the food and agriculture sectors. With a team of international investors, the company looks to identify and develop companies that can improve the performance of the food and agriculture industries through the application of information and communications technology. To meet the changing market demands of today and the future, the Better Food Ventures team believes the food and agriculture industries need to more fully embrace technologies such as mobile and cloud-based computing, sensor technologies, IoT, robotics, data analytics, and artificial intelligence, collaborative production and consumption platforms.</t>
  </si>
  <si>
    <t>Herzliya, Tel Aviv, Israel</t>
  </si>
  <si>
    <t>BGF Ventures</t>
  </si>
  <si>
    <t>https://www.crunchbase.com/organization/bgf-ventures</t>
  </si>
  <si>
    <t>BGF Ventures is a London-based early-stage venture fund of BGF. It is investing in early-stage entrepreneurs with bold ambitions. Its venture stage investments are currently lead by Tim Rea.</t>
  </si>
  <si>
    <t>https://www.crunchbase.com/organization/bharti-enterprises-limited</t>
  </si>
  <si>
    <t>Bharti Enterprises is a business group that has created world-class businesses in telecom, insurance, retail, and foods. Bharti Enterprises started its telecom services business by launching mobile services in Delhi. Bharti Airtel, the group’s flagship company, has emerged as one of the top telecom companies in the world and is amongst the top four wireless operators in the world. Through its global telecom operations Bharti Enterprises operates under the ‘Airtel’ brand in 20 countries across Asia and Africa, including India, Sri Lanka, Bangladesh, Seychelles, Burkina Faso, Chad, Congo Brazzaville, Democratic Republic of Congo, Gabon, Ghana, Kenya, Madagascar, Malawi, Niger, Nigeria, Rwanda, Sierra Leone, Tanzania, Uganda, and Zambia. In addition, the group also has mobile operations in Jersey and Guernsey. Over the past few years, Bharti Enterprises has diversified into emerging business areas in the Indian economy.</t>
  </si>
  <si>
    <t>Holzkirchen, Bayern, Germany</t>
  </si>
  <si>
    <t>https://www.crunchbase.com/person/bill-gates</t>
  </si>
  <si>
    <t>Bill Gates is the founder, technology advisor, and board member of Microsoft Corporation, the worldwide leader in software, services, and solutions that help people and businesses realize their full potential.  He served as chairman of the board until Feb. 4, 2014. On June 27, 2008, Gates transitioned out of a day-to-day role in the company to spend more time on his global health and education work at the Bill &amp; Melinda Gates Foundation. He shares his thoughts about the foundation and other topics on Gates Notes, a website launched in January 2010. Gates continues to serve on Microsoft’s Board of Directors and as an advisor on key development projects. He is also the Founder of Breakthrough Energy. Born on Oct. 28, 1955, Gates grew up in Seattle with his two sisters. Their father, William H. Gates II, is a Seattle attorney. Their late mother, Mary Gates, was a schoolteacher, University of Washington regent, and chairwoman of United Way International. Gates attended public elementary school and the private Lakeside School. There, he discovered his interest in software and began programming computers at age 13. In 1973, Gates entered Harvard University as a freshman, where he lived down the hall from Steve Ballmer. While at Harvard, Gates developed a version of the programming language BASIC for the first microcomputer – the MITS Altair. In his junior year, Gates left Harvard to devote his energies to Microsoft, a company he had begun in 1975 with his childhood friend Paul Allen. Guided by a belief that the computer would be a valuable tool on every office desktop and in every home, they began developing software for personal computers. Gates’ foresight and his vision for personal computing have been central to the success of Microsoft and the software industry. Under Gates’ leadership, Microsoft’s mission has been to continually advance and improve software technology, and to make it easier, more cost-effective, and more enjoyable for people to use computers. The company is committed to a long-term view, reflected in its industry-leading investment in research and development each year. In 1999, Gates wrote Business @ the Speed of Thought, a book that shows how computer technology can solve business problems in fundamentally new ways. The book was published in 25 languages and is available in more than 60 countries. Business @ the Speed of Thought has received wide critical acclaim and was listed on the best-seller lists of the New York Times, USA Today, The Wall Street Journal, and Amazon.com. Gates’ previous book, The Road Ahead, published in 1995, was at the top of the New York Times bestseller list for seven weeks. Gates has donated the proceeds of both books to non-profit organizations that support the use of technology in education and skills development. In addition to his love of computers and software, Gates founded Corbis, which is developing one of the world’s largest resources of visual information – a comprehensive digital archive of art and photography from public and private collections around the globe. He is also a member of the board of directors of Berkshire Hathaway Inc., which invests in companies engaged in diverse business activities. Philanthropy is very important to Gates.  He and his wife, Melinda, started a foundation in 2000 to help reduce inequities in the United States and around the world.  The Bill &amp; Melinda Gates Foundation supports philanthropic initiatives in the areas of global health and learning, with the hope that in the 21st century, advances in these critical areas will be available for all people.  To learn more about the foundation, visit www.gatesfoundation.org Gates was married on Jan. 1, 1994, to Melinda French Gates. They have three children. Gates is an avid reader and enjoys playing golf, tennis, and bridge.</t>
  </si>
  <si>
    <t>Hong Kong, Hong Kong Island, Hong Kong</t>
  </si>
  <si>
    <t>Bill Lynch</t>
  </si>
  <si>
    <t>https://www.crunchbase.com/person/bill-lynch</t>
  </si>
  <si>
    <t>Bill Lynch is the VP, Prouduct Management &amp; Co - Founder at Jive Softare. As the head of Product Management, Bill is responsible for the product roadmap and helps drive product strategy. Along with Matt Tucker, Bill founded Jive Software in 2001 and has helped build the company from two people to over a hundred. Prior to Jive, Bill worked as a software engineer at an internet startup in San Francisco called 4charity. Bill holds a BS in Computer Science from the University of Iowa.</t>
  </si>
  <si>
    <t>Honolulu, Hawaii, United States</t>
  </si>
  <si>
    <t>https://www.crunchbase.com/person/bill-pruitt</t>
  </si>
  <si>
    <t>Miami, Florida, United States</t>
  </si>
  <si>
    <t>Bill Pruitt career began with Arthur Andersen &amp; Co. where he remained for 33 years, retiring as the managing partner for Florida, the Caribbean, and Venezuela. Mr. Pruitt is a CPA in good standing and a past president of the Florida Institute of Certified Public Accountants. After retirement, Bill continued to be involved in the business community. He was a founder and the first Chairman of Adjoined Consulting, Inc., which was merged into a large public company in 2006. Bill also served on the board of KOS Pharmaceuticals, Inc. until its sale in 2006. In addition, he served as an Independent Director on the PBSJ Corporation Board of Directors from 2005 until its sale in 2010 and on the Board of Directors of MAKO Surgical, Inc. from 2008 until it was sold in 2013. He currently serves on the boards of Swisher Hygiene, Inc. and NV5, Inc., both public companies. Bill also serves on the boards of four privately-owned companies including: Greensmith Energy Management, LLC, Coral Gables Trust, Auxis, Inc. and Clarke Industrial Engineering Inc.</t>
  </si>
  <si>
    <t>Bison Capital Asset Management</t>
  </si>
  <si>
    <t>https://www.crunchbase.com/organization/bison-capital-asset-management</t>
  </si>
  <si>
    <t>Bison Capital makes growth equity investments in fundamentally strong middle-market companies, public or private, for expansion, acquisitions, or recapitalizations. Their investment approach involves the flexibility to invest in both the equity and debt securities of a company in order to meet its capital needs while enabling existing managers to retain significant equity ownership going forward.  Our ability to invest on a non-control basis provides our management partners with the freedom to execute their business plans and capture substantial equity appreciation created after our investment. As a flexible and value-added partner, Bison Capital provides a full spectrum of financial, strategic, and operating resources. The Principals of Bison Capital have broad experience in investing capital at all levels of the capital structure and have played significant roles in creating equity value for both management teams and institutional shareholders.</t>
  </si>
  <si>
    <t>Hsinchu, T'ai-wan, Taiwan</t>
  </si>
  <si>
    <t>Black Mountain Ventures</t>
  </si>
  <si>
    <t>https://www.crunchbase.com/organization/black-mountain-ventures</t>
  </si>
  <si>
    <t>Indianapolis, Indiana, United States</t>
  </si>
  <si>
    <t>https://www.crunchbase.com/organization/black-pearls</t>
  </si>
  <si>
    <t>We are an early stage venture capital firm focused on investing in leading tech startups with defensible technology and the potential to become market leaders.  We invest all around Europe, concentrating specifically on the Baltic Sea Region. As Black Pearls VC we are sector agnostic and B2B focused with a successful track record of investments in areas such as: Digital Health, Enterprise Software, Fintech, Future of Work, Deep Tech, among others. We are usually one of the first investors in the company, helping founders scale and achieve global reach. We are the first Polish VC fund in Kauffman Fellows – a global network of 500+ leading VCs.</t>
  </si>
  <si>
    <t>Blackbird Ventures</t>
  </si>
  <si>
    <t>https://www.crunchbase.com/organization/blackbird-ventures-australia</t>
  </si>
  <si>
    <t>Sydney, New South Wales, Australia</t>
  </si>
  <si>
    <t>Blackbird Ventures is a venture capital firm that invests in inherently global Internet businesses formed by Australians. We back world-class founders who are setting out to make a difference in the world. Blackbird Ventures itself is a collection of Australia’s most successful startup founders and Silicon Valley’s top investors who want to help you succeed on a global stage. Blackbird’s fund investors are the founders of some of Australia’s most successful technology companies like Atlassian, Campaign Monitor, Aconex and more. They’re not only investing their money but also their time to help you succeed. Because we are looking for companies who are striving to be the best in the world we can help with introductions to our Silicon Valley networks, providing access to further expertise and capital. We provide equity capital for all stages from seed, series A and later stage.</t>
  </si>
  <si>
    <t>Blackhorn Ventures</t>
  </si>
  <si>
    <t>https://www.crunchbase.com/organization/blackhorn-ventures</t>
  </si>
  <si>
    <t>Blackhorn Ventures is an early-stage venture firm that invests in companies using cutting edge engineering to improve resource productivity. The firm was founded in 2016 and is headquartered in Boulder, Colorado.</t>
  </si>
  <si>
    <t>https://www.crunchbase.com/organization/blackrock</t>
  </si>
  <si>
    <t>BlackRock is an investment company that offers its services to institutions, intermediaries, foundations, and individual investors. The firm also serves as a global asset manager and technology provider. BlackRock was founded in 1988 and is headquartered in New York, United States.</t>
  </si>
  <si>
    <t>Debt, Early Stage Venture, Late Stage Venture, Post-Ipo, Private Equity</t>
  </si>
  <si>
    <t>Irving, Texas, United States</t>
  </si>
  <si>
    <t>BlackRock Private Equity Partners</t>
  </si>
  <si>
    <t>https://www.crunchbase.com/organization/blackrock-private-equity-partners</t>
  </si>
  <si>
    <t>BlackRock Private Equity Partners is a venture capital firm specializing in direct and fund investments. The firm offers a range of solutions for institutions, financial professionals, and individuals from all walks of life. It was founded in 1988 and is headquartered in Seattle, Washington.</t>
  </si>
  <si>
    <t>Israel, Asia</t>
  </si>
  <si>
    <t>Blacktop Capital</t>
  </si>
  <si>
    <t>https://www.crunchbase.com/organization/blacktop-capital</t>
  </si>
  <si>
    <t>Rocklin, California, United States</t>
  </si>
  <si>
    <t>Blacktop Capital is a seed-stage venture capital firm.</t>
  </si>
  <si>
    <t>Early Stage Venture, Private Equity</t>
  </si>
  <si>
    <t>Jackson, Wyoming, United States</t>
  </si>
  <si>
    <t>Blaine Vess</t>
  </si>
  <si>
    <t>https://www.crunchbase.com/person/blaine-vess</t>
  </si>
  <si>
    <t>Blaine Vess is the Founder of Immeasurable. Attended at Y Combinator.</t>
  </si>
  <si>
    <t>Jakarta, Jakarta Raya, Indonesia</t>
  </si>
  <si>
    <t>Bloomberg Beta</t>
  </si>
  <si>
    <t>https://www.crunchbase.com/organization/bloomberg-beta</t>
  </si>
  <si>
    <t>Bloomberg Beta is an early-stage venture capital firm with $375M under management, capitalized solely by Bloomberg. The fund exists to expand Bloomberg’s horizons by investing in companies built by extraordinary founders that make business work better, with a focus on machine intelligence.</t>
  </si>
  <si>
    <t>Blue Ivy Ventures</t>
  </si>
  <si>
    <t>https://www.crunchbase.com/organization/blue-ivy-ventures</t>
  </si>
  <si>
    <t>Blue Ivy Ventures is a community of Yale alumni: investors, executives, entrepreneurs, and innovation enthusiasts with a connection to Yale University.  Blue Ivy Ventures was founded in 2016 and is led by Managing Partner David Shapiro (Yale '91). Its Investment Committee and investors include experienced investors and entrepreneurs from around the country and across multiple generations.</t>
  </si>
  <si>
    <t>Kirkland, Washington, United States</t>
  </si>
  <si>
    <t>Blue Oceans Partners</t>
  </si>
  <si>
    <t>https://www.crunchbase.com/organization/blue-oceans-partners</t>
  </si>
  <si>
    <t>Blue Oceans Partners invests in and supports companies scaling up innovations that help address the most critical threats to our ocean, while seizing structural market opportunities. Our primary focus is currently on solutions to overfishing and plastic pollution. ​</t>
  </si>
  <si>
    <t>Knoxville, Tennessee, United States</t>
  </si>
  <si>
    <t>Blue Startups</t>
  </si>
  <si>
    <t>https://www.crunchbase.com/organization/blue-startups</t>
  </si>
  <si>
    <t>Blue Startups is a Top 20 Accelerator in the US (Techcrunch) focused on helping scalable-technology companies compete on a global scale. With an extensive global mentor network, Blue Startups is a nexus of entrepreneurial activity in Hawai‘i, and between Asia and North America  Blue Startups was founded by Maya and Henk Rogers of the Tetris Company and Chenoa Farnsworth of Hawaii Angels in 2012 and has been a member of the Global Accelerator Network since 2013. www.bluestartups.com We are focused on recruiting capital efficient and scalable technology companies, including web, software, and mobile. In addition, the program is targets companies in the travel, gaming and impact sectors.  We focus recruitment on Asia and the U.S. and are particularly interested in companies addressing both markets. Blue Startups is a member of the Global Accelerator Network, an invite-only community of the world’s most respected organizations that provide startups with the best resources to create and grow their businesses, wherever they are. Startups accepted into a GAN accelerator have access to a variety of exclusive perks including over $1M worth of free services, introductions to a network of investors and access to soft landing spaces worldwide.</t>
  </si>
  <si>
    <t>Kuala Lumpur, Kuala Lumpur, Malaysia</t>
  </si>
  <si>
    <t>Bluewatch Ventures</t>
  </si>
  <si>
    <t>https://www.crunchbase.com/organization/bluewatch-ventures</t>
  </si>
  <si>
    <t>Bluewatch Ventures is an investment firm.</t>
  </si>
  <si>
    <t>BlueYard Capital</t>
  </si>
  <si>
    <t>https://www.crunchbase.com/organization/blueyard-capital</t>
  </si>
  <si>
    <t>BlueYard invests in founders with transforming ideas that decentralize markets and empower humanity. Typically $1-3m as an initial investment; active around the world.  Most active in crypto / web 3 (e.g. Protocol Labs, Filecoin, Open Zeppelin, Radicle), technologies that help us overcome our largest planetary challenges (e.g. Marvel Fusion, Meatable, Dance), frontier biology to help us live long and prosper (e.g. BitBio, Biofidelity) and vertical software un-bundling monopolies (e.g. Pitch, Wonder).</t>
  </si>
  <si>
    <t>La Défense, Ile-de-France, France</t>
  </si>
  <si>
    <t>Blume Ventures</t>
  </si>
  <si>
    <t>https://www.crunchbase.com/organization/blume-ventures</t>
  </si>
  <si>
    <t>Mumbai, Maharashtra, India</t>
  </si>
  <si>
    <t>Blume Ventures provides pre-series A and early stage funding to tech-focused/tech-enabled ventures. They are typically the first institutional investors in their portfolio companies and invest for about 8-10 years. They are proponents of a collaborative approach and like to co-invest with like-minded angels and seed funds. They then provide follow-on investments to their stellar portfolio companies.</t>
  </si>
  <si>
    <t>La Jolla, California, United States</t>
  </si>
  <si>
    <t>https://www.crunchbase.com/organization/bmw-ventures</t>
  </si>
  <si>
    <t>BMW i Ventures invests in cutting-edge solutions focusing on BMW’s current and future business in the technology and customer and service space. BMW i Ventures invests in high-performance companies and helps them execute quickly by delivering agile precision—ensuring real-world impact on hardware, software, sustainability across manufacturing, transportation, and services.</t>
  </si>
  <si>
    <t>La Quinta, California, United States</t>
  </si>
  <si>
    <t>BNP Paribas Private Equity</t>
  </si>
  <si>
    <t>https://www.crunchbase.com/organization/bnp-paribas-private-equity</t>
  </si>
  <si>
    <t>BNP Paribas Private Equity brings together the third party private equity teams of BNP Paribas Investment Partners. As of September 2008, this activity has EUR 817 million of assets under management, spread out over five different types of vehicles: funds of funds and investment management mandates, innovation funds (FCPI), local investment funds (FIP ISF), unlisted small cap funds and feeder funds. The asset management activities are supported by: - A strategy and development arm dedicated to the creation of new activities both in and outside France using BNPP IP's global network. - A comprehensive fund administration service.</t>
  </si>
  <si>
    <t>Laguna Beach, California, United States</t>
  </si>
  <si>
    <t>Bob Bishop</t>
  </si>
  <si>
    <t>https://www.crunchbase.com/person/bob-bishop-4291</t>
  </si>
  <si>
    <t>Mr. Bishop founded Impala Asset Management in 2004. He is the Managing Principal of the firm and manages the Impala, Waterbuck, Alpha Funds, and other managed accounts. In addition to portfolio management, Mr. Bishop leads the research efforts on metals, mining, capital goods and auto companies. In 2002-2003, he was Chief Investment Officer at Soros Fund Management overseeing the Quantum Endowment Fund. As a Principal at Maverick Capital from 1998-2002, he oversaw investments in basic industries including manufacturing, commodities, transportation, energy and other cyclical industries. Mr. Bishop was a Portfolio Manager at Kingdon Capital from 1995-1998 where he specialized in cyclical stocks and commodities, and from 1992-1995, he was Managing Director of Tiger Management also specializing in cyclical stocks and commodities. From 1986-1992, Mr. Bishop was an equity analyst at Salomon Brothers, where he was recognized three times as a member of Institutional Investor’s All American Team for his coverage of the Packaging Industry*. He also covered paper and forest products, and automobiles and tires. During 1980-1984, Mr. Bishop worked as a legislative Assistant/Director for Congressman Toby Roth and Don Ritter. Mr. Bishop received an M.B.A. in Finance from The Wharton School of the University of Pennsylvania and a B.A. in Political Science from Northwestern University. *Institutional Investor sends questionnaires covering various categories and investment sectors to the directors of research and the CIOs of major money management firms, institutional investors and analysts and portfolio managers at top institutions. Rankings are determined strictly by using numerical scores. The votes awarded to each analyst are weighted based on the size of the institution responding and the place it awarded to that analyst (first, second, third or fourth).The rankings are not indicative of Impala’s future performance.</t>
  </si>
  <si>
    <t>https://www.crunchbase.com/organization/horizonx-ventures</t>
  </si>
  <si>
    <t>HorizonX Ventures' investment team focuses on identifying startups developing revolutionary concepts around the world. Bringing together a diverse background of Boeing knowledge and larger market experience, the team provides funding to chosen startups, connecting them with global network of Boeing resources to get their ideas off the ground. The firm was founded in 2017 and is comprised of a global team based in Chicago, Menlo Park, Los Angeles, Seattle, St. Louis, Washington DC, and Israel.</t>
  </si>
  <si>
    <t>Convertible Note, Early Stage Venture, Late Stage Venture, Seed</t>
  </si>
  <si>
    <t>Langley, British Columbia, Canada</t>
  </si>
  <si>
    <t>https://www.crunchbase.com/organization/bolt-io</t>
  </si>
  <si>
    <t>Bolt is a pre-seed venture firm investing where the digital and physical world intersect. Bolt invests early and with conviction, leading or co-leading the first round of financing in over 90% of our portfolio companies.  Bolt has invested in over 70 companies and is currently investing from our $70M Fund.</t>
  </si>
  <si>
    <t>BOM</t>
  </si>
  <si>
    <t>https://www.crunchbase.com/organization/brabantse-ontwikkelings-maatschappij-bom</t>
  </si>
  <si>
    <t>Tilburg, Noord-Brabant, The Netherlands</t>
  </si>
  <si>
    <t>Debt, Early Stage Venture, Private Equity, Seed</t>
  </si>
  <si>
    <t>Las Vegas, Nevada, United States</t>
  </si>
  <si>
    <t>Bond</t>
  </si>
  <si>
    <t>https://www.crunchbase.com/organization/bond-57ec</t>
  </si>
  <si>
    <t>Bond is a venture capital firm that supports visionary founders of high-growth Internet companies throughout their life cycle of innovation and growth. The firm, a spinout of the Kleiner Perkins Digital Growth Fund, was launched in January 2019 founded by Mary Meeker with Mood Rowghani, Noah Knauf, and Juliet de Baubigny.</t>
  </si>
  <si>
    <t>Boomerang-Catapult</t>
  </si>
  <si>
    <t>https://www.crunchbase.com/organization/boomerang-catapult</t>
  </si>
  <si>
    <t>Leiden, Zuid-Holland, The Netherlands</t>
  </si>
  <si>
    <t>BoomStartup</t>
  </si>
  <si>
    <t>https://www.crunchbase.com/organization/boomstartup</t>
  </si>
  <si>
    <t>BoomStartup is an Utah-based mentorship-driven seed Accelerator focusing its efforts on providing money, mentors, and markets for its energetic tech entrepreneur participants.  In 2014, we were rated the #12 Accelerator in the USA</t>
  </si>
  <si>
    <t>Leipzig, Sachsen, Germany</t>
  </si>
  <si>
    <t>Boost VC</t>
  </si>
  <si>
    <t>https://www.crunchbase.com/organization/boostfunder</t>
  </si>
  <si>
    <t>Boost VC is a venture capital firm that invests in early-stage companies focusing on cryptocurrency, virtual, and augmented reality. The firm have invested in over 300 companies from over 30 countries.</t>
  </si>
  <si>
    <t>Leuven, Vlaams-Brabant, Belgium</t>
  </si>
  <si>
    <t>https://www.crunchbase.com/organization/bootstraplabs</t>
  </si>
  <si>
    <t>BootstrapLabs is a leading Silicon Valley based venture capital firm focused on Applied Artificial Intelligence, and the first VC firm to focus solely on AI since 2015 - with over 30 investments in AI first companies and today investing from the 3rd AI focused seed fund ($115M).</t>
  </si>
  <si>
    <t>Liège, Liege, Belgium</t>
  </si>
  <si>
    <t>Bossanova Investimentos</t>
  </si>
  <si>
    <t>https://www.crunchbase.com/organization/bossanova-investimentos</t>
  </si>
  <si>
    <t>São Paulo, Sao Paulo, Brazil</t>
  </si>
  <si>
    <t>BossaNova is the number one Brazilian Micro Venture Capital. We are the most active investor in the pre-seed stage in Latin America with more than 1200 investments in over 1000 Startups. We also invest in global companies, directly or through co-investment syndicates on AngelList.</t>
  </si>
  <si>
    <t>Lille, Nord-Pas-de-Calais, France</t>
  </si>
  <si>
    <t>Boston Harbor Angels</t>
  </si>
  <si>
    <t>https://www.crunchbase.com/organization/boston-harbor-angels</t>
  </si>
  <si>
    <t>Boston Harbor Angels is a group of proven business leaders interested in investing a portion of their assets in high growth, early stage companies. The group was formed in February 2004 and since then has made a number of investments in companies in medical devices, IT, consumer products, business products, specialty materials, Internet, aviation, etc. They believe they contribute more than money to the companies they fund and welcome the opportunity to work with entrepreneurs open to take advice, yet having the smarts and determination to make the company successful. Their focus is on early stage companies usually looking to raise $250K to $1.5M, where they can fund a portion of the round and syndicate the deal with other angel groups or early stage venture funds. The stage of the company should be close to commercialization, while the company should have a clear and defensible competitive advantage. They are looking for capital efficient businesses, which can reach profitability with less than $5M of equity investment and provide at least 10X return on the investment within 5 years. They do not invest as a fund - each of their members makes his or her individual investment decision but they collaborate in Due Diligence. They have a deep expertise in the life sciences field where they usually take the position of a lead investor, but are open to any opportunities that can make a strong business case. In some cases they prefer to be the follow on investor if they cannot identify a person with strong expertise within their group. The groupâ€™s strategy is directed by an executive committee which consists of 8 people elected by the group: Wayne Griffith (chairman), Bill McPhee, Henry Kay, Jay Schwartz (membership director), Steve Andress, Peter Miller, Don Freeman and Mic Williams (president and founder). The groupâ€™s day-to-day operations are managed by Boris Batchvarov (managing director). They receive 20-30 business summaries each month, out of which they select 8 companies to make a personal presentation to their screening committee. The screening committee consists of volunteers from the group. The presentations are 10 min long followed by 10 min Q&amp;A. 4 of the companies are invited to present to the whole group, with the idea to get the people interested and decide to perform a Due Diligence with the companies before making an investment.</t>
  </si>
  <si>
    <t>Lincoln, Massachusetts, United States</t>
  </si>
  <si>
    <t>BoxGroup</t>
  </si>
  <si>
    <t>https://www.crunchbase.com/organization/boxgroup</t>
  </si>
  <si>
    <t>BoxGroup is an early-stage investment fund that invests in technology companies. The fund aims to invest in the consumer, enterprise, fintech, healthcare, life science, and marketplaces industries at the earliest stage, as early as pre-seed round and as late as Series A. It supports companies based on a conviction in the team and seeks entrepreneurs working at the beginning of movements in existing markets or new markets yet to be created and with visions to create the next generation of category-defining businesses. Their typical investment ranges from $200,000 to $500,000. Adam Rothenberg and David Tisch founded BoxGroup in 2009 in New York, New York.</t>
  </si>
  <si>
    <t>BP Ventures</t>
  </si>
  <si>
    <t>https://www.crunchbase.com/organization/bp-ventures</t>
  </si>
  <si>
    <t>BP Ventures is a venture capital firm that identifies and invests in private and high-growth technology companies. BP Ventures was set up more than ten years ago to identify and invest in private, high growth, game-changing technology companies, accelerating innovation across the entire energy spectrum. Since then, they have invested over $400 million in technology companies across more than 40 entities with more than 200 co-investors. Venturing plays a key role in BP’s strategy to tackle the dual challenge of meeting the world’s need for more energy, while at the same time reducing carbon emissions. They will do this by leveraging their investments across a portfolio of relevant technology businesses that will help BP transition to a low carbon company.</t>
  </si>
  <si>
    <t>https://www.crunchbase.com/organization/bpifrance</t>
  </si>
  <si>
    <t>Maisons-alfort, Ile-de-France, France</t>
  </si>
  <si>
    <t>Bpifrance provides financial solutions for companies that are booting up the listing on the stock exchange and credit equity. It includes OSEO, CDC Entreprises, FSI, and FSI Regions to offer in your area of financial solutions at every stage of the life of your business. Bpifrance was founded in 2012 and is based in Maisons-alfort, Ile-de-France, France.</t>
  </si>
  <si>
    <t>Government Office, Investment Bank</t>
  </si>
  <si>
    <t>Debt, Early Stage Venture, Grant, Private Equity, Seed</t>
  </si>
  <si>
    <t>Little Falls, New York, United States</t>
  </si>
  <si>
    <t>Bracket Capital</t>
  </si>
  <si>
    <t>https://www.crunchbase.com/organization/bracket-capital</t>
  </si>
  <si>
    <t>Bracket Capital is an alpha-driven global investment manager focused on high-growth, later-stage, technology-enabled companies.</t>
  </si>
  <si>
    <t>Late Stage Venture, Secondary Market</t>
  </si>
  <si>
    <t>Liverpool, Liverpool, United Kingdom</t>
  </si>
  <si>
    <t>Brad Buss</t>
  </si>
  <si>
    <t>https://www.crunchbase.com/person/brad-buss</t>
  </si>
  <si>
    <t>Brad W. Buss has been the chief financial officer at SolarCity Corporation, since August 2014. Prior to joining SolarCity, Brad was the chief financial officer and corporate secretary of finance and administration at Cypress Semiconductor Corp. from 2005 to 2014. Before joining San Jose, Calif.-based Cypress, Brad was vice president of finance at semiconductor company Altera Corp., where he was active in all aspects of the business including forging alliances and guiding strategic direction for global supply chain and sales channel management.</t>
  </si>
  <si>
    <t>Brad Gerstner</t>
  </si>
  <si>
    <t>https://www.crunchbase.com/person/brad-gerstner</t>
  </si>
  <si>
    <t>A securities lawyer, Brad Gerstner graduated from HBS in 2000 and joined General Catalyst. He left GC and became co-CEO of NLG, an early online travel start-up purchased in part by IAC.He co-founded Openlist.com, a local search start up that was self-funded and sold to Marchex (Nasdaq: MCHX);He was a partner at PAR Capital, a multi-billion hedge fund in Boston before launching his own fund - Altimeter Capital - on November 1, 2008.He is on the board of Orbitz, (Nasdaq: OWW) and is an angel investor in private deals including Farecast (sold to Microsoft), Zillow, Real Self, Nor 1, and Silver Rail Technologies.  He is also incubating a new start up in the hotel search space called Room 77.</t>
  </si>
  <si>
    <t>Brainchild Holdings</t>
  </si>
  <si>
    <t>https://www.crunchbase.com/organization/trisiras-group</t>
  </si>
  <si>
    <t>Newtown, Pennsylvania, United States</t>
  </si>
  <si>
    <t>Brainchild is a collective of engineers, operators, and designers that create products and services to solve some of the most significant problems facing consumers in healthcare, technology and consumer products. They consist of HERO, Onomie and The Arrivals.They also operate in both a technical and creative environment. Brainchild also teams up with exceptional entrepreneurs to support their vision becoming a reality. To date, BCH has invested in 120 companies, 250 founders, with $4BB in follow-on capital, introductions, talent, growth, product, financing and strategy. Brainchild Holding’s seed investments include well-known companies such as Warby Parker, Oscar, sweetgreen, ClassPass, Tilt, Docker, Outdoor Voices, Gusto, Harry’s, Elysium, Seatgeek, and Smart Things; We also strategically support venture and later stage businesses.</t>
  </si>
  <si>
    <t>https://www.crunchbase.com/organization/brand-capital-international</t>
  </si>
  <si>
    <t>Redwood City, California, United States</t>
  </si>
  <si>
    <t>Brand Capital International (BCI), headquartered in the US, is the strategic investment arm of the Times Group. BCI works with the global entrepreneur eco-system and provides branding expertise and intellectual capital to help entrepreneurs: understand the intricacies of the Indian business landscape; by helping plan and build effective corporate branding strategies to generate growth; and provide enterprise value creation. The innovative idea of BCI is to leverage the brand-building power of the Times Group’s media properties in order to create value for emerging start-ups &amp; high growth companies. While companies can acquire funding for growth and working capital, brand-building investments rarely attract interest from the funding community. This is especially true for brands which are new category creators – because brand investments need to be large and sustainable, compared to the hard asset investments. The Times Group's investment arm Brand Capital, now partners with more than 900 investee companies across sectors as wide as Education Technology, Healthcare, Consumer Products, Gaming &amp; Entertainment, Digital and Mobile, Financial Technology, and several more. Since the inception of this business over a decade ago, Brand Capital has helped build several iconic global brands, and its invested value today is over $4.0 billion.</t>
  </si>
  <si>
    <t>Lugano, Ticino, Switzerland</t>
  </si>
  <si>
    <t>https://www.crunchbase.com/organization/brandpartners-group</t>
  </si>
  <si>
    <t>Rochester, New Hampshire, United States</t>
  </si>
  <si>
    <t>BrandPartners Group, Inc., through its subsidiaries, provides integrated products and services to the financial and non-financial retailers in the United States and Canada.</t>
  </si>
  <si>
    <t>Luxembourg, Luxembourg, Luxembourg</t>
  </si>
  <si>
    <t>Bre Pettis</t>
  </si>
  <si>
    <t>https://www.crunchbase.com/person/bre-pettis</t>
  </si>
  <si>
    <t>Bre Pettis is the Business Owner of Bantam Tools. He was a Co-Founder and CEO at MakerBot. He attended Pacific Oaks College.</t>
  </si>
  <si>
    <t>Madrid, Distrito Especial, Colombia</t>
  </si>
  <si>
    <t>Breakout Labs</t>
  </si>
  <si>
    <t>https://www.crunchbase.com/organization/breakout-labs</t>
  </si>
  <si>
    <t>Breakout Labs is a bold re-envisioning of the way innovative science and technology is funded. We invite early-stage companies from around the world to apply for funding of specific milestones on a path to achieving radical advances and far-reaching impact. Our unique revolving fund model allows successful companies to help fund the next generation of innovation.</t>
  </si>
  <si>
    <t>Grant, Seed</t>
  </si>
  <si>
    <t>https://www.crunchbase.com/organization/breakthrough-energy-ventures</t>
  </si>
  <si>
    <t>Breakthrough Energy Ventures is an investor-led fund made up of members of the Breakthrough Energy Coalition, guided by scientific and technological expertise and committed to investing patiently in developing new ways to live, eat, travel, and build. Breakthrough Energy provides reliable and affordable power without contributing to climate change. Breakthrough Energy invests in new technologies that make power reliable and affordable for everyone while not warming the planet.</t>
  </si>
  <si>
    <t>Breizh Up</t>
  </si>
  <si>
    <t>https://www.crunchbase.com/organization/breizh-up</t>
  </si>
  <si>
    <t>Malmö, Skane Lan, Sweden</t>
  </si>
  <si>
    <t>Brendan O'Kane</t>
  </si>
  <si>
    <t>https://www.crunchbase.com/person/brendan-okane</t>
  </si>
  <si>
    <t>Brendan O'Kane Managing Director of OtherLevels Limited.</t>
  </si>
  <si>
    <t>Brian Totty</t>
  </si>
  <si>
    <t>https://www.crunchbase.com/person/brian-totty</t>
  </si>
  <si>
    <t>Unlike other execs who pad their biographies with tales of extreme kiteboarding, years at sea, and advanced degrees in bodybuilding, Brian Totty lives a humble life with his family while helping businesses mushroom into unstoppable global conglomerates.  Dr. Brian (as he refuses to be called) received his PhD in computer science from the University of Illinois at Urbana-Champaign, his MPA from Harvard's Kennedy School, and his BS from MIT; he also literally wrote the book on HTTP.  While serving as CEO of Ludic Labs, Brian put his stubborn determination to good use by creating the Diddit social platform and Offer Foundry self-service deal exchange. Before that he stubbornly bicycled across the United States and stubbornly led Inktomi Corporation’s technology team to become the biggest IPO of 1998.  As an advisor and investor in start-up companies, Brian is not afraid to stick his neck out, only actually breaking his neck once while snowboarding. Now that he's frequently visiting Groupon's Chicago headquarters, Brian is open to suggestions for restaurants, aquariums, and neck-brace discount outlets.</t>
  </si>
  <si>
    <t>Marblehead, Massachusetts, United States</t>
  </si>
  <si>
    <t>https://www.crunchbase.com/organization/brightcap-ventures</t>
  </si>
  <si>
    <t>BrightCap Ventures is an early-stage VC fund based in Sofia. We invest in inspiring global founders who leverage local engineering talent, helping them succeed with our entrepreneurial experience and extensive global network.</t>
  </si>
  <si>
    <t>Marina Del Rey, California, United States</t>
  </si>
  <si>
    <t>Brightstone Venture Capital</t>
  </si>
  <si>
    <t>https://www.crunchbase.com/organization/brightstone-venture-capital</t>
  </si>
  <si>
    <t>Brightstone Venture Capital (BVC) has a 30 year history of building successful technology and life-science companies.  We love to partner with extraordinary entrepreneurs with a unique vision of how to solve a huge problem in a large and growing market, and help them "dream big" and achieve their vision.</t>
  </si>
  <si>
    <t>Crowdfunding, Early Stage Venture, Seed</t>
  </si>
  <si>
    <t>Mckinney, Texas, United States</t>
  </si>
  <si>
    <t>British Business Bank</t>
  </si>
  <si>
    <t>https://www.crunchbase.com/organization/british-business-bank</t>
  </si>
  <si>
    <t>Sheffield, Sheffield, United Kingdom</t>
  </si>
  <si>
    <t>The British Business Bank brings expertise and Government money to the smaller business finance markets. Understanding markets and smaller businesses’ finance needs allows us to design programmes to make finance markets work better, and investing alongside private sector investors maximises their impact and allows us to reach the full range of finance providers such as banks, leasing companies, venture capital funds and web-based platforms.</t>
  </si>
  <si>
    <t>Fund Of Funds, Government Office</t>
  </si>
  <si>
    <t>Debt, Early Stage Venture, Late Stage Venture, Seed, Venture</t>
  </si>
  <si>
    <t>https://www.crunchbase.com/organization/brookwood-financial-partners-2</t>
  </si>
  <si>
    <t>Brookwood Financial Partners is a Massachusetts-based private investment firm that invests in real estate and corporate securities. They specialize in acquiring and managing real estate and corporate securities on behalf of a select group of institutional and high net worth investors, family offices, and trusts. Their portfolio, which has exceeded $1.9 billion in aggregate since its inception, has spanned multiple asset classes and industries across the United States. Brookwood is a private investment firm founded in 1993 and is based in Beverly, Massachusetts.</t>
  </si>
  <si>
    <t>Melbourne, Florida, United States</t>
  </si>
  <si>
    <t>Broom Ventures</t>
  </si>
  <si>
    <t>https://www.crunchbase.com/organization/fathom-ventures</t>
  </si>
  <si>
    <t>Broom Ventures is an early-stage venture capital firm investing in extraordinary teams, leadership, and culture (TLC)</t>
  </si>
  <si>
    <t>Convertible Note, Early Stage Venture, Seed, Venture</t>
  </si>
  <si>
    <t>Melbourne, Victoria, Australia</t>
  </si>
  <si>
    <t>Bruckner Ventures</t>
  </si>
  <si>
    <t>https://www.crunchbase.com/organization/bruckner-ventures</t>
  </si>
  <si>
    <t>Mendoza, Mendoza, Argentina</t>
  </si>
  <si>
    <t>https://www.crunchbase.com/organization/btovpartners</t>
  </si>
  <si>
    <t>Btov Partners is a venture capital firm focused on early-stage investments in digital and industrial technology companies. With investment teams in Digital and Industrial Tech, Btov invests EUR 50m per year in high-growth companies with ticket sizes from EUR 0.25m to 3.5m.</t>
  </si>
  <si>
    <t>Bulent Altan</t>
  </si>
  <si>
    <t>https://www.crunchbase.com/person/bülent-altan</t>
  </si>
  <si>
    <t>Bulent Altan is the Investment Partner at Alpine Space Ventures . Bulent Altan attended Stanford University.</t>
  </si>
  <si>
    <t>Bull &amp; Bear</t>
  </si>
  <si>
    <t>https://www.crunchbase.com/organization/bull-bear-fund</t>
  </si>
  <si>
    <t>Bull &amp; Bear is a diversified global macro fund that allocates to a range of investment vehicles and proprietary discretionary strategies. The Fund capitalizes on the moderate to low correlations of the component strategies and offers the potential to provide strong risk-adjusted returns in a variety of market environments. The Fund's previous private equity investments include SpaceX, Airbnb, Palantir, Headspace Health, Synaps DX, Decision Sciences International Corporation, Verishop.</t>
  </si>
  <si>
    <t>Hedge Fund, Private Equity Firm</t>
  </si>
  <si>
    <t>Bullnet Capital</t>
  </si>
  <si>
    <t>https://www.crunchbase.com/organization/bullnet-gestion</t>
  </si>
  <si>
    <t>Pozuelo De Alarcón, Madrid, Spain</t>
  </si>
  <si>
    <t>Bullnet Gestión, SGECR, S.A. is a venture capital firm specializing in early stage to development capital financing. The firm prefers to invest in technology oriented projects with a focus on software, hardware, and high value added services. It invests in companies originated and based in Spain. The firm typically invests between € 1million  and € 2.5 million in its portfolio companies, but is open to consider either smaller or larger rounds. It seeks to co-invest in larger projects. Bullnet Gestión, SGECR, S.A. was founded in 2001 and is based in Pozuelo de Alarcón, Spain.</t>
  </si>
  <si>
    <t>Mexico City, Distrito Federal, Mexico</t>
  </si>
  <si>
    <t>Bullpen Capital</t>
  </si>
  <si>
    <t>https://www.crunchbase.com/organization/bullpen-capital</t>
  </si>
  <si>
    <t>Bullpen is a venture capital fund that invests in post-seed capital into early-stage companies. Bullpen Capital launched 10 years ago, the goal was to back overlooked entrepreneurs left behind by the latest Silicon Valley fads. The firm's portfolio spans all categories from fantasy sports to data center equipment to restaurant SaaS. Bullpen was founded in 2010 by Paul Martino and is based in Menlo Park, California, United States.</t>
  </si>
  <si>
    <t>Miami Beach, Florida, United States</t>
  </si>
  <si>
    <t>Bunge</t>
  </si>
  <si>
    <t>https://www.crunchbase.com/organization/bunge</t>
  </si>
  <si>
    <t>White Plains, New York, United States</t>
  </si>
  <si>
    <t>Bunge is a global agribusiness and food company operating in the farm-to-consumer food chain. The Company is engaged in oilseed processing, producing and supplying fertilizer to farmers in South America, and selling packaged vegetable oils worldwide. The Company conducts its operations in three divisions: agribusiness, fertilizer, and food and ingredients. These divisions include four reportable business segments: agribusiness, fertilizer, edible oil products and milling products. Its agribusiness division is an integrated business principally involved in the purchase, storage, transport, processing, and sale of agricultural commodities and commodity products. Its fertilizer division is involved in every stage of the fertilizer business, from mining of phosphate-based raw materials to the sale of retail fertilizer products. Its food and ingredients division consists of two reportable business segments: edible oil products and milling products.</t>
  </si>
  <si>
    <t>Business Angels Switzerland (BAS)</t>
  </si>
  <si>
    <t>https://www.crunchbase.com/organization/business-angels-switzerland-bas</t>
  </si>
  <si>
    <t>Zürich, Zurich, Switzerland</t>
  </si>
  <si>
    <t>Business Angels Switzerland (BAS) is an association giving young entrepreneurs the opportunity to present their projects and start-up companies to seasoned investors and successful entrepreneurs. The aim of the presentation is to obtain financing for the project, coaching, or both. The association's 69 members are split into two sections: the Swiss-German one, based in Zurich, and the Suisse Romande one, based in Lausanne. BAS is neither an investment fund nor a holding company: the decisions to invest are made by its members on a personal basis. BAS is thus not involved at all in its members’ investments.</t>
  </si>
  <si>
    <t>https://www.crunchbase.com/organization/tekes</t>
  </si>
  <si>
    <t>Business Finland (formerly Tekes) is a Finnish funding agency specialized in research communities, industry, and service sectors. Business Finland promotes a broad-based view on innovation: besides funding technological breakthroughs, Tekes emphasizes the significance of service-related, design, business, and social innovations. The company does not derive any financial profit from its activities, nor claim any intellectual proprietary rights.</t>
  </si>
  <si>
    <t>Debt, Early Stage Venture, Seed</t>
  </si>
  <si>
    <t>Milano, Lombardia, Italy</t>
  </si>
  <si>
    <t>I_0240</t>
  </si>
  <si>
    <t>https://www.crunchbase.com/organization/business-finland</t>
  </si>
  <si>
    <t>Business Finland is the  public provider for innovation funding, and services for internationalization and travel promotion. From pure food and nature to technological excellence, Finland is a source of continuous innovations with a global impact. Explore what Finnish key industries have to offer. Business Finland connects international buyers with the right contacts and assists investors and companies with investment opportunities.</t>
  </si>
  <si>
    <t>I_0241</t>
  </si>
  <si>
    <t>https://www.crunchbase.com/organization/business-growth-fund</t>
  </si>
  <si>
    <t>Business Growth Fund is an influential investor in small and mid-sized businesses. It was set up in 2011 to offer growing companies and ambitious entrepreneurs patient capital and strategic support. With 14 offices, they are close and relevant to the businesses they invest in. They have grown to a team of 150+ and a network that’s made up of one of the largest pools of board-level executives. Collectively, the companies in their portfolio employ close to 50,000 people. They want to see more entrepreneurs using their capital not only to scale-up their own business but also, collectively, to drive economic activity and with it increase employment, exports, and growth.</t>
  </si>
  <si>
    <t>Debt, Early Stage Venture, Private Equity</t>
  </si>
  <si>
    <t>Minato, Chiba, Japan</t>
  </si>
  <si>
    <t>C. Ehrnrooth Family Office</t>
  </si>
  <si>
    <t>https://www.crunchbase.com/organization/c-ehrnrooth-family-office</t>
  </si>
  <si>
    <t>C. Ehrnrooth Family Office provides grants and other financial support to individuals, institutes, organizations, and universities engaged in promoting scientific research, studies, fine art, literature, and cultural activities.</t>
  </si>
  <si>
    <t>C16 Ventures</t>
  </si>
  <si>
    <t>https://www.crunchbase.com/organization/c16-ventures</t>
  </si>
  <si>
    <t>C16 Ventures is a venture capital investment firm. C16 Ventures supports and partners with pioneering founders and teams at the cutting-edge of technological innovation in space.</t>
  </si>
  <si>
    <t>Minnesota City, Minnesota, United States</t>
  </si>
  <si>
    <t>https://www.crunchbase.com/organization/c5-capital</t>
  </si>
  <si>
    <t>C5 Capital is a specialist investment firm that exclusively invests in the secure data ecosystem including cybersecurity, cloud infrastructure, data analytics and space. The firm is dedicated to nurturing a secure digital future and our investment strategy is based on an approach of building long-term relationships with innovative companies that share in our mission. We have built a team of dedicated investment professionals, with significant transaction experience in these sectors. The team is supported by an unparalleled and distinguished network of leading Operating Partners from the government and private sectors.  Beyond its investment potential, and through C5 Accelerate and C5 Philanthropy, we are also committed to tackling some of the biggest societal issues that corrode global security and disrupt peace.</t>
  </si>
  <si>
    <t>Caerus Investment Partners</t>
  </si>
  <si>
    <t>https://www.crunchbase.com/organization/caerus-investment-partners</t>
  </si>
  <si>
    <t>Caerus Investment Partners is a micro venture capital firm that partners with entrepreneurs to provide seed capital for early-stage companies in the US. They primarily invest in businesses positioned for rapid growth and market leadership with a focus on digital media, internet, payment processing and software as a service companies. However, their goal is to partner with exceptional management teams and they recognize great ideas can come from anyone across all industries. Caerus seeks out entrepreneurs who have the vision and drive to turn unique ideas into industry leading businesses. Their peer-to-peer investment style places their focus on investing in people and ideas. They invest in smaller, niche businesses that fall outside the investment parameters of traditional venture capital firms due to the stage of the company or lack of previous experience by the management team. They are flexible as to the form, size and structure of their investments. Their mission is to partner with entrepreneurs and provide the foundation to build better companies. They believe adding value is more than just investing money and they are dedicated to working as a partner with their portfolio companies to achieve success. This is what they do everyday and it is what they have been doing for the last 10 years for Fortune 500, middle market and start-up companies.</t>
  </si>
  <si>
    <t>Angel Group, Venture Capital</t>
  </si>
  <si>
    <t>Moffett Field, California, United States</t>
  </si>
  <si>
    <t>Caffeinated Capital</t>
  </si>
  <si>
    <t>https://www.crunchbase.com/organization/caffeinated-capital</t>
  </si>
  <si>
    <t>Caffeinated Capital is a technology venture capital firm that partners with founders at the inception stage and invest throughout the life of the company.</t>
  </si>
  <si>
    <t>Monaco, Monaco, Europe</t>
  </si>
  <si>
    <t>Caixa Capital Risc</t>
  </si>
  <si>
    <t>https://www.crunchbase.com/organization/caixa-capital</t>
  </si>
  <si>
    <t>Caixa Capital Risc is the venture capital arm of CriteriaCaixa which invests in innovative companies in their start-up and growth stages. The company has three specialised teams in the areas of Information Technology, Life Sciences, and Industrial technologies. Caixa Capital Risc currently manages more than 200 million Euro through 9 specialised vehicles.</t>
  </si>
  <si>
    <t>Montréal, Quebec, Canada</t>
  </si>
  <si>
    <t>Cambridge Angels group</t>
  </si>
  <si>
    <t>https://www.crunchbase.com/organization/cambridge-angels-group</t>
  </si>
  <si>
    <t>The Cambridge Angels are a group of high-net worth investors who have proven experience as successful entrepreneurs in internet, software, technology and bio-technology. Members invest in and mentor high quality start-up and early-stage companies in these sectors in the Cambridge (UK) area and throughout the UK. Typical funding requirements that the Cambridge Angels meet are in the range of £50,000 to £500,000 - although it is worth noting that several of their portfolio companies have received more than £1m in funding from their Members over several funding rounds. Their Members have been responsible for a large number of the “Cambridge Phenomenon” success stories over recent years. Therefore, in addition to providing funding for early-stage companies, the Cambridge Angels also offer start-ups the considerable benefit of a wide range of expertise, contacts and directly relevant experience in establishing and growing entrepreneurial businesses successfully.</t>
  </si>
  <si>
    <t>Morris Plains, New Jersey, United States</t>
  </si>
  <si>
    <t>Cambridge Capital Group</t>
  </si>
  <si>
    <t>https://www.crunchbase.com/organization/cambridge-capital-group</t>
  </si>
  <si>
    <t>Cambridge Capital Group (CCG) is a leading business angel group of 70+ investors who have been investing in hi-tech businesses for more than a decade. CCG was formed in the Autumn of 2000 and has been backing tech start-ups in the region ever since. Their members have invested several millions of pounds into more than 30 live portfolio companies in the Cambridge technology cluster. Membership is an application process, normally following introductions by existing members. Their partner networks are Anglia Capital Group and CCG International, both of which benefit from deal flow developed in Cambridge, Europe's leading hi-tech cluster.</t>
  </si>
  <si>
    <t>Morristown, New Jersey, United States</t>
  </si>
  <si>
    <t>https://www.crunchbase.com/organization/canaan-partners</t>
  </si>
  <si>
    <t>Canaan is an early stage venture capital firm that invests in entrepreneurs with visionary ideas. With $5B under management, a diversified fund and over 190 exits to date, Canaan has invested in some of the world's leading technology and healthcare companies over the past 30 years. Canaan’s focus areas include fintech, enterprise/cloud, marketplaces, frontier tech, biopharma, digital health, and medtech.</t>
  </si>
  <si>
    <t>Morton Grove, Illinois, United States</t>
  </si>
  <si>
    <t>Canon Ball</t>
  </si>
  <si>
    <t>https://www.crunchbase.com/organization/canon-ball</t>
  </si>
  <si>
    <t>Canterbury Partners</t>
  </si>
  <si>
    <t>https://www.crunchbase.com/organization/canterbury-partners</t>
  </si>
  <si>
    <t>Canterbury Partners is an independent corporate advisory firm, specialising in the provision of financial and strategic advice to its clients.</t>
  </si>
  <si>
    <t>https://www.crunchbase.com/organization/cantos-ventures</t>
  </si>
  <si>
    <t>Cantos Ventures is a pre-seed and seed-stage venture capital firm with $55M under management that invests in potentially world-changing startups, with an emphasis on climate tech, TechBio, aerospace, and next-generation computing.</t>
  </si>
  <si>
    <t>Much, Nordrhein-Westfalen, Germany</t>
  </si>
  <si>
    <t>Canvas Ventures</t>
  </si>
  <si>
    <t>https://www.crunchbase.com/organization/canvas-venture-fund</t>
  </si>
  <si>
    <t>Portola Valley, California, United States</t>
  </si>
  <si>
    <t>Founded in 2013, Canvas Ventures is a boutique venture capital firm based in the San Francisco Bay Area with $835 million in assets under management. Canvas leads Series A investments in key areas including Fintech (Brace, Gabi, Possible Finance), Healthtech (Vida, Airvet), Enterprise Infrastructure (Luminar, Skyflow, Kinetica, Fossa), Marketplaces (Darwin Homes, Zola), and Logistics (Transfix, MasonHub). Rebecca Lynn, Paul Hsiao, Gary Little, and Mike Ghaffary serve as the firm’s general partners, and they are also known for investments made prior to joining Canvas, including Lending Club (LC), Doximity, MuleSoft (MULE), Check (acquired by Intuit), Upwork (UPWK), and Houzz.</t>
  </si>
  <si>
    <t>https://www.crunchbase.com/organization/capitalsource</t>
  </si>
  <si>
    <t>CapitalSource Inc. (NYSE:CSE), through its wholly owned subsidiary CapitalSource Bank, makes commercial loans to small and middle-market businesses nationwide and offers depository products and services in 21 retail branches in southern and central California.  CapitalSource is headquartered in Los Angeles, CA and had total assets of $8.5 billion and total deposits of $5.7 billion as of March 31, 2013.</t>
  </si>
  <si>
    <t>Debt, Private Equity</t>
  </si>
  <si>
    <t>https://www.crunchbase.com/organization/capitana-venture-partners</t>
  </si>
  <si>
    <t>Captain Venture Partners is specialized investing in early stage companies with high growth potential and international scope. Initial investment range between 200,000 € and 500,000 €, with the possibility of follow investments, in technology driven companies and/or companies with innovative business models commercially tested. Seeking for committed enterpreneurs to build something big and exciting together.</t>
  </si>
  <si>
    <t>Capricorn Partners</t>
  </si>
  <si>
    <t>https://www.crunchbase.com/organization/capricorn-partners</t>
  </si>
  <si>
    <t>Capricorn Partners NV is an independent pan-European manager of venture capital funds that invest in innovative European companies with technology as a competitive advantage. The investment team of Capricorn is composed of experienced investment managers with deep technology expertise and broad industrial experience. As of Dec 2010 [Quest Management](http://www.crunchbase.com/financial-organization/quest-management-nv) is being merged with and acquired by Capricorn Venture Partners.</t>
  </si>
  <si>
    <t>Münsbach, Luxembourg, Luxembourg</t>
  </si>
  <si>
    <t>Caravela Capital</t>
  </si>
  <si>
    <t>https://www.crunchbase.com/organization/caravela-capital</t>
  </si>
  <si>
    <t>We believe that disruptive companies can craft innovative and efficient solutions to challenging problems faced in Brazil. That is why we invest in early-stage South Brazilian companies. Our goal is to help them to scale and to change their markets. To support this process, we foster a network of successful entrepreneurs that mentor, advice and share their most valuable learnings with our portfolio companies.</t>
  </si>
  <si>
    <t>Naples, Florida, United States</t>
  </si>
  <si>
    <t>https://www.crunchbase.com/organization/cardinal-venture-capital</t>
  </si>
  <si>
    <t>Cardinal Venture Capital invests in early stage technology companies in the areas of Digital Media, Financial Technology, Mobility and Software-as-a-Service.</t>
  </si>
  <si>
    <t>Cargill</t>
  </si>
  <si>
    <t>https://www.crunchbase.com/organization/cargill</t>
  </si>
  <si>
    <t>Cargill is an international producer and marketer of food, agricultural, financial, and industrial products, and services. Founded in 1865, Cargill privately held company employs 155,000 people in 70 countries. The company helps customers succeed through collaboration and innovation, and is committed to sharing our global knowledge and experience to help meet economic, environmental, and social challenges.  Customers turn to Cargill for company scientific expertise when they need to improve an existing product, improve process efficiencies, or find a solution to help them launch a first-to-market innovation. The company's goal is to use Cargill's research and development capabilities to create distinct value through new, improved products, innovative cost-cutting methods, or both. The company's global team includes more than 1,300 research, development, applications, technical services, and intellectual property specialists working in more than 200 locations. Together, they provide a spectrum of services encompassing technical service, applications, development, research, intellectual asset management, and scientific and regulatory affairs.</t>
  </si>
  <si>
    <t>Neubiberg, Bayern, Germany</t>
  </si>
  <si>
    <t>Carl Silbersky</t>
  </si>
  <si>
    <t>https://www.crunchbase.com/person/carl-silbersky</t>
  </si>
  <si>
    <t>https://www.crunchbase.com/organization/evigalfa</t>
  </si>
  <si>
    <t>Poznan, Wielkopolskie, Poland</t>
  </si>
  <si>
    <t>CARLSON ASI EVIG Alfa Fund was established in partnership with Carlson Ventures International LTD to invest in early stage technology projects targeting R&amp;D with potential for global commercialisation. Carlson ASI EVIG Alfa Focuses on key industries for the modern economy with a emphasis on artificial intelligence (AI) in industries such as: FinTech, MedTech, IoT and CleanTech.</t>
  </si>
  <si>
    <t>Early Stage Venture, Grant</t>
  </si>
  <si>
    <t>New Haven, Connecticut, United States</t>
  </si>
  <si>
    <t>Castor Ventures</t>
  </si>
  <si>
    <t>https://www.crunchbase.com/organization/castor-ventures</t>
  </si>
  <si>
    <t>Castor Ventures is an investment firm. Castor Ventures invests in a broad range of venture-backed companies to build diversified venture portfolios invested alongside established venture firms.</t>
  </si>
  <si>
    <t>https://www.crunchbase.com/organization/catamount-ventures</t>
  </si>
  <si>
    <t>Catamount Ventures focuses on investing in early stage startups. They back world-class entrepreneurs with a plan to change the world through innovation and creativity. Their capital, connections, and coaching help grow category leaders with a strong mission at their core.</t>
  </si>
  <si>
    <t>Newcastle Upon Tyne, Newcastle upon Tyne, United Kingdom</t>
  </si>
  <si>
    <t>Catapult Ventures</t>
  </si>
  <si>
    <t>https://www.crunchbase.com/organization/catapult-ventures</t>
  </si>
  <si>
    <t>https://www.crunchbase.com/organization/cathay-innovation-fund</t>
  </si>
  <si>
    <t>Cathay Innovation is a global venture capital firm, created in affiliation with Cathay Capital, investing in startups at the center of digital revolution across North America, Latin America, Europe, Asia and Africa. Its global platform unifies technology investment across continents, investors, entrepreneurs and leading corporations to accelerate startup growth with access to new markets, invaluable industry knowledge and introductions to potential partners from the start. As a multistage fund with over $1.5 billion assets under management and offices across San Francisco, New York, Paris, Shanghai, Beijing and Singapore, Cathay Innovation partners with visionary entrepreneurs and startups positively impacting the world through technology.  To learn more, please visit www.cathayinnovation.com or follow us on Twitter @Cathayinnov.</t>
  </si>
  <si>
    <t>I_0267</t>
  </si>
  <si>
    <t>Cathexis Ventures</t>
  </si>
  <si>
    <t>https://www.crunchbase.com/organization/cathexis</t>
  </si>
  <si>
    <t>Cathexis Ventures is the venture arm of Cathexis Holdings, a single family office based in Houston Texas. Minimum check size $100k, max $10M for seed stage companies. Typically $250k checks.</t>
  </si>
  <si>
    <t>Nice, Provence-Alpes-Cote d'Azur, France</t>
  </si>
  <si>
    <t>Cavallo Ventures</t>
  </si>
  <si>
    <t>https://www.crunchbase.com/organization/cavallo-ventures</t>
  </si>
  <si>
    <t>Cavallo Ventures is the venture capital arm of Wilbur-Ellis, a privately owned family business approaching its centennial anniversary. They invest their own capital and are looking for pioneering entrepreneurs that insist upon building successful companies without taking shortcuts.</t>
  </si>
  <si>
    <t>Nørresundby, Nordjylland, Denmark</t>
  </si>
  <si>
    <t>https://www.crunchbase.com/organization/cavalry-ventures</t>
  </si>
  <si>
    <t>Cavalry invests in companies that are on the path forward to effect positive change. The VC is founded and led by a team with deep founder and investment experience themselves. Cavalry is hands-on, operations-driven, and laser-focused on enabling early-stage entrepreneurs who have the ambition to transform important markets to build the next big thing.</t>
  </si>
  <si>
    <t>Northridge, California, United States</t>
  </si>
  <si>
    <t>CDP Venture Capital</t>
  </si>
  <si>
    <t>https://www.crunchbase.com/organization/cdp-venture-capital</t>
  </si>
  <si>
    <t>Rome, Lazio, Italy</t>
  </si>
  <si>
    <t>CDP Venture Capital Sgr - National Innovation Fund aims to make venture capital a cornerstone of the country's economic development and innovation, creating the conditions for an overall and sustainable growth of the venture capital ecosystem.</t>
  </si>
  <si>
    <t>CDTI</t>
  </si>
  <si>
    <t>https://www.crunchbase.com/organization/cdti</t>
  </si>
  <si>
    <t>Ventura, California, United States</t>
  </si>
  <si>
    <t>CDTi (NASDAQ: CDTI) is a cleantech emissions control company that designs, develops and manufactures sustainable solutions to reduce emissions of on- and off-road engine applications.</t>
  </si>
  <si>
    <t>Debt, Grant, Seed</t>
  </si>
  <si>
    <t>Nyack, New York, United States</t>
  </si>
  <si>
    <t>CEAS Investments</t>
  </si>
  <si>
    <t>https://www.crunchbase.com/organization/ceas-investments</t>
  </si>
  <si>
    <t>CEAS Investments is a single-family office that makes long term investments with a capital of a top venture firm. Its portfolio companies include Fivetran, FourKites, Latch, and Dataminr. It was founded in 2013 and is based in Delray Beach, Florida.</t>
  </si>
  <si>
    <t>Oklahoma City, Oklahoma, United States</t>
  </si>
  <si>
    <t>Cellnex Telecom Sau</t>
  </si>
  <si>
    <t>https://www.crunchbase.com/organization/cellnex-telecom-sau</t>
  </si>
  <si>
    <t>Cellnex Telecom is the telecommunication infrastructures operator of the abertis group. It provides cutting-edge audiovisual services to radio stations at a national, regional and local level. It provides mobile radio-communications to security and emergency bodies, and telecommunication services to other operators. It designs, deploys and operates WIFI networks for public administrations. In order to provide these services it possesses its own land network of more than 3,200 centres, spread around the whole country, and has also strengthened its position in the satellite communications sector, through its participation in the Hispasat company and as a partner of reference of the Eutelsat company. Cellnex Telecom proposes to continue its strategy of growth in a continually expanding sector, as an international reference and leading player in European technological development.</t>
  </si>
  <si>
    <t>Old Greenwich, Connecticut, United States</t>
  </si>
  <si>
    <t>Cendana Capital</t>
  </si>
  <si>
    <t>https://www.crunchbase.com/organization/cendana-capital</t>
  </si>
  <si>
    <t>Based in San Francisco, Cendana Capital invests in seed VC funds. Our investments include: 01 Ventures, 11.2 Ventures, Accelerator Ventures, Blackbird Ventures, Bolt VC, Bowery Capital, Cherubic Ventures, Collaborative Fund, Engineering Capital, Entree Capital, Forerunner Ventures, Founder Collective, Freestyle Capital, Golden Ventures, IA Ventures, K9 Ventures, Lerer Hippeau, MHS Capital, Mucker Capital, Neo Ventures, NextView Ventures, Notation Capital, PivotNorth Capital, Root Ventures, Saama Capital, Silicon Valley Data Capital, Spider Capital, Susa Ventures, Uncork VC (fka SoftTech VC) and Wave Capital.</t>
  </si>
  <si>
    <t>Omaha, Nebraska, United States</t>
  </si>
  <si>
    <t>https://www.crunchbase.com/organization/center-for-the-advancement-of-science-in-space</t>
  </si>
  <si>
    <t>The Center for the Advancement of Science in Space (CASIS) was selected by NASA in July 2011 to maximize use of the International Space Station (ISS) U.S. National Laboratory through 2020. CASIS is dedicated to supporting and accelerating innovations and new discoveries that will enhance the health and wellbeing of people and our planet. The CASIS goal is to bring the magic of space down to earth.</t>
  </si>
  <si>
    <t>Oslo, Oslo, Norway</t>
  </si>
  <si>
    <t>Central Texas Angel Network</t>
  </si>
  <si>
    <t>https://www.crunchbase.com/organization/central-texas-angel-network</t>
  </si>
  <si>
    <t>The Central Texas Angel Network (CTAN) is dedicated to providing quality early-stage investment opportunities for accredited Central Texas angel investors and to assisting entrepreneurs and early-stage growth companies by being a quality source of  funding, information, networking,  advisors and educational resources.</t>
  </si>
  <si>
    <t>Owings Mills, Maryland, United States</t>
  </si>
  <si>
    <t>I_0277</t>
  </si>
  <si>
    <t>https://www.crunchbase.com/organization/centre-for-the-development-of-industrial-technology-cdti</t>
  </si>
  <si>
    <t>The Center for Industrial Technological Development (CDTI) is a public corporation under the Ministry of Economy and Competitiveness, which promotes innovation and technological development of Spanish companies. Is the entity which channels requests for funding and support to projects I + D + i  of Spanish companies  in the national and international levels.  The CDTI has a staff of more than 300 people formed three quarters of engineers and graduates. Although the bulk of the infrastructure of the CDTI is located in Madrid, the Centre offers Spanish companies a strategic network of offices and representatives abroad (Japan -SBTO (Spain Business and Technology Office) - Belgium -SOST (Spain Office of Science and Technology) and Permanent Secretariat Eureka-, Brazil -FINEP (Financier of Studies and Projects) -, Korea, Chile, Morocco, China, India, Mexico and USA) to support them in their technological activities of type int .</t>
  </si>
  <si>
    <t>Centricus</t>
  </si>
  <si>
    <t>https://www.crunchbase.com/organization/centricus</t>
  </si>
  <si>
    <t>Centricus is a global investment platform, backed by a select group of sophisticated, global, and long-term investors. Using its unique global relationship network, Centricus originates, structures, and manages investments across all asset classes, sectors, and geographies. The firm works in partnership with its management teams and network of strategic advisors to deliver superior absolute returns, over the long term.</t>
  </si>
  <si>
    <t>Palm Beach Gardens, Florida, United States</t>
  </si>
  <si>
    <t>Chaifetz Group</t>
  </si>
  <si>
    <t>https://www.crunchbase.com/organization/chaifetz-group</t>
  </si>
  <si>
    <t>Chaifetz Group is a venture capital and private equity firm specializing in early and mid-stage growth companies. Led by entrepreneur and investor Dr. Richard A. Chaifetz, Chaifetz Group has an established track record of building businesses and working with management teams to create lasting value. Chaifetz Group was founded in 2012 and is based in Chicago, I.L.</t>
  </si>
  <si>
    <t>Family Investment Office, Private Equity Firm, Venture Capital</t>
  </si>
  <si>
    <t>Champion Hill Labs</t>
  </si>
  <si>
    <t>https://www.crunchbase.com/organization/champion-hill-labs</t>
  </si>
  <si>
    <t>Raleigh, North Carolina, United States</t>
  </si>
  <si>
    <t>Pamplona, Navarra, Spain</t>
  </si>
  <si>
    <t>Chanco Holding</t>
  </si>
  <si>
    <t>https://www.crunchbase.com/organization/chanco-holding</t>
  </si>
  <si>
    <t>https://www.crunchbase.com/organization/channel-4-ventures</t>
  </si>
  <si>
    <t>Channel 4 Ventures offers high potential brands the opportunity to accelerate their growth through TV advertising, in exchange for an equity stake in the business.</t>
  </si>
  <si>
    <t>Perth, Western Australia, Australia</t>
  </si>
  <si>
    <t>Charles-Edouard Bouee</t>
  </si>
  <si>
    <t>https://www.crunchbase.com/person/charles-edouard-bouee</t>
  </si>
  <si>
    <t>Charles-Edouard Bouée is the CEO of Roland Berger. He is a seasoned expert in reorganization, post-merger projects and integration programs, as well as performance improvement, and specializes in disruptive innovation, new technologies and digital transformation. Charles-Edouard Bouée joined Roland Berger in 2001 as Senior Partner in the Paris office, where he headed the Financial Services and Energy &amp; Utility Competence Centers. He became the Managing Partner of Roland Berger’s China office in 2006 and Head of the Asia Leadership Team in 2009. He then assumed responsibility for France, Belgium, Italy, Spain and Morocco. He has since fulfilled consulting mandates for leading international companies and organizations based in Europe, Asia and elsewhere. Charles-Edouard Bouée was appointed COO in July 2013 and elected CEO of Roland Berger in June 2014. Charles-Edouard Bouée has authored various books on modern management and China, as well as Artificial Intelligence.</t>
  </si>
  <si>
    <t>Philadelphia, Pennsylvania, United States</t>
  </si>
  <si>
    <t>Charlie Songhurst</t>
  </si>
  <si>
    <t>https://www.crunchbase.com/person/charlie-songhurst</t>
  </si>
  <si>
    <t>Charles Songhurst  is a founding partner of Katana Capital, a long-short equity hedge fund. He also runs the Songhurst Group, which holds assets in a variety of private companies. Charles ran corporate strategy for Microsoft and focused on partnering and M&amp;A. He was involved in the Yahoo acquisition and commercial deal, and the Skype acquisition. Before running corporate strategy, Charles was focused on the emergence of Google and the growth of the search industry. Prior, Charles was an analyst at McKinsey &amp; Company in London. Charles received a bachelor’s degree from Oxford University in politics, philosophy, and economics.</t>
  </si>
  <si>
    <t>https://www.crunchbase.com/organization/chenel-capital</t>
  </si>
  <si>
    <t>Chenel Capital is driven to push the aerospace, artificial intelligence (AI), and semiconductor fields forward through informed investments in innovative companies. As a private equity firm specializing in growth, venture, and angel stage investments, we strive to provide our investors with exceptional returns while imparting expert guidance to those companies we invest in.   Chenel Capital’s patterned success is built upon our commitment to being attentive to the ever-evolving industry and investment landscape while being deeply attuned to the specific needs of our investors and investment companies. Our true alignment with the investment environment, in tandem with, the diversity of our perspectives is what gives us our edge. Chenel Capital's team composition allows us to apply a multicultural and multidisciplinary lens to a variety of investment vehicles such as collateralized debt offerings (CDOs), special purpose vehicles (SPVs), and co-investments, as well as, overall investment strategy. We pride ourselves on being creative with how we underwrite our investments and the approach we take in developing our investment pipeline.</t>
  </si>
  <si>
    <t>Convertible Note, Early Stage Venture, Late Stage Venture, Private Equity, Seed, Venture</t>
  </si>
  <si>
    <t>Pittsford, New York, United States</t>
  </si>
  <si>
    <t>Cherry Ventures</t>
  </si>
  <si>
    <t>https://www.crunchbase.com/organization/cherry-ventures</t>
  </si>
  <si>
    <t>Cherry Ventures is an early-stage venture capital firm led by a team of entrepreneurs with experience building fast-scaling companies such as Zalando and Spotify. The firm backs Europe's boldest founders, usually as their first institutional investor, and supports them in everything from their go-to-market strategy and the scaling of their businesses. Cherry Ventures has previously invested in the seed stage of over 50 companies across Europe, including FlixBus, Auto1 Group, Infarm, Rows, Forto, and TourRadar. Cherry Ventures is based in Berlin and invests across Europe with operations in London, Paris, and Stockholm.</t>
  </si>
  <si>
    <t>Playa Del Rey, California, United States</t>
  </si>
  <si>
    <t>Cherubic Ventures</t>
  </si>
  <si>
    <t>https://www.crunchbase.com/organization/cherubic-ventures</t>
  </si>
  <si>
    <t>Taipei, T'ai-pei, Taiwan</t>
  </si>
  <si>
    <t>Founded in 2014, Cherubic Ventures is the only early-stage venture capital firm that's active in both US and China, with a total AUM of 250 million USD. Our team spreads across San Francisco, Beijing, and Taipei. We focus on seed stage investments that aim to transform industries. Some of our notable portfolio companies include Flexport, Virgin Hyperloop One, Wish, Ring, hims, TianGe Interactive, LiuliShuo, and Pinkoi.</t>
  </si>
  <si>
    <t>Portland, Maine, United States</t>
  </si>
  <si>
    <t>Chevron Technology Ventures</t>
  </si>
  <si>
    <t>https://www.crunchbase.com/organization/chevron-technology-ventures</t>
  </si>
  <si>
    <t>Chevron Technology Ventures champions innovation, commercialization and integration of emerging technologies within Chevron. Chevron Technology Ventures (CTV) helps Chevron embrace emerging technologies to create new commercial opportunities, reduce costs and improve performance. CTV serves as one of the company's most important technology "scouts," always searching for emerging technologies that could enhance Chevron's strategies. CTV identifies, acquires, tests, validates, and, if appropriate, helps integrate those technologies into the company's core businesses. Alternatively, technologies may be studied then "shelved" for future consideration.</t>
  </si>
  <si>
    <t>Chione</t>
  </si>
  <si>
    <t>https://www.crunchbase.com/organization/chione</t>
  </si>
  <si>
    <t>Chione is an investment company that aims to finance companies in the biomedical sector.</t>
  </si>
  <si>
    <t>Porto, Lisboa, Portugal</t>
  </si>
  <si>
    <t>Chloe Sladden</t>
  </si>
  <si>
    <t>https://www.crunchbase.com/person/chloe-sladden</t>
  </si>
  <si>
    <t>Chord Capital</t>
  </si>
  <si>
    <t>https://www.crunchbase.com/organization/chord-capital</t>
  </si>
  <si>
    <t>Thrapston, Northamptonshire, United Kingdom</t>
  </si>
  <si>
    <t>Chord Capital is an independent venture investor, owned by its partners John Townsend and David Farmer. It is based in Cambridge and London. Chord Capital is a highly focused developer of selected post development-stage businesses seeking to commercialise their products. They emphasise manufacture, scale-up and commercialisation of technologies.</t>
  </si>
  <si>
    <t>Potomac, Maryland, United States</t>
  </si>
  <si>
    <t>I_0292</t>
  </si>
  <si>
    <t>Chris Adelsbach</t>
  </si>
  <si>
    <t>https://www.crunchbase.com/person/chris-adelsbach</t>
  </si>
  <si>
    <t>Christer Andersson</t>
  </si>
  <si>
    <t>https://www.crunchbase.com/person/christer-andersson</t>
  </si>
  <si>
    <t>Christer K. Andersson is an investor in early stage angel and venture rounds. Christer's main focus is in software tech start-ups that have a certain level of disruption in their idea. The current portfolio includes start-ups based in USA, Sweden, India , Israel, and Germany and cover technologies in Crypto / BlockChain, Artificial Intelligence, BioTech, Enterprise SaaS, MusicTech, Mobility, and Futureofwork.</t>
  </si>
  <si>
    <t>Christian Dahlen</t>
  </si>
  <si>
    <t>https://www.crunchbase.com/person/christian-dahlen</t>
  </si>
  <si>
    <t>Christian Dahlen is an angel investor and a Vice President at SAP. Areas of interest and investment are B2B SW related startups in Silicon Valley and in Germany where he is a leading angel in that segment.  Christian joined SAP in 2006 and has held various roles in business strategy and operations. He is a member of the Band of Angels, Silicon Valley's oldest seed funding organization.  Prior to SAP, he was the General Manager for the Internet and phone business of Kabel Deutschland (KDG), Germany's largest cable operator. He joined KDG from Excite@Home, and before that was with McKinsey &amp; Co.</t>
  </si>
  <si>
    <t>Prague, Hlavni mesto Praha, Czech Republic</t>
  </si>
  <si>
    <t>Christian Nielsen</t>
  </si>
  <si>
    <t>https://www.crunchbase.com/person/christian-nielsen-f40f</t>
  </si>
  <si>
    <t>Entrepreneur, Legal Tech, Justice-as-a-Service (JaaS), Surfer</t>
  </si>
  <si>
    <t>Praha, Hlavni mesto Praha, Czech Republic</t>
  </si>
  <si>
    <t>Christopher Golda</t>
  </si>
  <si>
    <t>https://www.crunchbase.com/person/christopher-golda</t>
  </si>
  <si>
    <t>Christopher Golda is a former entrepreneur and operator turned early-stage investor. Chris founded Rogue Capital and invest in companies like Benchling, Coinbase, and 50+ more. Previously, he co–founded BackType, a SaaS analytics company that helped quantify the marketing value of social media, backed by Y Combinator, True Ventures, Lowercase Capital, and more. BackType was acquired by Twitter, where Chris became responsible for the Ads Center as revenue 10X’d to $1.4B. He also helped open source Apache Storm, a distributed realtime computation system developed at BackType.</t>
  </si>
  <si>
    <t>Prilly, Vaud, Switzerland</t>
  </si>
  <si>
    <t>https://www.crunchbase.com/organization/cibc-innovation-banking</t>
  </si>
  <si>
    <t>CIBC Innovation Banking is a trusted financial partner to entrepreneurs and investors. Backed by the strength of CIBC, Innovation Banking can provide financial capital, rich network of connections, and insightful service that give our clients an edge in the innovation economy.</t>
  </si>
  <si>
    <t>Debt</t>
  </si>
  <si>
    <t>Princeton, New Jersey, United States</t>
  </si>
  <si>
    <t>https://www.crunchbase.com/organization/cipio-partners</t>
  </si>
  <si>
    <t>Founded in 2003, Cipio Partners is a leading investment management and advisory firm for European growth capital &amp; minority buyouts for technology companies (typical sectors e.g. software, technology enabled B2B products &amp; services, components and consumer internet). Cipio Partners targets European growth stage technology businesses with €10-50 million in revenue and makes initial investments ranging from €5-15 million. Cipio Partners operates from offices in Munich and Luxembourg. Further information is available at www.cipiopartners.com</t>
  </si>
  <si>
    <t>Radnor, Pennsylvania, United States</t>
  </si>
  <si>
    <t>CIT VentureCapital</t>
  </si>
  <si>
    <t>https://www.crunchbase.com/organization/cit-venturecapital</t>
  </si>
  <si>
    <t>The firm specializes in leveraged buyouts, management buyouts, recapitalizations, growth financing and venture capital in the life science, telecommunications and technology sectors. In the telecommunications and technology sectors, the firm actively seeks to invest in the following industries: communications services, wireless technologies, communications equipment, software, and Internet enabling technologies. In the life sciences sector, the firm actively seeks to invest in biopharmaceuticals, medical devices and pharmaceutical services.</t>
  </si>
  <si>
    <t>Citi Ventures</t>
  </si>
  <si>
    <t>https://www.crunchbase.com/organization/citi-ventures</t>
  </si>
  <si>
    <t>Citi Ventures harnesses the power of Citi to help people, businesses, and communities thrive in a world of technological change. Headquartered in San Francisco with offices in New York, London, Palo Alto, Tel Aviv, and Singapore, Citi Ventures accelerates discovery of new sources of value by exploring, incubating, and investing in new ideas, in partnership with Citi colleagues, clients, and the innovation ecosystem.</t>
  </si>
  <si>
    <t>Citizen VC</t>
  </si>
  <si>
    <t>https://www.crunchbase.com/organization/citizen-vc-2</t>
  </si>
  <si>
    <t>Citizen.VC is a principal investor in seed and Series A venture investments focusing on FinTech, AI analytics and health tech.</t>
  </si>
  <si>
    <t>Reston, Virginia, United States</t>
  </si>
  <si>
    <t>Claas Nieraad</t>
  </si>
  <si>
    <t>https://www.crunchbase.com/person/claas-nieraad</t>
  </si>
  <si>
    <t>Claas started his career at AEG and Electrolux Group, holds a dual degree in international management and finance, from the Intermas and Cal. State University and completed a trainee program at the American Heritage Mgmt. Corp. in New York.  After returning to Germany Claas was Co-Founder of New Commercial Room Beteiligungsgesellschaft in Hamburg, where he set-up and managed an early stage portfolio of high tech companies, in the area of Medical Devices (Celon AG), Media (moreTV), IT and Clean Tech (SciEngines).  Claas also privately invested in companies like buch.de, Realtime Technology AG, and was responsible for several US Investments, incl. Blue Roads and Supperclub.  He helped to establish a heathy cooperation with the Halo Funds and the Angels Forum in the Silicon Valley for German Angel Investors and is Mentor to various German Start-Ups and to Crowd Angel Ventures, an Idea Stage Accelerator program, where he also holds a position at the Investment Board.  Furthermore he holds board positions with Olympus Europe and currently advises, DC Media Networks, Autarq and the SkyTender project. As Business Angel Claas lately invested time and money in SaaS and mobile Start_ups such as keeeb.com, BRDGE and SynopticCon.  Furthermore he is an active musician with the Soul Lounge Connection (www.soloco.de).</t>
  </si>
  <si>
    <t>Riga, Riga, Latvia</t>
  </si>
  <si>
    <t>Claret Capital Partners</t>
  </si>
  <si>
    <t>https://www.crunchbase.com/organization/harbert-european-growth-capital</t>
  </si>
  <si>
    <t>Claret Capital provides specialty debt financing to European growth businesses, predominantly in the technology, life sciences and environmental sectors. Typical loan sizes range from €1M-€40M with the flexibility to do larger transactions opportunistically. They look for investment opportunities in high growth business with proven management teams in need of capital to fuel organic growth, acquisitions, equipment purchases, bridge loans and various forms of recapitalization.</t>
  </si>
  <si>
    <t>Venture Debt</t>
  </si>
  <si>
    <t>Rijswijk, Zuid-Holland, The Netherlands</t>
  </si>
  <si>
    <t>Claus Wattendrup</t>
  </si>
  <si>
    <t>https://www.crunchbase.com/person/claus-wattendrup</t>
  </si>
  <si>
    <t>Inspiring leader in the energy industry, highly energetic with drive to achieve, entrepreneurial, self-driven and creative. Currently starting and looking for new business opportunities in the renewable energy industry, disruptive innovation and digitalisation.</t>
  </si>
  <si>
    <t>Rio De Janeiro, Rio de Janeiro, Brazil</t>
  </si>
  <si>
    <t>https://www.crunchbase.com/organization/clave-mayor</t>
  </si>
  <si>
    <t>Clave Mayor is a management company of closed investment entities based in Navarra.</t>
  </si>
  <si>
    <t>Riyadh, Ar Riyad, Saudi Arabia</t>
  </si>
  <si>
    <t>Clearvision Ventures</t>
  </si>
  <si>
    <t>https://www.crunchbase.com/organization/clearvision-ventures</t>
  </si>
  <si>
    <t>Clearvision Ventures is a a venture capital firm that helps other entrepreneurs build category leading companies. The company invest as little as one million dollars to as much as ten million in a single company at any stage, from early to expansion to late stage growth. Currently, the company is interested in software companies that can drive disruptions in IoT, Big Data, and Security, and can establish clear category dominance and leadership.</t>
  </si>
  <si>
    <t>Climactic VC</t>
  </si>
  <si>
    <t>https://www.crunchbase.com/organization/climactic-vc</t>
  </si>
  <si>
    <t>Climactic VC invests in visionary founders solving our planet’s greatest challenges: battling climate change, achieving sustainability, and creating a more circular economy. Founded by serially successful entrepreneurs who have also seasoned venture capitalists and growth execs, Climactic will help engineer the next wave of multi-billion dollar companies aligned with planetary and societal prosperity - proving that capitalism and impact are not in conflict.</t>
  </si>
  <si>
    <t>Rochester, New York, United States</t>
  </si>
  <si>
    <t>Climate-KIC Acceleration Programme</t>
  </si>
  <si>
    <t>https://www.crunchbase.com/organization/climate-kic-acceleration-programme-eit</t>
  </si>
  <si>
    <t>ClimAccelerator is a global programme giving start-ups access to innovate, catalyse, and scale the potential of their climate solutions. In a global community of organisers, we run both theme-based and place-based acceleration programs. It goes beyond European borders, building a bridge between our world’s industry experts and systems to break new ground in carbon reduction.</t>
  </si>
  <si>
    <t>Accelerator, Incubator</t>
  </si>
  <si>
    <t>https://www.crunchbase.com/organization/climate-kic-accelerator-london</t>
  </si>
  <si>
    <t>The Climate-KIC Accelerator London is delivered by Imperial's Centre for Cleantech Innovation, in partnership with EIT Climate-KIC. It is an open-ended accelerator for climate positive technology and start-ups. It offers early stage entrepreneurs access to business coaching with experienced professionals, a range of masterclasses, a free incubator work-space and equity-free grant funding. Above all, it provides the opportunity to be part of the largest Cleantech incubation community in the world.</t>
  </si>
  <si>
    <t>Club degli Investitori</t>
  </si>
  <si>
    <t>https://www.crunchbase.com/organization/club-degli-investitori</t>
  </si>
  <si>
    <t>Club degli Investitori (Investors Club) is a network of investors and business angels that invest on early-stage SMEs and startups. The community of 220+ Members (entrepreneurs, CEOs, executive managers) actively scouts for investing opportunities on SMEs &amp; startups and invests with a minimum ticket of €200k. The Club supports business by investing capital and by leveraging the Members' network and experience. Club degli Investitori is supported by Unicredit Private Banking and KPMG Italy.</t>
  </si>
  <si>
    <t>Roma, Lazio, Italy</t>
  </si>
  <si>
    <t>CM CIC Investissement</t>
  </si>
  <si>
    <t>https://www.crunchbase.com/organization/cm-cic-investissement</t>
  </si>
  <si>
    <t>CM-CIC Investissement is the equity financing arm of the Crédit Mutuel-CIC group. They have developed Their business over more than 30 years, by bringing together companies founded and developed in France's main economic regions. Their history explains today the importance of Their regional offices and the operational autonomy of their teams.</t>
  </si>
  <si>
    <t>CM-CIC Capital Finance</t>
  </si>
  <si>
    <t>https://www.crunchbase.com/organization/cm-cic-capital-finance</t>
  </si>
  <si>
    <t>Rosemead, California, United States</t>
  </si>
  <si>
    <t>CME Ventures</t>
  </si>
  <si>
    <t>https://www.crunchbase.com/organization/cme-ventures</t>
  </si>
  <si>
    <t>CME Ventures is the corporate venture capital and strategic investment arm of CME Group focused on building and managing a portfolio of external minority equity investments. CME Ventures acts as a bridge between core CME Group businesses and external partners to inform a firm-wide understanding of emerging market structure changes while investing in key areas of opportunity. The team’s primary goal is to drive quantifiable strategic growth and shareholder value across all areas of the firm.</t>
  </si>
  <si>
    <t>Convertible Note, Early Stage Venture, Late Stage Venture</t>
  </si>
  <si>
    <t>CNM Ingenuity</t>
  </si>
  <si>
    <t>https://www.crunchbase.com/organization/cnm-ingenuity</t>
  </si>
  <si>
    <t>CNM Ingenuity supports a new approach to education that provides accelerated educational and training opportunities in key workforce areas, wrap-around support for aspiring entrepreneurs, and cooperative ventures that foster economic development and job creation in the region.</t>
  </si>
  <si>
    <t>Coatue</t>
  </si>
  <si>
    <t>https://www.crunchbase.com/organization/coatue</t>
  </si>
  <si>
    <t>Coatue is a privately-owned hedge fund sponsor. The firm invests in the public equity markets globally focusing on investments in technology, media, and telecommunications in addition to other sectors. It employs long/short strategy to make its investments. Coatue Management was founded in 1999 and is based in New York City.</t>
  </si>
  <si>
    <t>San Antonio, Texas, United States</t>
  </si>
  <si>
    <t>Coca-Cola Founders</t>
  </si>
  <si>
    <t>https://www.crunchbase.com/organization/coca-cola-founders</t>
  </si>
  <si>
    <t>Coca-Cola Founders is a new model for creating startups. First, we partner with experienced entrepreneurs around the world. Then we immerse them in the power of Coca-Cola - our relationships, resources, and reach - before they create a startup. Together we focus on big problems lots of people have. This model creates a win-win for everyone. Founders are given a powerful unfair advantage and Coca-Cola gets early access to new, fast-growing markets and solutions.</t>
  </si>
  <si>
    <t>San Carlos, California, United States</t>
  </si>
  <si>
    <t>Cody Gate Ventures</t>
  </si>
  <si>
    <t>https://www.crunchbase.com/organization/cody-gate-ventures</t>
  </si>
  <si>
    <t>Cody Gate Ventures, a New York-based venture capital firm, invests in businesses to meet the needs of global corporations and governments. </t>
  </si>
  <si>
    <t>https://www.crunchbase.com/organization/co-investor-22b0</t>
  </si>
  <si>
    <t>Co-Investor Partners is a private equity investor focused on mid-sized growth companies in German-speaking countries – with offices in Zurich, Frankfurt am Main and Berlin. It has conducted direct investments for the last 21 years, supporting mid-sized companies in growth phases. Co-Investor Partner seeks to invest in companies ranking #1-3 in each market with double-digit underlying company's growth, proven business models with at least EUR 10m in revenues and positive unit economics and energetic, visonary teams with proven managerial skills. Focused industries include Health-/Medtech/ Diagnostics, E-Commerce/ Retail Tech, SaaS/ Digital Services/ IT-Security, Advanced Materials/ Specialty Chemistry and Automation/ Robotics. The firms sweet spot are equity tickets between EUR 15-25 (including follow-on investments).  Co-Investor Partners benefits from its highly professional investment team as well as its stable network of entrepreneurs that provide investment capital as shareholders of the group and co-investors for direct investments. Co-Investor Partners builds on a wealth of experience from more than 50 equity investments and has 11 active investments under management currently in various sectors. Among the successful investments are Mister Spex (partial exit through IPO), Fixatti (sold to listed chemical company Arkema), Euroimmun (sold to the US laboratory specialists PerkinElmer) and Casualfood (exit to Orior AG). The group consists of Co-Investor AG, Zürich, as well as its three wholly-owned subsidiaries of Co-Investor Deutschland GmbH, EVP Capital Management AG and Co-Investor Financial Services GmbH headquartered in Frankfurt am Main.</t>
  </si>
  <si>
    <t>San Francisco Bay Area, California, United States</t>
  </si>
  <si>
    <t>Collaborative Fund</t>
  </si>
  <si>
    <t>https://www.crunchbase.com/organization/collaborative-fund</t>
  </si>
  <si>
    <t>Collaborative Fund is an investment fund that provides funding to companies based on creativity and collaborative consumption. The fund centers around two macro themes which drives business innovation in the coming years: the growth of the creative class and the concept of collaborative consumption. Craig Shapiro founded it in New York in 2010.</t>
  </si>
  <si>
    <t>https://www.crunchbase.com/organization/columbia-capital</t>
  </si>
  <si>
    <t>[Columbia Capital](http://www.colcap.com) is a venture capital franchise in wireless, broadband, media, and enterprise information technology investing.</t>
  </si>
  <si>
    <t>San Francisco, Islas Baleares, Spain</t>
  </si>
  <si>
    <t>Comerica Incorporated</t>
  </si>
  <si>
    <t>https://www.crunchbase.com/organization/comerica-incorporated</t>
  </si>
  <si>
    <t>Comerica Incorporated (NYSE: CMA) is a financial services company headquartered in Dallas, Texas, strategically aligned by the Business Bank, the Retail Bank, and Wealth Management. The Business Bank provides companies of all sizes with an array of credit and non-credit financial products and services. The Retail Bank delivers personalized financial products and services to consumers. Wealth Management serves the needs of high net worth clients and institutions. Comerica’s nearly 9,000 colleagues focus on relationships, and helping people and businesses be successful.  Comerica operates in seven of the 10 largest U.S. cities, with 480 banking centers in its primary markets of Texas, Arizona, California, Florida and Michigan.  Select businesses operate in several other states, as well as in Canada and Mexico. Comerica is among the 22 largest U.S. banking companies, with $69.2 billion in total assets at December 31, 2014. Visit Comerica's Facebook page at facebook.com/ComericaCares or on Twitter at @ComericaCares for more information on how Comerica is making a positive difference in the communities it serves. Comerica's chief economist, Robert Dye, provides economic research, commentary and analysis.  You can follow him on Twitter at @Comerica_Econ.</t>
  </si>
  <si>
    <t>Comet Labs</t>
  </si>
  <si>
    <t>https://www.crunchbase.com/organization/comet-labs</t>
  </si>
  <si>
    <t>Comet Labs is an early-stage intelligent machines venture capital fund based in San Francisco. We help startups scale, guide innovation, and generate discussion in the fields of robotics and artificial intelligence. We're a venture fund and incubator founded in 2015. We invest in early stage artificial intelligence (AI) and deep technology companies transforming the world’s biggest industries. Our thesis is that AI and Robotics will revolutionize productivity in every vertical and unlock human potential. AI and machine learning technology have matured dramatically in just the past few years. The line of what is possible has been pushed back. However, it has become apparent that introducing AI to traditional industries requires a new and more collaborative approach. We started as a fund focused on investing in AI startups, but quickly understood that AI startups have little trouble raising money. Instead, they have a whole assortment of other common needs and challenges with building their businesses. That’s why we didn’t stop at the fund. We created the Labs programs, each providing an environment in which to build and grow companies. We partner with established industry brands to give startups access to vital resources and knowledge that otherwise would be out of reach. Together, we set up programs to help startups and partners discover new insights about how AI and robotics can transform industries like healthcare, agriculture, construction, transportation, and more. We’re always on the lookout for new thoughts and ideas about how AI will impact our society in the not-so-distant future. We’d love to hear yours.</t>
  </si>
  <si>
    <t>San Luis Obispo, California, United States</t>
  </si>
  <si>
    <t>Communications Equity Associates</t>
  </si>
  <si>
    <t>https://www.crunchbase.com/organization/communications-equity-associates</t>
  </si>
  <si>
    <t>Founded by J. Patrick “Rick” Michaels, Jr. in 1973, CEA began as a US Cable TV brokerage firm. Through specialized advisory and investment banking services, as well as through alternative asset management, CEA continues to serve clients and partners as it has done for decades, guiding them through paradigm shifts in industries all over the world. SPOTTING WINNING OPPORTUNITIES is the hallmark of CEA’s perspective and culture.  No matter the business or economic climate, opportunity demands the RIGHT THING in the RIGHT PLACE at the RIGHT TIME – Plan for it…Capitalize on it.</t>
  </si>
  <si>
    <t>Como Venture</t>
  </si>
  <si>
    <t>https://www.crunchbase.com/organization/como-venture</t>
  </si>
  <si>
    <t>Conconi Growth Partners</t>
  </si>
  <si>
    <t>https://www.crunchbase.com/organization/conconi-growth-partners</t>
  </si>
  <si>
    <t>San Sebastian, Pais Vasco, Spain</t>
  </si>
  <si>
    <t>Concrete Venture Capital</t>
  </si>
  <si>
    <t>https://www.crunchbase.com/organization/concrete-venture-capital</t>
  </si>
  <si>
    <t>Concrete makes Seed investments with insightful driven founders that have solid technology and RE credentials. They give you the expertise to hone your digital business, and the introductions to take and own the market quickly.</t>
  </si>
  <si>
    <t>Congruent Ventures</t>
  </si>
  <si>
    <t>https://www.crunchbase.com/organization/congruent-ventures</t>
  </si>
  <si>
    <t>Congruent Ventures is a venture capital firm that seeks to invest in Mobility and Urbanization, Energy Transition, Food and Agriculture, and Sustainable Production &amp; Consumption sectors. We look for technology companies that will positively impact our energy and resource consumption. If we see an opportunity to partner with a like-minded team focused on scale across hardware, software, or services, we’re interested.</t>
  </si>
  <si>
    <t>Connetic Ventures</t>
  </si>
  <si>
    <t>https://www.crunchbase.com/organization/connetic-ventures</t>
  </si>
  <si>
    <t>Connetic Ventures is an investment firm that provides its services to early stage startup companies. The firm participates with venture capital firms and angel syndicates for companies that are in the seed stage. It focuses on developing core investment strategies and deploying them on startups to build up their portfolios.  Connetic Ventures was founded by Brad Zapp in 2015. It is headquartered in Covington, Kentucky.</t>
  </si>
  <si>
    <t>https://www.crunchbase.com/organization/consortium-2</t>
  </si>
  <si>
    <t>Santiago, Region Metropolitana, Chile</t>
  </si>
  <si>
    <t>Construct Capital</t>
  </si>
  <si>
    <t>https://www.crunchbase.com/organization/construct-capital</t>
  </si>
  <si>
    <t>Construct Capital is an early stage venture capital firm founded in 2020. We invest in extraordinary founders building technology to transform the most foundational industries of our economy — from manufacturing and supply chain to food and transportation — that drive half our economy’s GDP yet are failing to meet customer expectations. We are active investors seeking to invest at the Seed or Series A stage.</t>
  </si>
  <si>
    <t>Contrary</t>
  </si>
  <si>
    <t>https://www.crunchbase.com/organization/contrary-capital</t>
  </si>
  <si>
    <t>Contrary is a venture fund that identifies and invests in the world’s top talent. Backed by iconic founders from Tesla, Airbnb, Facebook, and more.</t>
  </si>
  <si>
    <t>Sarnen, Obwalden, Switzerland</t>
  </si>
  <si>
    <t>coparion</t>
  </si>
  <si>
    <t>https://www.crunchbase.com/organization/coparion</t>
  </si>
  <si>
    <t>Coparion provides venture capital to accelerate momentum and growth. With a currently active fund of EUR 275 million, Coparion has the means to do so. Coparion supports entrepreneurial vision with know-how, but without intervening in daily business operations. Thanks to in-depth experience in venture capital and in building companies, the Coparion team discerns potential and opens up new perspectives. Coparion has the substance, tenacity, and creativity required to mutually manage difficult situations successfully. Coparion only invests with co-investors. The fund invests up to EUR 15M per company, usually in several financing rounds of EUR 0.5-8M each. The investment focus is on German companies in the start-up and early growth phases. Coparion is based in Cologne and Berlin.</t>
  </si>
  <si>
    <t>Schlieren, Zurich, Switzerland</t>
  </si>
  <si>
    <t>https://www.crunchbase.com/organization/corecam-family-office</t>
  </si>
  <si>
    <t>Corecam is the family office arm of Corecam Investment Group. Since its creation in 2009, Corecam grew to become a leading investor with global perspectives across liquid asset classes as well as direct investments in real assets. They specialize in globally diversified capital preservation strategies. Their select clientele includes entrepreneurs, large families, foundations and companies in Europe and Asia. In their offices in Zurich, Frankfurt, Vienna, Singapore and Hồ Chí Minh they employ roughly 35 experienced and dedicated industry specialists from a variety of backgrounds.</t>
  </si>
  <si>
    <t>Scottsdale, Arizona, United States</t>
  </si>
  <si>
    <t>Correlation Ventures</t>
  </si>
  <si>
    <t>https://www.crunchbase.com/organization/correlation-ventures</t>
  </si>
  <si>
    <t>Correlation Ventures is a new breed of venture capital firm, leveraging world-class analytics to offer entrepreneurs and other venture capitalists a dramatically better option when they are seeking additional capital to complete a financing round.</t>
  </si>
  <si>
    <t>https://www.crunchbase.com/organization/costanoaventures</t>
  </si>
  <si>
    <t>Costanoa Ventures they invest early, at Seed and Series A.</t>
  </si>
  <si>
    <t>https://www.crunchbase.com/organization/cota-capital</t>
  </si>
  <si>
    <t>Cota Capital is an SEC-registered multi-stage investment firm focused on private and public enterprise technology companies. Cota has invested in more than 100 private and public technology companies since inception. Cota’s overall Mission is to deliver impactful outcomes through principle-guided investment in modern enterprise technologies.</t>
  </si>
  <si>
    <t>Seongnam, Kyonggi-do, South Korea</t>
  </si>
  <si>
    <t>Countdown Capital</t>
  </si>
  <si>
    <t>https://www.crunchbase.com/organization/countdown-capital</t>
  </si>
  <si>
    <t>Seoul, Seoul-t'ukpyolsi, South Korea</t>
  </si>
  <si>
    <t>Counteract</t>
  </si>
  <si>
    <t>https://www.crunchbase.com/organization/counteract</t>
  </si>
  <si>
    <t>Counteract is combating the climate crisis through insight, investment and invention in carbon removal. We offer engineer and scientist entrepreneurs the financial and strategic support to turn fresh ideas into self-sustaining businesses with the potential to capture or store greenhouse gases at global scale. Counteract are seeking answers across all fields of emissions removal technology, including (but not limited to) enhanced weathering, blue and soil carbon, direct air capture, afforestation/reforestation and sequestration. Our focus is on the earliest stage of a company’s life - research, prototyping, market development - to prove new theories and unlock new pathways in this vital space.</t>
  </si>
  <si>
    <t>Seville, Andalucia, Spain</t>
  </si>
  <si>
    <t>https://www.crunchbase.com/organization/covenantventurecapital</t>
  </si>
  <si>
    <t>Covenant Venture Capital is a late-stage growth VC that invests in companies that leverage artificial intelligence as a core part of their corporate strategy. Pre-IPO VC shares Secondary LP positions.</t>
  </si>
  <si>
    <t>Shanghai, Shanghai, China</t>
  </si>
  <si>
    <t>CP Ventures</t>
  </si>
  <si>
    <t>https://www.crunchbase.com/organization/cp-ventures</t>
  </si>
  <si>
    <t>Craft Ventures</t>
  </si>
  <si>
    <t>https://www.crunchbase.com/organization/craft-ventures</t>
  </si>
  <si>
    <t>Craft Ventures is an early-stage venture fund specializing in the craft of building great companies. It has brought together a rare combination of entrepreneurial experience and investor acumen. Over the past twenty years,  David, Bill, Jeff, and Sky have built and invested in some of the most iconic companies of this generation. The firm consists of a team of 15 investors and operators that are united by a quest to find the next generation of world-changing companies and deep respect for the founders who create them.</t>
  </si>
  <si>
    <t>Shelburne, Vermont, United States</t>
  </si>
  <si>
    <t>Craig J. Abrahams</t>
  </si>
  <si>
    <t>https://www.crunchbase.com/person/craig-j-abrahams</t>
  </si>
  <si>
    <t>SVP &amp; CFO at Caesars Interactive Entertainment.</t>
  </si>
  <si>
    <t>Shenzhen, Guangdong, China</t>
  </si>
  <si>
    <t>https://www.crunchbase.com/organization/creative-destruction-lab</t>
  </si>
  <si>
    <t>Creative Destruction Lab (CDL) is a no-fee/no-equity organization that delivers an objectives-based mentoring program for massively scalable, pre-seed stage, science- and technology-based companies. Its nine-month program allows founders to learn from experienced entrepreneurs, increasing their likelihood of success. Founded in 2012 by Professor Ajay Agrawal at the University of Toronto’s Rotman School of Management, the program has expanded to nine sites across four countries: Oxford (Saïd Business School, University of Oxford), Paris (HEC Paris), Atlanta (Scheller College of Business, Georgia Institute of Technology), Madison (Wisconsin School of Business, University of Wisconsin-Madison), Vancouver (Sauder School of Business, University of British Columbia), Montreal (HEC Montréal), Calgary (Haskayne School of Business, University of Calgary), and Halifax (Rowe School of Business, Dalhousie University). Due to the current global COVID-19 crisis, we have adapted our program to be delivered entirely online. As we follow the guidance of public health officials, we will re-evaluate periodically to decide when to transition back to in-person format. CDL will not turn away ventures that have applied to a specific location if they are not able to attend a session in-person, as there is still uncertainty around the COVID-19 situation.</t>
  </si>
  <si>
    <t>Entrepreneurship Program, University Program</t>
  </si>
  <si>
    <t>Singapore, Central Region, Singapore</t>
  </si>
  <si>
    <t>Credit Suisse Entrepreneur Capital</t>
  </si>
  <si>
    <t>https://www.crunchbase.com/organization/credit-suisse-entrepreneur-capital</t>
  </si>
  <si>
    <t>Credit Suisse Entrepreneur Capital their group strategy has a focus on strengthening and simplifying the integrated model and investing in sustainable growth, placing risk management at the very core of the Bank.Their business and regional structure, Credit Suisse strengthens cross-divisional collaboration within the Bank to promote sustainable growth and economic profit.They serve their clients through Wealth Management, Investment Bank, Swiss Bank and Asset Management</t>
  </si>
  <si>
    <t>https://www.crunchbase.com/organization/crif</t>
  </si>
  <si>
    <t>CRIF is an organization specializing in the development and management of credit reporting, business information and decision support systems. Established in 1988 in Bologna (Italy), CRIF has an international presence, operating over four continents (Europe, America, Africa and Asia).</t>
  </si>
  <si>
    <t>Crosscut Ventures</t>
  </si>
  <si>
    <t>https://www.crunchbase.com/organization/crosscut-ventures</t>
  </si>
  <si>
    <t>Crosscut Ventures is a seed-stage venture capital firm in the firm invests early in the equity of start-ups that have the potential to scale, disrupt, and build large markets crosscut is a catalyst for innovation, bringing decades of expertise in technology and entrepreneurship to help passionate founders build the firm has been committed to powering entrepreneurship.</t>
  </si>
  <si>
    <t>Early Stage Venture, Late Stage Venture, Private Equity, Seed, Venture</t>
  </si>
  <si>
    <t>Sonoma, California, United States</t>
  </si>
  <si>
    <t>https://www.crunchbase.com/organization/crosslink-capital</t>
  </si>
  <si>
    <t>Crosslink, founded in 1989, is a premier early-stage venture capital firm with over $1.3B in assets.  Crosslink partners with founders that are market disrupters and category creators, typically at the Seed-Series A stage, across highly dynamic enterprise and consumer technology sectors. Over its history, Crosslink has had the opportunity to partner with defining companies such as Bleacher Report (acquired by TWX), BuildingConnected (acquired by ADSK), Chime, Coupa (COUP), DataStax, Molekule, Omniture (acquired by ADBE), Personal Capital (acquired by Empower Retirement), Postmates (acquired by UBER), ServiceMax (acquired by GE), Verodin (acquired by FEYE), Vungle (acquired by Blackstone) and Weave.</t>
  </si>
  <si>
    <t>South Holland, Illinois, United States</t>
  </si>
  <si>
    <t>Crowdcube</t>
  </si>
  <si>
    <t>https://www.crunchbase.com/organization/crowdcube</t>
  </si>
  <si>
    <t>Crowdcube is an equity crowdfunding platform for entrepreneurs of start-ups and growing businesses. Crowdcube enables individuals to invest or loan in small companies in return for equity or an annual return. As an investment crowdfunding platform, Crowdcube enables entrepreneurs to raise finance with the added benefit of being backed by the crowd. For investors, Crowdcube provides a way to handpick a stake in an innovative business that traditionally would have been restricted to corporate investors. Since Crowdcube first pioneered equity crowdfunding in 2011, a total of £300m has been invested through the platform from a crowd of over 390,000 investors, with more than £230m successfully invested in 520 raises. Businesses like the challenger bank Monzo, which raised £1 million in a record-breaking 96 seconds, as well as household brand names such as River Cottage and the Eden Project along with venture capital-backed businesses such as JustPark, eMoov, Sugru and Chip have all successfully raised growth funding from the crowd.</t>
  </si>
  <si>
    <t>Springfield, Massachusetts, United States</t>
  </si>
  <si>
    <t>https://www.crunchbase.com/organization/cultivation-capital</t>
  </si>
  <si>
    <t>Cultivation Capital is a venture capital firm that manages a family of funds focused on early-stage investing. Most of our initial investments are during a startup’s Seed or Series A phase, and our initial checks range from $500k – $3.5M. Our industries of focus include life sciences and health tech, software and IT, agriculture tech, and geospatial tech.</t>
  </si>
  <si>
    <t>https://www.crunchbase.com/organization/cultivian-sandbox-ventures</t>
  </si>
  <si>
    <t>Cultivian Sandbox is a venture capital firm focused on building next-generation disruptive agriculture and food technology companies capable of generating superior returns. As early investors and active board members, we employ a hands-on approach to building companies and are often directly involved in setting company strategy, recruiting key executives, and raising additional capital. Much more than simply a financial resource, we are capable of delivering tremendous value though active collaboration with our strategic partners and network, which are unparalleled in the agriculture and food industries. As both experienced operating managers and venture investors we add value to portfolio companies both through our highly skilled team and extensive industry network. Our investment team combines the domain expertise and investment experience from Cultivian Ventures and Sandbox Industries. Our expertise in sourcing, evaluating, closing, managing and ultimately exiting successful equity investments positions us not only to build stronger businesses, but reshape industries.</t>
  </si>
  <si>
    <t>Stadtbergen, Bayern, Germany</t>
  </si>
  <si>
    <t>https://www.crunchbase.com/organization/cumulus-ventures</t>
  </si>
  <si>
    <t>Cumulus Ventures provides venture capital for early stage and growth phases for companies in the net economy, software, telecommunications, digital life and gaming in German-speaking countries.</t>
  </si>
  <si>
    <t>Curran Companies</t>
  </si>
  <si>
    <t>https://www.crunchbase.com/organization/curran-companies</t>
  </si>
  <si>
    <t>Curran Companies that help businesses realize their full performance potential and become market leaders. It makes control investments in smaller middle-market companies and then back its private capital with critical resources, insight, and operations</t>
  </si>
  <si>
    <t>Stoneham, Massachusetts, United States</t>
  </si>
  <si>
    <t>Cyan Banister</t>
  </si>
  <si>
    <t>https://www.crunchbase.com/person/cyan-banister</t>
  </si>
  <si>
    <t>Cyan Banister is a partner at Founders Fund, where she invests across sectors and stages with a particular interest in augmented reality, fertility, heavily regulated industries and businesses that help people with basic skills find meaningful work.  Prior to joining Founders Fund, Cyan was an active angel investor with a portfolio including Uber, Thumbtack, SpaceX, Postmates, EShares, Affirm and Niantic, creator of Pokémon GO. A self-taught engineer and entrepreneur, Cyan has held a number of technical leadership positions throughout her career. As an early employee at IronPort, which was acquired by Cisco, Cyan oversaw support infrastructure and performance for a global customer base. She has a passion for the arts and is a voracious film, documentary and media consumer.</t>
  </si>
  <si>
    <t>Stuttgart, Baden-Wurttemberg, Germany</t>
  </si>
  <si>
    <t>https://www.crunchbase.com/organization/dada-holdings</t>
  </si>
  <si>
    <t>Florence, Tuscany, Italy</t>
  </si>
  <si>
    <t>DADA Holdings is an investment firm.</t>
  </si>
  <si>
    <t>https://www.crunchbase.com/organization/daimler</t>
  </si>
  <si>
    <t>Daimler is an automotive company that produces premium cars and commercial vehicles with a global reach. With its divisions Mercedes-Benz Cars, Daimler Trucks, Mercedes-Benz Vans, Daimler Buses, and Daimler Financial Services, the Daimler Group is one of the biggest producers of premium cars and the world's biggest manufacturer of commercial vehicles with a global reach. The company’s founders, Gottlieb Daimler and Carl Benz, made history with the invention of the automobile in the year 1886. As a pioneer of automotive engineering, Daimler continues to shape the future of mobility today: The Group’s focus is on innovative and green technologies as well as on safe and superior automobiles that appeal to and fascinate. Daimler consequently invests in the development of alternative drive trains with the long-term goal of emission-free driving: from hybrid vehicles to electric vehicles powered by battery or fuel cell. Furthermore, the company follows a consistent path towards accident-free driving and intelligent connectivity all the way to autonomous driving. This is just one example of how Daimler willingly accepts the challenge of meeting its responsibility towards society and the environment.</t>
  </si>
  <si>
    <t>Swindon, Wiltshire, United Kingdom</t>
  </si>
  <si>
    <t>I_0356</t>
  </si>
  <si>
    <t>Dallas Venture Capital</t>
  </si>
  <si>
    <t>https://www.crunchbase.com/organization/dallas-venture-capital</t>
  </si>
  <si>
    <t>Dallas Venture Capital (DVC) is a Dallas based early-stage venture fund investing in AI/ML, IoT, XR and other emerging technologies launched by enterprise-focused entrepreneurs. In addition to providing capital and financing needs, our investment philosophy centers around guiding business development, product, and technology strategy for our portfolio companies through ‘DVC Advantage’ to achieve successful outcomes. Operating from USA and India, we aim to create a bridge that connects the two large global markets.</t>
  </si>
  <si>
    <t>Daniel Graf</t>
  </si>
  <si>
    <t>https://www.crunchbase.com/person/daniel-graf</t>
  </si>
  <si>
    <t>Daniel is an internationally recognized technology pioneer with a rich background in home entertainment, consumer electronics, mobile and Internet services. Currently Daniel is working on Mobile Maps at Google. He originally joined Google in 2011 in an entrepreneurial role at Google’s Mobile Apps Lab.  Prior to Google, Daniel was CEO of Kyte, which was founded in 2005. Over 5 years Kyte has become a leading video platform for live and on-demand content. While the Kyte platform is very versatile, it is especially known for being a pioneer in mobile and social video. Kyte was acquired by IP Video leader KIT Digital in 2011. Before Kyte, Daniel worked in the world of converging media consumer products. In 2001, Daniel joined Philips Consumer Electronics where he developed several world premieres in the field of consumer electronics converging with Internet services, such as the world’s first Internet Audio stereo system and the first wireless Home Entertainment System with Internet video services.  In 1999 and 2000 he was instrumental as Chief Software Engineer in the build-up of ReQuest Multimedia, an award-winning Consumer Electronics Startup Company, based in New York. There he created the world’s first MP3 Hard Disk Jukebox, the predecessor to Apple’s “iPod”. It took the team 11 months from product idea to market. ReQuest Multimedia is running a successful business up to this day. Before ReQuest Multimedia, Daniel worked at several other companies in the field of software and electronics. Daniel has earned several awards, including the “Top 100 Swiss People of the Year 2000” award, a list of Switzerland’s most outstanding achievers, awarded by Sonntagszeitung. He earned a BS in Electrical Engineering from Interstate College of Engineering (NTB), Switzerland, and an MS in Computer and Systems Engineering from RPI, Troy NY.</t>
  </si>
  <si>
    <t>Daniel Kan</t>
  </si>
  <si>
    <t>https://www.crunchbase.com/person/daniel-kan</t>
  </si>
  <si>
    <t>Daniel Kan is the Co-Founder and Chief Product Officer at Cruise. He was formerly head of business development at customer-service startup UserVoice and will be running hiring and operations at Exec.</t>
  </si>
  <si>
    <t>Taiwan, Jiangsu, China</t>
  </si>
  <si>
    <t>Daniel Klein</t>
  </si>
  <si>
    <t>https://www.crunchbase.com/person/daniel-klein-ab1d</t>
  </si>
  <si>
    <t>Daniel Klein is a President at Klein Enterprises.</t>
  </si>
  <si>
    <t>Daniel Waterhouse</t>
  </si>
  <si>
    <t>https://www.crunchbase.com/person/daniel-waterhouse</t>
  </si>
  <si>
    <t>Daniel joined Balderton as a General Partner in 2013 and he currently sits on the boards of Revolut, ROLI, Lovecrafts, TrademarkNow, Tictail, Thread, and Workable and also works with Instabridge and Curious.AI. Prior to Balderton, Daniel spent 5 years as a partner at Wellington Partners and invested in a number of fast-growing companies including EyeEm, Hailo, YPlan, Bookatable (also a Balderton portfolio company, sold to Michelin), SumAll, Readmill (sold to Dropbox) and Qype (sold to Yelp). Before Wellington, Daniel was a sector partner at 3i where he worked on all of their venture and private equity investments in the internet sector in North America and Europe. And before that, he was at Yahoo! for six years from 1999, covering strategic development and M&amp;A across the European region. He has a PhD and MA in applied mathematics from Oxford University and a Chartered Diploma in Accounting and Finance.</t>
  </si>
  <si>
    <t>DARPA</t>
  </si>
  <si>
    <t>https://www.crunchbase.com/organization/darpa</t>
  </si>
  <si>
    <t>The Defense Advanced Research Projects Agency was created with a national sense of urgency in February 1958 amidst one of the most dramatic moments in the history of the Cold War and the already-accelerating pace of technology. In the months preceding the official authorization for the agency's creation, Department of Defense Directive Number 5105.15, the Soviet Union had launched an Intercontinental Ballistic Missile (ICBM), the world's first satellite, Sputnik 1, and the world's second satellite, two months after Sputnik 1, resulted in a spectacular fiery failure. Finally, at the end of January 1958, a stunned United States became the second nation to place an object in orbit when it successfully launched the Explorer 1 satellite. Out of this traumatic experience of technological surprise in the first moments of the Space Age, U.S. leadership created DARPA, initially with the shorter name Advanced Research Projects Agency (ARPA). In the nearly 60 years since it was established, DARPA has owned the critical mission of keeping the United States out front when it comes to cultivating breakthrough technologies for national security rather than in a position of catching up to strategically important innovations and achievements of others. With no research and development facilities of its own, DARPA has become known as a laboratory and incubator of innovation by providing thought leadership, community-building frameworks, technology challenges, research management, funding, and other cultural and infrastructural support elements that it takes to usher transformative ideas toward consequential new realities.</t>
  </si>
  <si>
    <t>Tel Aviv, Tel Aviv, Israel</t>
  </si>
  <si>
    <t>David Beyer</t>
  </si>
  <si>
    <t>https://www.crunchbase.com/person/david-beyer</t>
  </si>
  <si>
    <t>David is a Partner of Amplify Partners and co-founder of Chartio.com. Before joining Amplify Partners, David spent time as both a venture-backed entrepreneur and an early-stage investor. He began his career in technology as the co-founder and CEO of Chartio.com, a pioneering provider of cloud-based data visualization and analytics. He was subsequently part of the founding team at Patients Know Best, one of the world’s leading cloud-based personal health record companies. David has been a prolific investor and advisor to entrepreneurs. He has personally invested in more than 50 early-stage companies, including Zymergen, Skycatch, Caribou Biosciences, Rigetti Computing, Casetext, Ginkgo Bioworks, Function of Beauty, Cruise Automation, and Bugcrowd. In addition, he currently serves on the advisory council of Bayes Impact, a nonprofit organization that deploys data science to solve important social challenges. He attended Brown University.</t>
  </si>
  <si>
    <t>David Hersh</t>
  </si>
  <si>
    <t>https://www.crunchbase.com/person/david-hersh</t>
  </si>
  <si>
    <t>David Hersh is the CEO and Founder of Mobilize.</t>
  </si>
  <si>
    <t>David Hodge</t>
  </si>
  <si>
    <t>https://www.crunchbase.com/person/david-hodge</t>
  </si>
  <si>
    <t>David Hodge is the CEO at Nikola Software.</t>
  </si>
  <si>
    <t>David J. La Placa</t>
  </si>
  <si>
    <t>https://www.crunchbase.com/person/david-laplaca</t>
  </si>
  <si>
    <t>David J. La Placa is the Chief Executive Officer | Founder at Intellectus Partners, LLC.</t>
  </si>
  <si>
    <t>David Lam</t>
  </si>
  <si>
    <t>https://www.crunchbase.com/person/david-lam</t>
  </si>
  <si>
    <t>David Lam is General Partner of Atlantic Bridge Capital, a leading US-Europe growth stage technology investment firm. He serves on the boards of AtScale, Swrve, FieldAware and Accuris, and as a board observer at Novaerus. He previously served on the board of Movidius (Acquired by Intel). Prior to Atlantic Bridge, David was Managing Director and Head of the US Office at WestSummit Capital, a leading US-China cross-border technology investment firm, where his board involvement included Twitch (Acquired by Amazon), Maginatics (Acquired by EMC), Mirantis, 3D Robotics and Nexenta. Previously, David was Managing Director at WI Harper Group, a pioneering US-China technology venture capital firm, and led the firm's investments in Quixey and Innovation Works China. Before WI Harper, David was Vice President at The Carlyle Group where his investments included eScreen (Acquired by Alere), and prior to that, he headed business development for Panasas, a Carlyle portfolio company in the data storage industry. David's operating experience also includes marketing, business development and corporate development roles in leading enterprise technology companies ONI Systems, CIENA, Cisco and Proxim. David is a board member, past president and past chairman of the Asia America MultiTechnology Association (AAMA), which is the oldest and largest pan-Asian, cross-border technology executive network in Silicon Valley. He also serves on the board of the Association of Asian American Investment Managers (AAAIM). David holds a BS and an MA from Stanford University, and an MBA from the MIT Sloan School of Management where he was a Merit Scholar and recipient of the Patrick McGovern Award.</t>
  </si>
  <si>
    <t>David Rogier</t>
  </si>
  <si>
    <t>https://www.crunchbase.com/person/david-rogier</t>
  </si>
  <si>
    <t>David Rogier is the founder and CEO of MasterClass, the streaming platform where anyone can learn from the world’s best across a wide range of subjects. As a kid, Rogier loved learning but often struggled in school. In 2015, he created MasterClass to reinvent the traditional model and provide life-long learning opportunities for everyone. MasterClass has since transformed the online learning category providing intimate access to over 90 of the world’s best practitioners.  In 2020, David Rogier was named one of the most influential leaders in media and entertainment on Fortune’s “40 under 40” list and as one of Variety’s Hollywood New Leaders.</t>
  </si>
  <si>
    <t>David Spector</t>
  </si>
  <si>
    <t>https://www.crunchbase.com/person/david-spector</t>
  </si>
  <si>
    <t>David Spector is an entrepreneur. He founded and runs ThirdLove with his wife, Heidi Zak.They received the Entrepreneur of the Year Award 2019 for Northern California. ThirdLove has grown to become the third largest online intimate apparel brand in the US behind VS and Aerie (as ranked by NPD). Before starting the company, David was a partner at Sequoia Capital focusing on e-commerce, analytics, and consumer internet investments.  A graduate of Tulane University where he earned his BA and his MBA from MIT Sloan.</t>
  </si>
  <si>
    <t>Tres Alquerías, Islas Baleares, Spain</t>
  </si>
  <si>
    <t>David Wadler</t>
  </si>
  <si>
    <t>https://www.crunchbase.com/person/david-wadler</t>
  </si>
  <si>
    <t>David was the co-founder and CEO of Twistage, which he led from inception to a profitable multimillion dollar business  to an exit by a Fortune 1000 company. Over the course of his career, he has spent time in sales, software development, product management, and hodgepodge of things unrelated to technology. David became the GM of Rich Media and Cloud Products at Lexmark Enterprise Software after Twistage's sale to Lexmark International. During his tenure there, he became an active angel investor and adviser to startups. Upon his departure from Lexmark, David fully rejoined the startup world as the co-founder/CEO of a new venture. A graduate of Brown University, he lives in NYC with his wife and two children.</t>
  </si>
  <si>
    <t>daVinci Capital Group</t>
  </si>
  <si>
    <t>https://www.crunchbase.com/organization/davinci-capital-group</t>
  </si>
  <si>
    <t>https://www.crunchbase.com/organization/data-collective</t>
  </si>
  <si>
    <t>DCVC backs entrepreneurs using Deep Tech to solve problems and multiply the benefits of capitalism for everyone while reducing its cost. Deep Tech is a potent approach to this challenge that enables more for less - now and for this century. The transformative companies in their portfolio combine the latest advances in science and technology with unique compute and algorithmic advantage, reducing CAPEX and OPEX.</t>
  </si>
  <si>
    <t>Turin, Piemonte, Italy</t>
  </si>
  <si>
    <t>Decacorn Capital</t>
  </si>
  <si>
    <t>https://www.crunchbase.com/organization/decacorn-capital</t>
  </si>
  <si>
    <t>Decacorn is a Singapore domiciled cross-border venture capital fund which curates high impact, globally relevant businesses that have rapid adoption curve and use technology as a defensible moat; businesses that have crossed an inflection point and are led by resourceful founders with a mission to disrupt large market opportunities, either existing or newly enabled, with the aim to make our planet shades better than what we inherited from our parents. We invest in tech-led disruptive innovations from key startup destinations, Singapore, Israel, USA, Estonia, etc., enabling us to benchmark best-in-class mix of technologies and proven business models for high-quality curation that generates superior alpha. Decacorn believes that technology investing involves curating companies that harness key technologies of our time, namely: Robotics &amp; Automation,  Genomics, Energy &amp; Storage, AI &amp; Deep Learning, Blockchain, and Cloud &amp; Edge Computing. We Invest across the spectrum from bootstrapped to growth stage by executing a carefully crafted bar-belled strategy in order to balance the risk with rewards while generating exit opportunities at frequent intervals. In just over 3 years, Decacorn has made two dozen investments and has clocked 5 exits.  Some of Decacorn’s early investments have become unicorns while a few others currently in the mid-stage are expected to join the unicorn club in their next financing round.</t>
  </si>
  <si>
    <t>Declaration Partners</t>
  </si>
  <si>
    <t>https://www.crunchbase.com/organization/declaration-partners</t>
  </si>
  <si>
    <t>Declaration Partners is a NYC-based investment firm that focuses primarily on making direct investments intended to maximize long-term capital appreciation.</t>
  </si>
  <si>
    <t>Dedicated</t>
  </si>
  <si>
    <t>https://www.crunchbase.com/organization/dedicated-e84b</t>
  </si>
  <si>
    <t>Dedicated allows to pick and choose the companies to want to invest in based on investment philosophy.</t>
  </si>
  <si>
    <t>Valencia, Comunidad Valenciana, Spain</t>
  </si>
  <si>
    <t>Deep Insight</t>
  </si>
  <si>
    <t>https://www.crunchbase.com/organization/deep-insight-6269</t>
  </si>
  <si>
    <t>Herzliya, Tel Aviv Distrect, Israele</t>
  </si>
  <si>
    <t>Deep Insight is the first Israeli venture fund to invest only in Deep Tech at all stages and across all sectors, including semiconductors and any scientific or technological breakthrough in physics or life science.</t>
  </si>
  <si>
    <t>Deep Ventures</t>
  </si>
  <si>
    <t>https://www.crunchbase.com/organization/deep-ventures-3642</t>
  </si>
  <si>
    <t>https://www.crunchbase.com/organization/deepbridge-capital</t>
  </si>
  <si>
    <t>Deepbridge is a different kind of investment manager.  They work closely with financial advisers and investors to design innovative products, ranging from investment in technology growth companies to asset-backed renewable energy projects. They also partner with innovative and committed management teams to help UK based companies realise their potential and become successful leading-edge businesses.</t>
  </si>
  <si>
    <t>Defence Unlimited International</t>
  </si>
  <si>
    <t>https://www.crunchbase.com/organization/cornerstone-holdings</t>
  </si>
  <si>
    <t>BV-Cornerstone Ventures is a $100 million fund that invests nationwide in expansion stage companies with $10 million to $50 million in revenue that are at or near profitability. The core of the Fund’s strategy is working with highly successful entrepreneurs and executives who are looking to invest with us in a platform company and have some level of ongoing involvement with the company thereafter. We pursue this strategy in a variety of industries, including software, business services, financial services, and telecommunications services. Regardless of industry, we look for well-managed companies that are differentiated in a manner that is significant to a meaningful market segment.</t>
  </si>
  <si>
    <t>Victoria, British Columbia, Canada</t>
  </si>
  <si>
    <t>Defense Angels</t>
  </si>
  <si>
    <t>https://www.crunchbase.com/organization/defense-angels</t>
  </si>
  <si>
    <t>Vienna, Virginia, United States</t>
  </si>
  <si>
    <t>Desert Angels</t>
  </si>
  <si>
    <t>https://www.crunchbase.com/organization/desert-angels</t>
  </si>
  <si>
    <t>Founded in 2000 and based in Tucson, AZ, the Desert Angels is a non-profit organization of accredited investors looking for opportunities to invest in early-stage companies. We focus on companies with new innovations in science, tech and SAAS, and our portfolio spans a broad range of industries. Our members will invest $4million-$6million per year into roughly 20 deals, about half of which are follow-on rounds. We offer a Sidecar fund which automatically co-invests when specific criteria are met. We are nationally recognized, and in the most recent ARI HALO report listed #7 in the country and #1 in the southwest region as one of the most active angel groups. The Desert Angels is a charter member of the Angel Capital Association (ACA), the trade association of angel investment groups; and an active member in the Angel Syndication Network (ASN), a network of angel groups that syndicate deals.</t>
  </si>
  <si>
    <t>https://www.crunchbase.com/organization/desert-sky-holdingss</t>
  </si>
  <si>
    <t>Deutsche Bahn Digital Ventures</t>
  </si>
  <si>
    <t>https://www.crunchbase.com/organization/deutsche-bahn-digital-ventures</t>
  </si>
  <si>
    <t>Deutsche Bahn Digital Ventures (DBDV) is the corporate venture arm of Deutsche Bahn Group, Germany’s largest railway company and leading mobility provider. With funds of €100 million, DBDV intends to invest in startups with data-driven business models in the areas of Mobility, Logistics, Smart City, Internet of Things, Artificial Intelligence and Big Data. All within and beyond Deutsche Bahn’s core rail businesses. Investments will be sourced on a global basis, with emphasis on Europe, the United States and Israel. Funding is provided for startups from the Seed to Series C stage, with significant possibilities for follow-up funding. Alongside external investments, DBDV also is focused on promoting intrapreneurship inside the Deutsche Bahn Group and is working closely together with the group’s existing startup engagement platform Beyond1435 to leverage the acceleration of financed startups.</t>
  </si>
  <si>
    <t>Waltham, Massachusetts, United States</t>
  </si>
  <si>
    <t>Deutsche Telekom Strategic Investments</t>
  </si>
  <si>
    <t>https://www.crunchbase.com/organization/t-venture</t>
  </si>
  <si>
    <t>Deutsche Telekom Strategic Investments and its portfolio is managed by Deutsche Telekom Capital Partners, the investment management group of Deutsche Telekom: www.telekom-capital.com </t>
  </si>
  <si>
    <t>DFJ DragonFund</t>
  </si>
  <si>
    <t>https://www.crunchbase.com/organization/dfj-dragonfund</t>
  </si>
  <si>
    <t>Established in March of 2006, DFJ DragonFund is a joint venture between the internationally recognized venture capital firm Draper Fisher Jurvetson (DFJ) and DragonVenture. We focus our investment on China-centric early and middle stage companies in the technology market.  DFJ Dragon Fund currently manages two US Dollar funds “DFJ DragonFund I &amp; DFJ DragonFund II”and one Renminbi fund. Our headquarters is located in Silicon Valley, and have management and consulting offices in Shanghai.</t>
  </si>
  <si>
    <t>Waterloo, Ontario, Canada</t>
  </si>
  <si>
    <t>DFJ Growth</t>
  </si>
  <si>
    <t>https://www.crunchbase.com/organization/dfj-growth</t>
  </si>
  <si>
    <t>DFJ Growth invests in growth stage technology companies that are scaling rapidly and poised for market leadership. Based in Silicon Valley, DFJ Growth is the later stage investing practice of [Draper Fisher Jurvetson (DFJ)](http://www.crunchbase.com/financial-organization/draper-fisher-jurvetson), a global venture capital firm. DFJ Growth partners with extraordinary entrepreneurs who set out to change the world by creating a new generation of iconic technology-driven businesses.</t>
  </si>
  <si>
    <t>Wayzata, Minnesota, United States</t>
  </si>
  <si>
    <t>DG Lab</t>
  </si>
  <si>
    <t>https://www.crunchbase.com/organization/dg-lab-fund</t>
  </si>
  <si>
    <t>DG Lab Fund is a unique, non-conventional venture capital fund that combines both investment and world-class R&amp;D capabilities to dramatically accelerate and incubate its investments. The fund focuses on five core technologies, including blockchain, AR/VR, AI, security, and BioHealth. DG Lab Fund is focused on blockchain, AR/VR, AI, security, and BioHealth, as they are likely to be at the foundations of future businesses. In addition to the five core technologies, the fund will also focus on IoT technologies, which often overlap or serve as an application layer.</t>
  </si>
  <si>
    <t>DHVC</t>
  </si>
  <si>
    <t>https://www.crunchbase.com/organization/danhua-capital</t>
  </si>
  <si>
    <t>DHVC is a venture capital firm based in Palo Alto, California. We invest in Enterprise, Consumer, FinTech, and Healthcare sectors. Our team brings together decades of combined experience in entrepreneurship, operations, investment, and research to serve our portfolio companies in growing and achieving success.</t>
  </si>
  <si>
    <t>West Palm Beach, Florida, United States</t>
  </si>
  <si>
    <t>Diaspora Ventures</t>
  </si>
  <si>
    <t>https://www.crunchbase.com/organization/diaspora-ventures</t>
  </si>
  <si>
    <t>Diaspora Ventures invests in the next generation of french entrepreneurs building tech companies. Diaspora Ventures targets French founders who have true global ambition, by investing early and giving them access to the best tech ecosystem in the world, the United States.</t>
  </si>
  <si>
    <t>Westminster, Colorado, United States</t>
  </si>
  <si>
    <t>Digital Partners</t>
  </si>
  <si>
    <t>https://www.crunchbase.com/organization/digital-partners-2</t>
  </si>
  <si>
    <t>Digital Partners is a venture capital firm whose mission is to help talented entrepreneurs build great technology companies. The company strives to promote growth and the success of its portfolio companies through hands-on counsel and assistance.</t>
  </si>
  <si>
    <t>https://www.crunchbase.com/organization/digitalpartners</t>
  </si>
  <si>
    <t>Digital+ Partners is a growth equity investor focused on B2B technology companies.  Their aim is to invest in companies with best-in-class technologies and help scale them into global digital leaders.   Digital+ is active in Germany and internationally with a particular focus on companies in the IndustrialTech and FinTech verticals. They differentiate their selves through their deep B2B domain expertise and a unique, global corporate network.</t>
  </si>
  <si>
    <t>Wichita, Kansas, United States</t>
  </si>
  <si>
    <t>Dileep Nath</t>
  </si>
  <si>
    <t>https://www.crunchbase.com/person/dileep-nath</t>
  </si>
  <si>
    <t>Wijchen, Gelderland, The Netherlands</t>
  </si>
  <si>
    <t>Direct Line Insurance</t>
  </si>
  <si>
    <t>https://www.crunchbase.com/organization/direct-lineinsurance</t>
  </si>
  <si>
    <t>Wilmington, Delaware, United States</t>
  </si>
  <si>
    <t>Dmitry Khan</t>
  </si>
  <si>
    <t>https://www.crunchbase.com/person/dmitry-khan</t>
  </si>
  <si>
    <t>Wilton, Connecticut, United States</t>
  </si>
  <si>
    <t>Dmitry Kushaev</t>
  </si>
  <si>
    <t>https://www.crunchbase.com/person/dmitry-kushaev</t>
  </si>
  <si>
    <t>Russian Federation</t>
  </si>
  <si>
    <t>Winter Park, Florida, United States</t>
  </si>
  <si>
    <t>https://www.crunchbase.com/organization/dnx-ventures</t>
  </si>
  <si>
    <t>The hardest thing for early stage B2B Startups is to find the first customer who can validate your Product Market Fit and grow your business together. Since 2011, they have created more than 100 partnerships between startups and Fortune 500 companies by leveraging their CXO network with Global Conglomerates.</t>
  </si>
  <si>
    <t>Worblaufen, Bern, Switzerland</t>
  </si>
  <si>
    <t>Dolby Family Ventures</t>
  </si>
  <si>
    <t>https://www.crunchbase.com/organization/dolby-family-ventures</t>
  </si>
  <si>
    <t>Dolby Family Ventures is an early stage venture firm focused on building great technology companies. They partner with best-in-class innovators and strong investment syndicate partners at the seed stage of a company’s development. Unlike many seed investors, They intend to continue to invest across future rounds in our successful portfolio companies.</t>
  </si>
  <si>
    <t>Zug, Zug, Switzerland</t>
  </si>
  <si>
    <t>Don Dodge</t>
  </si>
  <si>
    <t>https://www.crunchbase.com/person/don-dodge</t>
  </si>
  <si>
    <t>Donuts</t>
  </si>
  <si>
    <t>https://www.crunchbase.com/organization/donuts</t>
  </si>
  <si>
    <t>Donuts Inc is the registry of next generation domain names. With nearly 200 top-level domains, and millions of registrants, Donuts offers a wide variety of clear and meaningful names that represent your identity online in the best possible way. Whether looking for business identifiers (.ltd), navigation (.support), vertical market specifics (.builders) or broad-based generics (.world), their portfolio offers unequaled precision and differentiation. Using their industry-first DPML product, they also work with a large majority of the top global brands to protect their trademarks online.  With office locations in Seattle, Washington DC, Los Angeles, London and Hong Kong, they sell their products through the world's leading registrars and resellers, including Go Daddy, Alibaba and 1and1.</t>
  </si>
  <si>
    <t>(vuoto)</t>
  </si>
  <si>
    <t>Dorilton Capital</t>
  </si>
  <si>
    <t>https://www.crunchbase.com/organization/dorilton-capital</t>
  </si>
  <si>
    <t>Dorm Room Fund</t>
  </si>
  <si>
    <t>https://www.crunchbase.com/organization/dorm-room-fund</t>
  </si>
  <si>
    <t>Dorm Room Fund is the strongest community of entrepreneurial students in the nation. Built by students and powered by First Round, we provide founders with a strong network of investors, world-class mentors, and a $20,000 check.</t>
  </si>
  <si>
    <t>Micro VC, University Program</t>
  </si>
  <si>
    <t>https://www.crunchbase.com/organization/downing</t>
  </si>
  <si>
    <t>At Downing, they aim to make a difference in the lives of their investment community.  They design &amp; manage investment products that help investors look after their financial wellbeing, while their investment partnerships support businesses in their ambitions.  So far, over 35,000 investors have been a part of what they do, and they are proud to have raised and invested over £1.7 billion into businesses that make a difference, including renewable energy, care homes, health clubs, and children's nurseries. Downing is authorised and regulated by the Financial Conduct Authority.</t>
  </si>
  <si>
    <t>Dozen Investments</t>
  </si>
  <si>
    <t>https://www.crunchbase.com/organization/dozen-investments</t>
  </si>
  <si>
    <t>Dr. Cornelius Boersch</t>
  </si>
  <si>
    <t>https://www.crunchbase.com/person/cornelius-boersch</t>
  </si>
  <si>
    <t>Dr. Cornelius (“Conny”) Boersch is an entrepreneur, business angel and founder of numerous technology companies. Conny is considered one of the bestconnected networkers in the tech and start-up scene. He is the founder of the global company builder Mountain Partners as well as the global co-investment company Conny &amp; Co. Conny initiated the Entrepreneurs Day at the Tegernsee, one of the most exclusive conferences in Europe and regularly holds speeches at universities or tech events all over the world.  As a business angel, he has invested in more than 300 companies since 1995 and was voted “European Business Angel of the Year” in 2009. He is a European Investment Fund (EIF) - certified super angel, which means that, subject to certain restrictions, the EIF matches all of his startup investments 1 to 1. As an entrepreneur, Conny previously founded the stock-listed RFID-based companies ACG, Smartrac and Identiv as well as the cashless payment systems provider Sandpiper. For his activities he was named “Entrepreneur of the Year” in 2000.  Politically, Conny acted as advisor to Dr. Guido Westerwelle, former president of the German Liberal Party, FDP, Vice-Chancellor and Foreign Minister of Germany from 2009 to 2012. He studied at the European Business School in Oestrich-Winkel and earned his Ph.D. from the University of Essen with a thesis on venture capital and investing. He later also acted as honorary professor and held lectures at the University of Essen.</t>
  </si>
  <si>
    <t>Drake Management</t>
  </si>
  <si>
    <t>https://www.crunchbase.com/organization/drake-management</t>
  </si>
  <si>
    <t>Drake Capital Management and the Drake Funds have been managing financial portfolios and advising investors since 2001.</t>
  </si>
  <si>
    <t>Family Investment Office, Hedge Fund</t>
  </si>
  <si>
    <t>https://www.crunchbase.com/organization/draper-associates-2</t>
  </si>
  <si>
    <t>Draper Associates is an early-stage venture capital firm that invests in industry-transforming companies. They invest globally, in great teams of people creating revolutionary companies in new media, gaming, SaaS, cloud, new finance, IOT, and mobile. Their portfolio companies disrupting markets in the tens of billions and are on a clear path to later rounds of fundraising. Draper Associates encourages entrepreneurs to drive their businesses to greatness, to transform industries with new technologies, and to build platforms for extraordinary growth, jobs, and wealth creation. It was founded in 2015 and is headquartered in San Mateo, CA, USA.</t>
  </si>
  <si>
    <t>https://www.crunchbase.com/organization/draper-b1</t>
  </si>
  <si>
    <t>Draper B1 is a seed and early-stage venture capital firm that invests in B2B and B2B2C startups. It was founded in 2010 and is based in Valencia.</t>
  </si>
  <si>
    <t>Orlando, Florida, United States</t>
  </si>
  <si>
    <t>Dream Incubator</t>
  </si>
  <si>
    <t>https://www.crunchbase.com/organization/dream-incubator</t>
  </si>
  <si>
    <t>Dream Incubator is a strategic consulting and business development firm primarily for Japanese corporate clients and governmental institutions. DI provides both capital and professional services to next-generation companies to support their growth and expansion, while also operating their own businesses as well.</t>
  </si>
  <si>
    <t xml:space="preserve">Glasgow, Scotland,  United Kingdom </t>
  </si>
  <si>
    <t>Drone Fund</t>
  </si>
  <si>
    <t>https://www.crunchbase.com/organization/drone-fund</t>
  </si>
  <si>
    <t>Drone Fund is a venture capital firm that provides supports in IP strategy, innovative planning, and drone policy. It offers capital investment and financing and aims to create a Drone Ecosystem where LPs and startups can benefit from membership within the Drone Fund.</t>
  </si>
  <si>
    <t>DTCP</t>
  </si>
  <si>
    <t>https://www.crunchbase.com/organization/dtcp</t>
  </si>
  <si>
    <t>DTCP is an investment management firm focused on growth equity and digital infrastructure. Founded in 2015, the firm has raised more than $1 billion in funds from corporate and institutional investors and invested in over 60 companies. DTCP Growth invests in enterprise application and infrastructure software companies. DTCP Infra invests in mobile access, fiber, and data center infrastructure.  DTCP is headquartered in Hamburg with offices in Menlo Park, Tel Aviv, and Seoul.</t>
  </si>
  <si>
    <t>Kigali, Kigali, Rwanda</t>
  </si>
  <si>
    <t>Dundee Venture Capital</t>
  </si>
  <si>
    <t>https://www.crunchbase.com/organization/dundee-venture-capital</t>
  </si>
  <si>
    <t>Dundee Venture Capital invests $500,000-$1M in high-growth, early-stage technology companies. Most of Dundee VC's investments are related to e-commerce, e-commerce infrastructure, supply chain, logistics, and fintech.  Dundee VC formally began in 2010. The root of the idea started much earlier when Mark Hasebroock, Dundee VC’s founding, and managing partner, was raising money for his two e-commerce companies, giftcertificates.com and Hayneedle.com, in the late 1990s and early 2000s, respectively.</t>
  </si>
  <si>
    <t>Wiesbaden, Assia, Germany</t>
  </si>
  <si>
    <t>DuPont Capital Management</t>
  </si>
  <si>
    <t>https://www.crunchbase.com/organization/dupont-capital-management</t>
  </si>
  <si>
    <t>New Mexico, United Sates</t>
  </si>
  <si>
    <t>Duro Ventures</t>
  </si>
  <si>
    <t>https://www.crunchbase.com/organization/duro-ventures</t>
  </si>
  <si>
    <t>Duro Ventures was founded by Sundeep Ahuja, a 4x founder, advisor &amp; investor with 70+ companies in his portfolio (excluding investments made via other AngelList Syndicates). He backs mission-driven founders and is broadly focused on consumer, enterprise AI, enterprise SaaS, healthcare IT, e-commerce, distributed energy &amp; blockchain-inspired innovations.</t>
  </si>
  <si>
    <t>Roseville, California, United States</t>
  </si>
  <si>
    <t>Dylan Taylor</t>
  </si>
  <si>
    <t>https://www.crunchbase.com/person/dylan-taylor</t>
  </si>
  <si>
    <t>Dylan Taylor is a global business leader and philanthropist. He is an active pioneer in the space exploration industry as a CEO, investor, commercial astronaut thought leader and futurist. Currently, Dylan serves as Chairman &amp; CEO of Voyager Space, a multi-national space exploration firm that acquires and integrates leading space exploration enterprises globally. Dylan has been cited by Harvard University, SpaceNews, the BBC, Pitchbook, CNBC, CNN and others as having played a seminal role in the growth of the private space industry. As an early-stage investor in more than 50 emerging ventures, including Accion, Kepler, York, Astrobotic, LeoLabs, Relativity, and Planet, Dylan is widely considered the most active private space investor in the world. On December 11th, 2021 Dylan became just the 606th human to go to space as part of the crew of Blue Origin’s NewShepard Mission 19. Accordingly, Dylan earned his commercial astronaut wings with the FAA. Dylan’s technical background, global business experience and unbridled passion for space make him a unique figure within his industry. He regularly speaks and writes about the future of the space economy and is sought after by the media for his expertise in the financial aspects of space investing as well as industry dynamics. As a writer and columnist, he has written several widely read pieces on the future of the space industry for SpaceNews, ROOM, The Space Review, Apogeo Spatial and Space.com. As a speaker, Dylan has keynoted many of the major space conferences around the world and has appeared regularly on Bloomberg, Fox Business, and CNBC. dylan-taylor-headshot-1 Dylan Taylor Chairman &amp; CEO Voyager Space Dylan has extensive global business experience as both a board director and CEO. He previously served as a Director for UMB Bank, a Fortune 500 company based in Kansas City and as a mutual fund director for the Jackson Funds where he oversaw assets of $8B across 130 distinct funds. Dylan has been a Fortune 1000 CEO with P&amp;L responsibility in excess of $3B and operations encompassing 16,000 employees in 60 countries. In addition, Dylan has participated in 4 IPOs over the course of his career. Dylan is a leading advocate of space manufacturing and the utilization of in-space resources to further space exploration and settlement. In 2017 he became the first private citizen to manufacturer an item in space when the gravity meter he co-designed and commissioned was 3D printed on the International Space Station. The historic item is now housed in the Museum of Science and Industry in Chicago. Dylan has also had an extensive philanthropic impact on the space industry. In 2017, Dylan founded the nonprofit and social movement, Space for Humanity, which seeks to democratize space exploration and develop solutions to global issues through the scope of human awareness to help solve the world’s most intractable problems. Additionally, Dylan is the Co-Founding Patron of the Commercial Spaceflight Federation, which seeks to promote the growth of commercial space activity. Additionally Dylan serves as a strategic advisor for both the Archmission and the Human Spaceflight Program. Dylan is the founder and Chairman of Multiverse Media, parent company of the popular space philosophy website 2211.world as well as the Ad Astra Dinners, a Jeffersonian styled dinner series featuring some of the world’s leading influencers discussing the future of humanity in space. Another subsidiary of Multiverse Media, Multiverse Publishing, publishes books by leading authors including Frank White, Isaac Asimov and Gerard K. O’Neill. It is also the executive producer of the documentary film, The High Frontier. For his influence as a global leader and his commitment to creating a positive impact on the world, Dylan has been honored with numerous personal and professional accolades in recent years. The World Economic Forum recognized Dylan as a Young Global Leader in 2011 and he was named a Henry Crown Fellow of the Aspen Institute in 2014. In 2020, Dylan was recognized by the Commercial Spaceflight Federation with their top honor for business and finance, following in the footsteps of 2019’s inaugural winner, the late Paul Allen. Dylan Taylor earned an MBA in Finance and Strategy from the Booth School of Business at University of Chicago and holds a BS in Engineering from the honors college at the University of Arizona, where he graduated Tau Beta Pi and in 2018 was named Alumnus of the year. In 2013, he attended the Global Leadership and Public Policy for the 21st Century program at Harvard University. Dylan and his family live in Denver where he is active locally with Colorado Concern and the Colorado Spaceport. In his spare time, Dylan enjoys hiking, competing in triathlons and spending time outdoors. He is married to author Gabrielle V. Taylor and has two teenage daughters.</t>
  </si>
  <si>
    <t>Amburgo, Amburgo, Germany</t>
  </si>
  <si>
    <t>https://www.crunchbase.com/organization/emerge</t>
  </si>
  <si>
    <t>Founded in November 1998 by entrepreneurs Laurent Drion and Gregory Hédo, E-Merge has invested, generally as lead investor, in more than 30 Technology Startups .  We focus on early stages of development (Seed and Series A). Our three original target industries were: Telecom, E-Commerce Tools &amp; Online Payment Systems.  In 2012 we also started paying attention to Commercial Space investment opportunities, including businesses built around the open-source CubeSat standard and made our first investment in this area. The portfolio companies are carefully selected for their technological and commercial strengths. They have strong dedicated management teams with relevant expertise, a significant growth potential, strongly automatized processes, and recurring revenue. Typical investments range between USD 50,000 and USD 1,500,000 per portfolio company. In addition to capital, E-Merge shares its experience with its portfolio companies in a wide range of areas: strategy, development of the business plan, key-persons recruitment, technology choices, marketing &amp; press relations, legal matters, fundraising, M&amp;A etc...  Portfolio companies also get access to E-Merge's extended network in its target industries. E-Merge distinguishes itself from other investors by the entrepreneurial profile of its founders and managers, for its rapid decision-making and for taking the risk of investing in very early stage companies.  Thanks to their entrepreneurial background E-Merge's partners have an excellent understanding of the challenges facing innovative startups and their founders.</t>
  </si>
  <si>
    <t>Wilmington, North Carolina, United States</t>
  </si>
  <si>
    <t>e.Republic Ventures</t>
  </si>
  <si>
    <t>https://www.crunchbase.com/organization/e-republic-ventures</t>
  </si>
  <si>
    <t>e.Republic Ventures provides mentorship, capital and market support for a select number of early stage companies to accelerate their entry into the public sector market. It links the incubation efforts of e.Republic Labs by proving and scaling emerging government and civic technologies with the combined resources of e.Republic, parent company of Government Technology, Governing and other media and research brands focused on the state &amp; local government market.</t>
  </si>
  <si>
    <t>Helsinki, Uusimaa, Finland</t>
  </si>
  <si>
    <t>E2IN2</t>
  </si>
  <si>
    <t>https://www.crunchbase.com/organization/e2in2</t>
  </si>
  <si>
    <t>Budapest, Budapest, Ungary</t>
  </si>
  <si>
    <t>E2MC Ventures</t>
  </si>
  <si>
    <t>https://www.crunchbase.com/organization/e2mc-ventures</t>
  </si>
  <si>
    <t>E2MC Ventures is a venture capital firm.</t>
  </si>
  <si>
    <t>Indianapolis, Indianapolis, Indiana</t>
  </si>
  <si>
    <t>https://www.crunchbase.com/organization/earlybird-venture-capital</t>
  </si>
  <si>
    <t>Founded in 1997, Earlybird invests in all development and growth phases of technology companies. Among the most experienced venture investors in Europe, Earlybird offers its portfolio companies not only financial resources but also strategic support plus access to an international network and capital markets. With EUR 2 billion under management, eight IPOs and 30 trade sales, Earlybird is one of the most established and active venture capital firms in Europe.</t>
  </si>
  <si>
    <t>København, København, Danmark</t>
  </si>
  <si>
    <t>https://www.crunchbase.com/organization/easme</t>
  </si>
  <si>
    <t>The Executive Agency for Small and Medium-sized Enterprises (EASME) has been set up by the European Commission to manage on its behalf several EU programs.   EASME is in charge of managing SME, environment, energy and maritime projects funded under COSME, Horizon 2020, LIFE, and EMFF.    EASME also organizes the European Sustainable Energy Week (EUSEW).</t>
  </si>
  <si>
    <t>Downtown Dubai, Dubai, United Arab Emirates</t>
  </si>
  <si>
    <t>Economic Development Generating Excellence</t>
  </si>
  <si>
    <t>https://www.crunchbase.com/organization/economic-development-generating-excellence</t>
  </si>
  <si>
    <t>Lacroix-Saint-Ouen, Hauts-de-France, France</t>
  </si>
  <si>
    <t>Edison International</t>
  </si>
  <si>
    <t>https://www.crunchbase.com/organization/edison-international</t>
  </si>
  <si>
    <t>Edison International, is a holding company of Southern California Edison Company (SCE). SCE is a public utility primarily engaged in the business of supplying electricity to an approximately 50,000 square-mile area of southern California. The SCE service territory contains a population of nearly 14 million people and SCE serves the population through approximately 5 million customer accounts. In August 2013, Edison International completed the acquisition of SoCore Energy, LLC.</t>
  </si>
  <si>
    <t>Evanston, Illinois, United States</t>
  </si>
  <si>
    <t>https://www.crunchbase.com/organization/edison-ventures</t>
  </si>
  <si>
    <t>For 36 years, Edison Partners has been helping CEOs and their executive teams grow and scale their companies. The firm’s investment team brings more than 275 years of combined investing and operating experience to each investment. Through a unique combination of growth capital and the Edison Edge platform, consisting of operating centers of excellence, executive education programs, and the Edison Director Network, the firm employs a truly integrated approach to accelerating growth and creating value for businesses. With experts in enterprise solutions, financial technology and healthcare IT, Edison targets high-growth companies located outside Silicon Valley with $10 million to $30 million in revenue. Investments also include buyouts, recapitalizations, spinouts, and secondary stock purchases. Its active portfolio has created aggregated market value exceeding $10 billion. Today, the firm manages $1.6 billion in assets. For more information on Edison Partners, please visit edisonpartners.com and follow on LinkedIn.</t>
  </si>
  <si>
    <t>Florida, United States</t>
  </si>
  <si>
    <t>Edith Yeung</t>
  </si>
  <si>
    <t>https://www.crunchbase.com/person/edith-yeung</t>
  </si>
  <si>
    <t>Edith is a venture capitalist, technology executive, and creator of the China Internet Report, and Silicon News. Edith is a General Partner at Race Capital - an early-stage Silicon Valley venture capital fund. A few sectors we are particularly interested in are infrastructure, fintech, and deep tech verticals. She has invested in over 50 startups including Agora.io (Nasdaq: API), Lightyear/Stellar (valued at $1.2B), Silk Labs (acquired by Apple), Chirp (acquired by Apple), Fleksy (acquired by Pinterest), Human (acquired by Mapbox), Solana, Oasis Labs, Hooked, DayDayCook, AISense, and many more. Prior to Race Capital, Edith was a partner at 500 Startups, the world's most active early-stage fund and incubator invested in Twilio, Credit Karma, Grab, and 2000 more companies. Before 500, Edith was the general manager at Dolphin Browser, a Sequoia-backed mobile browser with over 150 million installs worldwide. Edith also worked with many Fortune 500 companies such as Siebel, AMS, AT&amp;T Wireless, and Autodesk. She frequently speaks on China and Silicon Valley technology and the investment landscape. She is also a frequent guest lecturer at Berkeley and Stanford and a commentator on BBC, CNBC, Wall Street Journal, Bloomberg, SCMP, Techcrunch, etc. Edith attended Harvard Business School, Stanford University, the University of California, Berkeley, and Purdue University.</t>
  </si>
  <si>
    <t>São Paulo, São Paulo, Brazil</t>
  </si>
  <si>
    <t>EDP Ventures</t>
  </si>
  <si>
    <t>https://www.crunchbase.com/organization/edp-ventures</t>
  </si>
  <si>
    <t>EDP Ventures is a venture capital investment arm of EDP - Energias de Portugal, S.A. specializing in seed, series A and early stage investments. It seeks to invest in, energy efficiency solution, energy storage, smart grids, electric mobility, and information technology sectors. The firm typically invests in all regions. It invests between €0.5 million ($0.58 million) to €5 million ($5.85 million). EDP Ventures is based in Lisbon, Portugal with an additional offices in Sao Paulo, Brazil.</t>
  </si>
  <si>
    <t>Leicester, England, United Kingdom</t>
  </si>
  <si>
    <t>Edward Lando</t>
  </si>
  <si>
    <t>https://www.crunchbase.com/person/edward-lando</t>
  </si>
  <si>
    <t>Edward Lando is the Managing Partner at Pareto Holdings.</t>
  </si>
  <si>
    <t>Sint-Niklaas, Oost-Vlaanderen, Belgium</t>
  </si>
  <si>
    <t>Eideard Venture Capital</t>
  </si>
  <si>
    <t>https://www.crunchbase.com/organization/eideard-venture-capital</t>
  </si>
  <si>
    <t>Teruel, Aragona, Spain</t>
  </si>
  <si>
    <t>Eight Roads Ventures</t>
  </si>
  <si>
    <t>https://www.crunchbase.com/organization/eight-roads-ventures</t>
  </si>
  <si>
    <t>Eight Roads Ventures is a global investment firm backed by Fidelity. Eight Roads Ventures manages $8 billion of assets across its offices in China, Hong Kong, India, Japan, UK and the US. Our 50-year history of investing includes partnerships with over 300 companies.</t>
  </si>
  <si>
    <t>Antwerp, Flemish Region, Belgium</t>
  </si>
  <si>
    <t>EIT Digital Accelerator</t>
  </si>
  <si>
    <t>https://www.crunchbase.com/organization/eit-digital-accelerator</t>
  </si>
  <si>
    <t>The EIT Digital Accelerator supports European digital technology ventures to scale up their business in Europe and beyond.  It offers a tailor-made support, mainly focused on acquiring new customers and raising capital. This is made possible by leveraging a strong and unique network of 130 EIT Digital’s partners across Europe, and a team of 40 experienced business developers and technology financing specialists operating from 14 major European cities and a hub in San Francisco. Since 2012, the EIT Digital Accelerator has helped 240 scaleups from different European countries access new markets and raise more than €80M in investment.</t>
  </si>
  <si>
    <t>Fort Lauderdale, Florida, United States</t>
  </si>
  <si>
    <t>ELECNOR</t>
  </si>
  <si>
    <t>https://www.crunchbase.com/organization/elecnor</t>
  </si>
  <si>
    <t>Elecnor has expanded its scope from the electricity sector to other segments of infrastructure and gas, telecommunications, railways, construction, installation, maintenance or environment. In all it has become one of the leading companies in EPC (Engineering, Procurement and Construction). The intense diversification of the past two decades has led him to also develop and investment promotion projects in fields such as renewable energy, energy transmission systems, environment or space. The combination of all these capabilities, coupled with internationalization have created a business model capable of accelerating the Group's growth in good times and cushion the impact of cyclical downturns like the present, as was demonstrated in 2012. "</t>
  </si>
  <si>
    <t>Helsinki, Uusimaa, Finlandia</t>
  </si>
  <si>
    <t>Elevate Ventures</t>
  </si>
  <si>
    <t>https://www.crunchbase.com/organization/elevate-ventures</t>
  </si>
  <si>
    <t>Elevate Ventures nurtures and develops emerging and existing high-potential businesses into high-performing, Indiana-based companies. They accomplish this by providing rigorous business analysis and robust advisory serivces that connect companies with the resources they need to succeed long-term. As a not-for-profit organization, they are able to offer unbiased, in-depth perspective and recommendations.  Emerging, high-potential businesses Elevate Ventures seeks out business endeavors that identify a need in the marketplace and are well-positioned to successfully transition from research to product development to market.  High-performing, Indiana-based Companies These companies grow local economies and employment throughout Indiana, in addition to attracting and retaining top-level talent for the Hoosier state.  Rigorous business analysis Comprehensive due diligence is critical to determining the long-term financial viability of these companies.  Robust advisory services Elevate Ventures provides more than just capital, they partner with entrepreneurs, investors and other local and state organizations to ensure the best return on investment.  Resources to succeed long-term In addition to financial resources, Elevate addressees other market barriers, which may include management, business development, talent identification and retention, and specific technology development challenges. They don't just write a check and walk away - they help sustain business success and growth over time.  Unbiased, in-depth perspective and recommendations With a seasoned staff and a host of proven outside partners, they provide objectivity and insights that are among the best in their profession.</t>
  </si>
  <si>
    <t>Angel Group, Government Office</t>
  </si>
  <si>
    <t>Westlake Village, California, United States</t>
  </si>
  <si>
    <t>https://www.crunchbase.com/organization/eleven</t>
  </si>
  <si>
    <t>Eleven Ventures is one of the leading early-stage VCs in Southeast Europe, investing in startups since 2012. With 150 collective investments over 10 years, Eleven’s team has been instrumental in catalyzing the regional startup ecosystem. Eleven supports tech companies in four priority verticals - Fintech, Healthcare, Future of Work and Future of Food.</t>
  </si>
  <si>
    <t>Cardiff, Wales, United Kingdom</t>
  </si>
  <si>
    <t>Elie Seidman</t>
  </si>
  <si>
    <t>https://www.crunchbase.com/person/elie-seidman</t>
  </si>
  <si>
    <t>Elie Seidman is the Interim CEO of FastGrowingTrees.com.</t>
  </si>
  <si>
    <t>Tremelo, Vlaams-Brabant, Belgium</t>
  </si>
  <si>
    <t>Eliot Bencuya</t>
  </si>
  <si>
    <t>https://www.crunchbase.com/person/eliot-bencuya</t>
  </si>
  <si>
    <t>Hildburghausen, Turingia, Germany</t>
  </si>
  <si>
    <t>Elysian Capital LLP</t>
  </si>
  <si>
    <t>https://www.crunchbase.com/organization/elysian-capital-llp</t>
  </si>
  <si>
    <t>Elysian Capital its unique blend of entrepreneurial, operational and investment skills enables us to partner aspirational management teams, who want pragmatic support to unlock the full potential of their businesses.</t>
  </si>
  <si>
    <t>Herdon, Virginia, United States</t>
  </si>
  <si>
    <t>Embarca Ventures</t>
  </si>
  <si>
    <t>https://www.crunchbase.com/organization/embarca</t>
  </si>
  <si>
    <t>-------  NOTICE: This is not about entrepreneurship. -------- - Human evolution is about solving the same problems but with a different point of view.  - Last 100 years, we have exploded in population, mass production and energy consumption. We were born with the values of efficiency, productivity and shortage producing relationships based on competition and property. ---------     Humans have turned into machines.  - This has worked well but we can improve in wealth distribution, violence, financial inclusion, and education. In the near future humans will let machines do the hard jobs and we’ll do the soft ones Values of collaboration, creativity, innovation and abundance will turn into common. Millennials are the key for this change. 65% of the them are worried about this and want to do something. Communication Technology and information access, are the main accelerators of these changes. For this we need the proper environment. In the startup community, It is necessary to have coworking, accelerators, investors and to develop a startup culture.  Mendoza is the place to make this happen This beautiful city, with 1,8 millon inhabitants has the right size, excellent life quality, 9 universities and 5 related to IT,  A great social network that makes it easy to spread the word and confidence.  We are focusing on #rethinkagriculture, #rethinkfinances, #rethinkenergy making them also blockchain friendly. Our 500 sq meters campus is the perfect place to make this happen. Innovation, Arts and Technology in the same place. Visit: https://www.facebook.com/campusolegario/ Our team  has more than 7 years combined building tech/digital products and companies, have degrees from top business schools, focus on community building in Mendoza and have visiting startups ecosystem around the world.  Our front End advisory board from the top Startups Companies and VC in LATAM like Despegar, Mercado Libre, Google and Kaszek Ventures. Our program is base on 3 stages, running simultanoulty 2 time a year:    -&gt; Pre-Acceleration Program: 4 Month - Part Time - Coinvest (entrepreneur - Embarca) - 2k u$s            ----&gt; Target 40 project / year   -&gt; Acceleration Program: 4 month - Full Time - Coinvest (Goverment - Embarca) - 50u$k / 10% Equit   ----&gt; Target 10/15 project / year   -&gt; Post Acceleration Program: Indefine time - Follow-on investments - 100k u$s / Proyect.                    ----&gt; Target 1/3  project / year More info, inscription or private investment in https://www.f6s.com/embarca</t>
  </si>
  <si>
    <t>Accelerator, Micro VC</t>
  </si>
  <si>
    <t>Pocitos, Montevideo, Uruguay</t>
  </si>
  <si>
    <t>Embedded Ventures</t>
  </si>
  <si>
    <t>https://www.crunchbase.com/organization/embedded-ventures</t>
  </si>
  <si>
    <t>Jersey City, New Jersey, United States</t>
  </si>
  <si>
    <t>Empede Capital</t>
  </si>
  <si>
    <t>https://www.crunchbase.com/organization/empede-capital</t>
  </si>
  <si>
    <t>Employee Stock Option Fund</t>
  </si>
  <si>
    <t>https://www.crunchbase.com/organization/eso-fund</t>
  </si>
  <si>
    <t>The Employee Stock Option Fund provides current and former employees of venture-backed companies with financial help needed to exercise options and cover associated taxes. It has a due diligence strategy and transaction protocol to evaluate and close transactions very quickly. The ESO Fund provides a new approach to exercising stock options that provides superior ROI potential through leverage and tax optimization. The fund also provides individuals who have already exercised private stock options with partial liquidity on the same terms that allows the owners to recover capital and eliminate downside risk while still retaining the potential upside from the stock.  ESO Fund was formed by Stephen Roberts, Jimmy Lackie, and Scott Chou in 2012.</t>
  </si>
  <si>
    <t>Secondary Purchaser</t>
  </si>
  <si>
    <t>Debt, Early Stage Venture, Late Stage Venture, Post-Ipo, Secondary Market</t>
  </si>
  <si>
    <t>https://www.crunchbase.com/organization/ecomachines-ventures</t>
  </si>
  <si>
    <t>EMV Capital Ltd (EMVC) is a London-based award-winning investor focused on B2B companies in the industrial high-tech, energy, circular economy, smart cities and transportation sectors and healthcare. EMVC’s investments in UK, Israel and the US cover a range of technologies including robotics and AI, machine learning, materials science, IoT, advanced engineering, power electronics and Health-Tech. EMVC’s model is to develop a customized investment strategy for each company, combining its network of investors from Family Offices, Wealth Managers, Institutional VC investors and Corporate VC funds. EMVC recognizes the benefits of corporate engagement for early-stage technology companies, with EMVC’s team having led and structured investments alongside some of the world’s leading corporations, including ABB, Philips Lighting (Signify), Saint-Gobain, Evonik Industries, and Flex. Where appropriate, EMVC can help companies fast-track their investment readiness through its ecosystem of advisors and service providers. EMV Capital was acquired by NetScientific in September 2020, and remains a fully-owned subsidiary. Founded by Dr. Ilian Iliev, EMVC has a unique multidisciplinary team with expertise in venture investment, industry engagement, corporate development, corporate finance and M&amp;A. EMVC understands the importance and value of environmental sustainability and ethical investment principles, reflecting this within its investment thesis. EMV Capital is an exclusive advisor to the EMVC Evergreen EIS Fund.  EMV Capital Limited is an appointed representative of Sapphire Capital Limited, which is authorised and regulated by the Financial Conduct Authority. EMV Capital is the winner of ‘Best EIS Newcomer 2018’ at the EIS Association Awards and the winner of ‘Industry Rising Star‘ at the Growth Investor Awards 2019.</t>
  </si>
  <si>
    <t>https://www.crunchbase.com/organization/enagas</t>
  </si>
  <si>
    <t>Enagas is an energy company specialized in the development, operation, and maintenance of gas infrastructures. They also import liquid natural gas on methane carriers and operates regasification plants in Barcelona, Huelva, and Cartagena. The company provides gas transportation services through natural gas regasification services and gas pipelines and operates underground storage facilities. It also operates approximately 19 compressor stations and 416 regulation and metering stations and 12,000 kilometers of gas pipelines. In addition, the company involved in the operation and technical management of the basic network and secondary transportation network for natural gas. Enaga's mission is to manage and develop infrastructures in a global context, in a safe, efficient and sustainable manner; fulfilling responsible with the current regulation and contributing to the guarantee of supply, in particular, as System Technical Manager in Spain. Enagas was founded in 1972 and is based in Madrid, Spain.</t>
  </si>
  <si>
    <t>Enagas Emprende</t>
  </si>
  <si>
    <t>https://www.crunchbase.com/organization/enagas-emprende</t>
  </si>
  <si>
    <t>Enagas Emprende is a corporate venture capital that invests in startups and innovative technologies in the energy transition sector with a specialization on renewable gases, sustainable mobility, energy efficiency, digitalisation, and cleantech. Enagas Emprende was founded on 2016 and is headquartered in Madrid, Spain.</t>
  </si>
  <si>
    <t>https://www.crunchbase.com/organization/encino-environmental-services</t>
  </si>
  <si>
    <t>Encino Environmental Services, LLC (Encino) is an environmental consulting firm that specializes in emissions testing, leak detection, and repair (LDAR), and continuous emission monitoring systems (CEMs). Encino's innovative custom environmental solutions and proprietary data systems assist customers to adhere to federal, state, and other rules and regulations as well as identify, measure, and minimize emissions. The company is also developing programs that enable customers to establish, meet, and report corporate ESG efforts.</t>
  </si>
  <si>
    <t>Encompass Ventures</t>
  </si>
  <si>
    <t>https://www.crunchbase.com/organization/encompass-ventures</t>
  </si>
  <si>
    <t>Encompass Ventures is out of business. It is a venture capital firm specializing in seed and early stage investments. The firm seeks to invest in information technology industries with a focus on enterprise applications, broadband enabled applications, next generation computing applications, and medical information technology. Within enterprise applications, it targets business process automation, work flow automation, asset management and distribution, outsourced services in vertical markets, and Internet based services.</t>
  </si>
  <si>
    <t>Endeavor Catalyst</t>
  </si>
  <si>
    <t>https://www.crunchbase.com/organization/endeavor-catalyst</t>
  </si>
  <si>
    <t>Endeavor Catalyst is the rules-based, co-investment fund of Endeavor, set up to invest exclusively in Endeavor Entrepreneur-led companies and to sustain Endeavor’s long-term operations in a mission-aligned way. Launched in 2012, Endeavor Catalyst has ~$500M+ AUM across four funds and has made 260+ investments to date in 35+ different markets. Today The Endeavor Catalyst portfolio has 49 companies valued at $1B+. Investments include Globant (NYSE:GLOB), Rappi, and Creditas in Latin America; Yemeksepeti.com and Careem in MENA; and Bukalapak and Carro in Indonesia.</t>
  </si>
  <si>
    <t>Energy Innovation Capital</t>
  </si>
  <si>
    <t>https://www.crunchbase.com/organization/energy-innovation-capital</t>
  </si>
  <si>
    <t>Energy Innovation Capital invests in venture and growth-stage companies that target large oil, gas, or energy markets. They work with experienced entrepreneurs in developing differentiated technologies or business model innovations. Their team has deep expertise and relationships across both the oil &amp; gas and advanced energy sectors. In addition, they are developing an ecosystem around our platform of strategic partners, who are leaders in energy innovation.</t>
  </si>
  <si>
    <t>Engie</t>
  </si>
  <si>
    <t>https://www.crunchbase.com/organization/gdf-suez</t>
  </si>
  <si>
    <t>ENGIE is a global energy player and an expert operator in the three key sectors of electricity, natural gas and energy services. The Group supports changes in society that are based as much on economic growth as on, social progress and the preservation of natural resources.  ENGIE employs 152,900 people worldwide and achieved revenues of €74.7 billion in 2014. The Group is listed on the Paris and Brussels stock exchanges (ENGI) and is represented in the main international indices: CAC 40, BEL 20, DJ Euro Stoxx 50, Euronext 100, FTSE Eurotop 100, MSCI Europe and Euronext Vigeo (World 120, Eurozone 120, Europe 120 and France 20).  As a global energy player, ENGIE operates in close to 70 countries on 5 continents. While the Group still intends to maintain its position as a key player in Europe and a leader on the energy transition, it is now a benchmark energy provider in the emerging world.</t>
  </si>
  <si>
    <t>ENGIE New Ventures</t>
  </si>
  <si>
    <t>https://www.crunchbase.com/organization/engie-new-ventures</t>
  </si>
  <si>
    <t>ENGIE New Ventures (ENV) was founded in 2014 as the corporate venture arm of the global energy provider ENGIE. Its €180 million funds are dedicated to making a minority investment in technology startups that complement existing activities and resources to spur internal innovation within ENGIE. With offices in Paris, San Francisco, and Tel Aviv, ENGIE New Ventures’ strategic fund-to-fund portfolio is one element of ENGIE’s multi-pronged strategies to re-envision existing business models and spark new opportunities in the rapidly changing energy sector. To date, ENV has deployed over EUR110M of capital across 23 investments worldwide, with an emphasis on Europe, North America, Israel, and Asia.</t>
  </si>
  <si>
    <t>Eniac Ventures</t>
  </si>
  <si>
    <t>https://www.crunchbase.com/organization/eniac-ventures</t>
  </si>
  <si>
    <t>At Eniac Ventures we lead seed rounds in bold founders who use code to create transformational companies. Armed with over 80 years of combined experience building our own companies, we are your active partners and consider ourselves a member of your founding team. Providing capital is just the first step, when we lead your seed round we provide the industry’s most comprehensive support through our Eniac Platform and hands on approach. From the beginning one of the keys to Eniac’s success has been taking a holistic approach to supporting our portfolio. With Eniac you get four partners for the price of one, and each partner uses their unique experience to open doors and advise our investments. The result has led to companies that consistently bring quality product to market, find follow on investment and have a measurable impact across industries. With each fund our approach has evolved and expanded to address the growing needs of our portfolio companies. We want our founders to focus on their product so we created the Eniac Platform. Term sheets are just the first step, working with Eniac companies enjoy the following free support: - Talent recruiter to find the best employees, especially in engineering   - Public relations and marketing specialist on staff to help your product reach the audiences that matter from launch through growth - Operations resources to organize your staff and install best practices - Business development and networking opportunities with thousands of the top companies, investors, and brands - Connections to other founders in Eniac’s portfolio to explore synergies and opportunities Fundraising support including pitch deck guidance, follow on investor strategy, and syndicate building</t>
  </si>
  <si>
    <t>ENISA</t>
  </si>
  <si>
    <t>https://www.crunchbase.com/organization/enisa-2</t>
  </si>
  <si>
    <t>ENISA is a public company under the Ministry of Industry, Energy and Tourism, through the Directorate General of Industry and Small and medium-sized enterprises which, since 1982, actively participates in the financing of viable and innovative business projects.</t>
  </si>
  <si>
    <t>Investment Bank, Private Equity Firm</t>
  </si>
  <si>
    <t>Enterprise Ireland</t>
  </si>
  <si>
    <t>https://www.crunchbase.com/organization/enterprise-ireland</t>
  </si>
  <si>
    <t>Enterprise Ireland is the government agency responsible for the development and funding of the indigenous business sector. Their mission is to accelerate the development of companies to achieve strong positions in global markets resulting in increased national and regional prosperity.  It was founded in 1998 and headquartered in Dublin, Ireland.</t>
  </si>
  <si>
    <t>https://www.crunchbase.com/organization/enterprise-m3-growth-fund</t>
  </si>
  <si>
    <t>The Enterprise M3 Growth Fund invests in high growth small and medium sized businesses (smes) and can provide up to £200,000 as an equity investment. The investment must be matched by at least an equal amount of private investment, which the FSE Group can work with the company to source.</t>
  </si>
  <si>
    <t>Enterprise Singapore</t>
  </si>
  <si>
    <t>https://www.crunchbase.com/organization/enterprise-singapore</t>
  </si>
  <si>
    <t>Enterprise Singapore is a government agency that supports enterprise development. The company works with committed companies to build capabilities, innovate and internationalize. Enterprise Singapore also supports the growth of Singapore as a hub for global trading and startups. As the national standards and accreditation body, the company continues to build trust in Singapore’s products and services through quality and standards. To enable businesses navigate today’s enterprise landscape, Enterprise Singapore adopts a company-centric approach. Enterprise Singapore do so, by providing programmes and support catered to your company’s stage of growth, the industry you are in, and the overseas markets of your interest. </t>
  </si>
  <si>
    <t>Entrenext Ventures</t>
  </si>
  <si>
    <t>https://www.crunchbase.com/organization/entrenext-ventures</t>
  </si>
  <si>
    <t>https://www.crunchbase.com/organization/entrepreneur-first</t>
  </si>
  <si>
    <t>Entrepreneur First is the place where the ambitious come together to build globally important technology companies. Through our platform running in 6 cities across 3 continents, we invest in high-potential individuals to help them meet their co-founder, develop their ideas and secure funding from leading investors in the shortest possible time.   We have built over 300 companies from scratch; have over 5000 alumni worldwide; and our portfolio is valued at over $5bn. EF companies include Tractable (Computer Vision, currently valued at $1bn as of June 2021), Magic Pony Technology (AI, acquired by Twitter for a reported $150m), Represent (social commerce, acquired by CustomInk), BloomsburyAI (acquired by Facebook), Cleo (fintech), OpenCosmos (space), CloudNC (manufacturing), Transcelestial (satellite communications) and many more. We're backed by some of the world's best tech founders and investors, including Reid Hoffman (LinkedIn), Greylock Partners, Founders Fund, Demis Hassabis (Google Deepmind) and Taavet Hinrikus (Wise). For more information about Entrepreneur First, visit www.joinef.com.</t>
  </si>
  <si>
    <t>Equity Gap</t>
  </si>
  <si>
    <t>https://www.crunchbase.com/organization/equity-gap</t>
  </si>
  <si>
    <t>Equity Gap is a group of private individuals set up to invest in and support emerging and growing businesses. The group are particularly interested in assisting young companies that have achieved the SMART award and businesses that have gone through a pre investment commercialisation process. They will consider other high growth companies but they must demonstrate a strong market and a clear investment exit strategy. Companies that Equity Gap invest in will be provided with ongoing business expertise and continuing support. Funding will typically be between £20,000 and £500,000. Where possible this will all be from Equity Gap, however they may work with other syndicates and Scottish Enterprise Co-Investment Fund to achieve the required funds. They meet once per month in central Edinburgh. At the meetings they usually have 2 presentations from companies, discuss current investments and review plans that they have received and circulated in the past month.</t>
  </si>
  <si>
    <t>Eric Del Balso</t>
  </si>
  <si>
    <t>https://www.crunchbase.com/person/eric-del-balso</t>
  </si>
  <si>
    <t>Kohala Ventures is an independent early stage investment fund.</t>
  </si>
  <si>
    <t>https://www.crunchbase.com/person/eric-uhrhane</t>
  </si>
  <si>
    <t>Erik Peterson</t>
  </si>
  <si>
    <t>https://www.crunchbase.com/person/erik-peterson</t>
  </si>
  <si>
    <t>Erik Peterson is the Founder at DormTrader.</t>
  </si>
  <si>
    <t>Convertible Note, Crowdfunding, Seed</t>
  </si>
  <si>
    <t>https://www.crunchbase.com/organization/european-space-agency</t>
  </si>
  <si>
    <t>ESA Business Applications is the go-to place for business ideas involving space in all areas of society and economy. Its mission is to support entrepreneurs in Europe in the development of business using satellite applications and space technology. The programme is designed to provide multiple entry points such as ESA Business Incubation Centres (ESA BICs), ESA Technology Transfer Brokers, ESA Business Application Ambassadors and the ESA Business Applications programme. It can also support ideas of transferring space technology into non-space markets or vice versa.</t>
  </si>
  <si>
    <t>Entrepreneurship Program</t>
  </si>
  <si>
    <t>Early Stage Venture, Non Equity Assistance, Seed</t>
  </si>
  <si>
    <t>ESF</t>
  </si>
  <si>
    <t>https://www.crunchbase.com/organization/esf</t>
  </si>
  <si>
    <t>Esri</t>
  </si>
  <si>
    <t>https://www.crunchbase.com/organization/esri-33a3</t>
  </si>
  <si>
    <t>Esri is the largest smart maps company. Their geographic technology platform, called ArcGIS, combines maps and data that allow organizations, researchers, developers and professionals to see the world more intelligently and make better decisions.</t>
  </si>
  <si>
    <t>Esther Dyson</t>
  </si>
  <si>
    <t>https://www.crunchbase.com/person/esther-dyson</t>
  </si>
  <si>
    <t>ETF Partners</t>
  </si>
  <si>
    <t>https://www.crunchbase.com/organization/etf-partners</t>
  </si>
  <si>
    <t>ETF Partners supports talented entrepreneurs and management teams with investment capital and experience. Its funds come from institutional investors, global corporations, and family offices. The firm creates value by investing in and supporting great European companies that deliver Sustainability Through Innovation.</t>
  </si>
  <si>
    <t>Ethos Family Office</t>
  </si>
  <si>
    <t>https://www.crunchbase.com/organization/almanack-family-office</t>
  </si>
  <si>
    <t>As an Independent Advisory solution, Ethos is a fiduciary partner for an exclusive group of clients, providing: Superior service empowered by client concentration. Customization empowered by authentic objectivity. Creativity empowered by the flexibility to seek unique solutions. Portfolio and risk management insights empowered by a seasoned institutional investment team</t>
  </si>
  <si>
    <t>Ethos VC</t>
  </si>
  <si>
    <t>https://www.crunchbase.com/organization/ethos-vc</t>
  </si>
  <si>
    <t>The firm invests in both primary rounds, tenders, and secondary transactions with company executives or employees. We are focused primarily on US-based companies with some concentration in Africa &amp; LATAM FinTech.</t>
  </si>
  <si>
    <t>Eurazeo</t>
  </si>
  <si>
    <t>https://www.crunchbase.com/organization/eurazeo-com</t>
  </si>
  <si>
    <t>Eurazeo is a private equity and venture capital firm that invests in SMEs and manages a diversified portfolio of assets. With its expertise in private equity, real estate, and private debt, the group supports companies of all sizes in their development commitment through the commitment of its 235 professionals. It provides companies with the necessary investments needed to realize their growth potential. The firm was founded in 1969 and is based in Paris, Ile-de-France, France.</t>
  </si>
  <si>
    <t>Eureka Network</t>
  </si>
  <si>
    <t>https://www.crunchbase.com/organization/eureka-network</t>
  </si>
  <si>
    <t>Eureka Network is an intergovernmental platform that funds international innovative projects</t>
  </si>
  <si>
    <t>European Bank for Reconstruction and Development</t>
  </si>
  <si>
    <t>https://www.crunchbase.com/organization/european-bank-for-reconstruction-and-development-ebrd</t>
  </si>
  <si>
    <t>The European Bank for Reconstruction and Development was established in 1991 when communism was crumbling in central and eastern Europe and ex-soviet countries needed support to nurture a new private sector in a democratic environment. Today the EBRD uses the tools of investment to help build market economies and democracies in countries from central Europe to central Asia. The EBRD is the largest single investor in the region and mobilises significant foreign direct investment beyond its own financing. It is owned by 61 countries and two intergovernmental institutions. But despite its public sector shareholders, it invests mainly in private enterprises, usually together with commercial partners. It provides project financing for banks, industries and businesses, both new ventures and investments in existing companies. It also works with publicly owned companies, to support privatisation, restructuring state-owned firms and improvement of municipal services. The Bank uses its close relationship with governments in the region to promote policies that will bolster the business environment. The mandate of the EBRD stipulates that it must only work in countries that are committed to democratic principles. Respect for the environment is part of the strong corporate governance attached to all EBRD investments.</t>
  </si>
  <si>
    <t>I_0469</t>
  </si>
  <si>
    <t>European Innovation Council</t>
  </si>
  <si>
    <t>https://www.crunchbase.com/organization/european-innovation-council</t>
  </si>
  <si>
    <t>The EIC pilot supports top-class innovators, entrepreneurs, small companies and scientists with bright ideas and the ambition to scale up internationally. It brings together the parts of Horizon 2020 that provide funding, advice and networking opportunities for those at cutting edge of innovation.</t>
  </si>
  <si>
    <t>https://www.crunchbase.com/organization/european-investment-bank</t>
  </si>
  <si>
    <t>European Investment Bank (EIB) provides lending, borrowing, and treasury services primarily in the European Union. The company offers project loans for the public and private sectors; loans to banks and other intermediaries; structured finance products; guarantees and securitization instruments for senior and subordinated debts; project bonds; equity and fund investment products such as infrastructure equity and debt funds, and environmental funds; and venture capital funds and security packages for funds. The company also offers microfinance; risk sharing finance for research, development, and innovation projects; finance and technical expertise for sustainable energy projects; infrastructure project advisory services; support for urban development projects; guarantees for transport infrastructure; and funding for public-private partnerships and small- and medium-sized enterprises. EIB serves the transportation, global loans, energy, industry, health, education, water, sewerage, infrastructure, services, telecommunications, agriculture, and fisheries sectors. European Investment Bank was founded in 1958 and is based in Luxembourg.</t>
  </si>
  <si>
    <t>Debt, Grant</t>
  </si>
  <si>
    <t>European Investment Fund</t>
  </si>
  <si>
    <t>https://www.crunchbase.com/organization/european-investment-fund</t>
  </si>
  <si>
    <t>EIF was founded in 1994 to support Europe's small and medium-sized businesses (SMEs) by enhancing their access to finance. EIF designs and develops venture capital and guarantees instruments which specifically target this market segment. Venture capital is behind many of Europe’s innovative SMEs but it requires a complex ecosystem to thrive. This is why some geographies have a dynamic venture capital scene and others have none.  Many components make up a successful ecosystem: Venture capital investment f low attracts talented entrepreneurs which can give rise to serial entrepreneurs willing to re-invest their money, which creates demand for bigger funds able to growth-finance SMEs, an established exit ecosystem and the inflow of even more talent. The EIF has played a significant role in the growth of a venture capital market in Europe. By taking cornerstone investments in funds we catalyse further investments and ‘crowd in’ private investors thus nurturing the development of an ecosystem. Our engagement in the European equity (both venture capital and private equity) arena has evolved from around EUR 60m across 22 deals in the first year of EIF operations to around 146 transactions, reaching more than EUR 3.3bn in 2017. Today, due to such developments, the EIF has more than EUR 14bn of assets under management in its equity investments portfolio, just at a time when European venture capital is finally turning into a demanded and attractive asset class, generating exits and delivering healthy returns for investors. Above all, we see the venture capital industry strongly supporting innovative European entrepreneurs that are at the forefront of global disruption, primarily in technology (ICT) and life sciences, but also across various other sectors.</t>
  </si>
  <si>
    <t>https://www.crunchbase.com/organization/european-space-agency-f580</t>
  </si>
  <si>
    <t>The European Space Agency (ESA) is Europe’s gateway to space. Its mission is to shape the development of Europe’s space capability and ensure that investment in space continues to deliver benefits to the citizens of Europe and the world. ESA is an international organisation with 22 Member States. By coordinating the financial and intellectual resources of its members, it can undertake programmes and activities far beyond the scope of any single European country. ESA’s budget for 2017 is €5.75 billion. ESA operates on the basis of geographical return, i.e. it invests in each Member State, through industrial contracts for space programmes, an amount more or less equivalent to each country’s contribution. There are around 2200 staff working for ESA, from all the Member States and include scientists, engineers, information technology specialists and administrative personnel.</t>
  </si>
  <si>
    <t>European Space Agency Business Incubation Centre, Noordwijk</t>
  </si>
  <si>
    <t>https://www.crunchbase.com/organization/european-space-agency-business-incubation-centre-noordwijk</t>
  </si>
  <si>
    <t>The European Space Agency (ESA) is Europe's gateway to space. Its mission is to shape the development of Europe's space capability and ensure that investment in space continues to deliver benefits to the citizens of Europe and the world.</t>
  </si>
  <si>
    <t>EuropeanPioneers</t>
  </si>
  <si>
    <t>https://www.crunchbase.com/organization/european-pioneers</t>
  </si>
  <si>
    <t>EuropeanPioneers is a startup accelerator that boosts digital SMEs and web entrepreneurs in the European media and content sector. The company provides public funding as well as an intensive 8-month accelerator programme.  EuropeanPioneers was founded by Martin Weber in 2014 and is based in Berlin, Germany.</t>
  </si>
  <si>
    <t>Early Stage Venture, Grant, Non Equity Assistance, Seed</t>
  </si>
  <si>
    <t>Eutelsat Communications through its subsidiaries, operates as a telecommunications satellite operator.The company provides broadcast services, including direct-to-home, HDTV, 3D TV, digital cinema, digital terrestrial television, interactive TV, dual reception 9°E/13°E, occasional use/satellite news gathering, contribution and distribution solutions, digital platforms, Skyplex multiplexing services, and uplinking services; and broadband services comprising broadband Internet access, consumer broadband, corporate IP networks, IP streaming solutions, IP file transfer, and IP trunking. It also offers telecom and data services, such as VSAT, point-to-point, voice connectivity, GSM backhaul, business TV and radio, and government services; and solutions for fleet management and maritime communications.</t>
  </si>
  <si>
    <t>I_0476</t>
  </si>
  <si>
    <t>Evelyn Bourke</t>
  </si>
  <si>
    <t>https://www.crunchbase.com/person/evelyn-bourke</t>
  </si>
  <si>
    <t>Evelyn was appointed Bupa’s Group CEO in July 2016, having been Acting Group CEO from April 2016. She is also a member of the Bupa Board and Nomination &amp; Governance Committee. She has a strong track record in global executive management and extensive experience in financial services, risk and capital management, and mergers and acquisitions. Evelyn joined Bupa as CFO in September 2012, from Friends Life where she was Chief Executive Officer of its Heritage division. Previously at Friends Provident, she was the Executive Director responsible for strategy, capital and risk and, before that, Chief Financial Officer. Evelyn grew up on a dairy farm in Ireland and she’s the eldest of six. She was one of the first two women in Ireland to qualify as actuaries. She began her career with New Ireland Assurance and Bank of Ireland. She holds an MBA from London Business School and was previously a Non-Executive Director of the IFG Group in Ireland. Evelyn is currently a Non-Executive Director of the Bank of Ireland Group plc and a member of their Audit Committee and Nomination and Governance Committee. On becoming Group CEO in April 2016, Evelyn established a clear Strategic Framework to focus the organisation on delivering for customers. Evelyn believes strongly in promoting diversity in the workplace and empowering people to deliver high standards of service and care for customers.</t>
  </si>
  <si>
    <t>Evolution VC Partners</t>
  </si>
  <si>
    <t>https://www.crunchbase.com/organization/evolution-corporate-advisors-2</t>
  </si>
  <si>
    <t>Evolution VC Partners invest and partner with disruptive companies with a strong team, product, and market opportunity.  They help entrepreneurs build great companies and consider themselves to be investment accelerators and will seek to be active creators of value for their portfolio companies.</t>
  </si>
  <si>
    <t>Early Stage Venture, Late Stage Venture, Secondary Market, Seed</t>
  </si>
  <si>
    <t>EvoNexus</t>
  </si>
  <si>
    <t>https://www.crunchbase.com/organization/evonexus-llc</t>
  </si>
  <si>
    <t>EvoNexus is a technology incubator for Southern California's startup and entrepreneurial community with locations in San Diego and Irvine. EvoNexus empowers motivated entrepreneurs to turn their transformative ideas into fundable, commercially viable companies and leverages community resources to provide what entrepreneurs need to be successful.</t>
  </si>
  <si>
    <t>Non Equity Assistance</t>
  </si>
  <si>
    <t>Exor Seeds</t>
  </si>
  <si>
    <t>https://www.crunchbase.com/organization/exor-seeds</t>
  </si>
  <si>
    <t>With EXOR Seeds, We have reconnected with our entrepreneurial roots and long history of innovation.  We look for exceptional founders, with the ambition to build great businesses in their field.  EXOR Seeds offers a truly different type of partnership to the select group of entrepreneurs that it backs: - As a fifth-generation family-led business, we proved that we are builders not traders; - Our permanent capital allows us to take a long-term view and put the interest of the companies We invest in first; - Our global network, across industries and geographies, is a unique advantage to entrepreneurs</t>
  </si>
  <si>
    <t>Expa</t>
  </si>
  <si>
    <t>https://www.crunchbase.com/organization/expa</t>
  </si>
  <si>
    <t>Expa is a startup studio and venture fund designed for entrepreneurs to create and launch new companies. Started in 2013 by Uber co-founder Garrett Camp, Expa is a team of experienced founders and entrepreneurs dedicated to identifying the next big idea and partnering with the future generation of leaders to build great companies. Our partners have founded or led some of the most valuable and well-known companies including Uber, Twitter, LinkedIn, FourSquare, StumbleUpon, AddThis, MetroLyrics, and Envoy.  Expa has raised $350 million from a number of investors including Expa Founder/CEO Garrett Camp and other LPs.</t>
  </si>
  <si>
    <t>Expansion Venture Capital</t>
  </si>
  <si>
    <t>https://www.crunchbase.com/organization/expansion-venture-capital</t>
  </si>
  <si>
    <t>Expansion Venture Capital, is a venture capital firm focused in early and growth stage companies. Located in New York City, EVC was founded by brothers, Joseph and Ryan Melohn.  EVC’s team is comprised of entrepreneurs. Fifteen years of combined experience has enabled EVC to help build great companies across the US.  As entrepreneurs, “we have been in their shoes and speak the same language”. We pride ourselves on being available for our teams of entrepreneurs 24/7. We work side by side with them, providing intellectual capital and assistance in any way we can. From mentorship to business development, raising capital, getting the right press, are some of the ways “we work for you”. When one of our founders have a question we want to be the first place they turn. Their success is our success! We are founder friendly! “Entrepreneurs, not VCs, build great companies”</t>
  </si>
  <si>
    <t>EXPERT DOJO</t>
  </si>
  <si>
    <t>https://www.crunchbase.com/organization/expert-dojo</t>
  </si>
  <si>
    <t>Expert DOJO is the most active international early-stage startup accelerator in Southern California. We invest $100,000 in each of our startups and help them get traction and scale faster than they could ever do by themselves. Since 2018, we have invested in over 80 startups to accelerate their growth. What makes us special is our focus on building visionary companies. If you can visualize your unicorn, you have a higher probability of achieving its full potential. That’s where Expert DOJO comes in. We invest in pre-seed and seed companies ready to scale quickly. Most of our startups are minority and female founded technology companies. However, we remain industry agnostic and invest in founders from all over the world and from diverse backgrounds.</t>
  </si>
  <si>
    <t>Explorer 1 Fund</t>
  </si>
  <si>
    <t>https://www.crunchbase.com/organization/explorer-1-fund</t>
  </si>
  <si>
    <t>Explorer 1 Fund is a venture capital fund that invests in new space economy.</t>
  </si>
  <si>
    <t>Expon Capital</t>
  </si>
  <si>
    <t>https://www.crunchbase.com/organization/expon-capital</t>
  </si>
  <si>
    <t>Global investor in big ideas with the potential for positive impact &amp; exponential growth</t>
  </si>
  <si>
    <t>FAST — by GETTYLAB</t>
  </si>
  <si>
    <t>https://www.crunchbase.com/organization/f-st</t>
  </si>
  <si>
    <t>I_0486</t>
  </si>
  <si>
    <t>Federico Nitidi</t>
  </si>
  <si>
    <t>https://www.crunchbase.com/person/federico-nitidi</t>
  </si>
  <si>
    <t>Felicis Ventures</t>
  </si>
  <si>
    <t>https://www.crunchbase.com/organization/felicis-ventures</t>
  </si>
  <si>
    <t>Felicis Ventures is a venture capital firm based in Menlo Park, California. The firm invests in seed through Series C stage companies across multiple sectors and industries reinventing core markets, as well as those creating frontier technologies. Felicis currently manages over $2B in capital across 8 funds. The firm is an early backer of more than 40 companies valued at $1B+. More than 90 of its portfolio companies have been acquired or gone public since the firm was founded by Aydin Senkut in 2006.</t>
  </si>
  <si>
    <t>I_0488</t>
  </si>
  <si>
    <t>Fenwick &amp; West</t>
  </si>
  <si>
    <t>https://www.crunchbase.com/organization/fenwick-west</t>
  </si>
  <si>
    <t>Fenwick &amp; West provides legal advisory services focusing on high technology and life sciences industries. The firm's practice areas include antitrust and unfair competition, appellate, complex business litigation, copyright, corporate and securities, employment and labor, executive compensation and benefits, intellectual property, and IP litigation. Additionally, it offers legal advisory services in areas such as mergers and acquisitions, patent prosecution, privacy, and information security, securities litigation, start-ups, and venture capital, domestic and international tax, tax controversies, technology transactions, and trademarks. The firm's clientele includes Blue Sky Research, Inc., Cisco Systems Inc., ICTV, Inc., Siemens Technology, Inc., Sunrise Telecom, Inc., Ubicom, Inc., Apple Computer, Inc., Fujitsu Ltd., Adforce, Inc., Netscape Communications Corp., and Exodus Communications, Inc.</t>
  </si>
  <si>
    <t>https://www.crunchbase.com/organization/ff-venture-capital</t>
  </si>
  <si>
    <t>ff Venture Capital (ffVC) is a technology venture capital firm investing in some of the strongest growth areas to date, including cybersecurity, artificial intelligence, machine learning, drones, enterprise cloud software, and crowdfunding. The firm identifies and invests in technology and technology-enabled companies at its inception across geographies and emerging industries.  With three partners and an acceleration team of 20+ investment and operations professionals, ffVC actively participates with founders to develop products, target markets, and accelerate growth. Since 2008, ffVC has invested in over 100 companies and has helped to create companies with an aggregate market value exceeding $6 billion.</t>
  </si>
  <si>
    <t>I_0490</t>
  </si>
  <si>
    <t>https://www.crunchbase.com/organization/fidelity-investments</t>
  </si>
  <si>
    <t>Fidelity is a privately-owned investment manager focusing on a diverse set of customers. It also provides IRAs, 401(k) rollovers, annuities, discount brokerage services, retirement services, estate planning, wealth management, securities execution and clearance, and life insurance services to its clients. Fidelity provides its services to individual investors, businesses, financial advisors, and institutions. It manages equity, fixed income, and balanced mutual funds. Fidelity invests in the public equity and fixed income markets across the globe. It conducts in-house research to make its investments.  It helps over 32 million people feel more confident in their most important financial goals, manage employee benefit programs for over 22,000 businesses, and support more than 13,000 financial institutions with innovative investment and technology solutions to grow their businesses. Headquartered in Boston, Fidelity serves its customers through 12 regional offices and more than 190 Investor Centers in the United States.</t>
  </si>
  <si>
    <t>Late Stage Venture, Post-Ipo, Private Equity</t>
  </si>
  <si>
    <t>https://www.crunchbase.com/organization/fidelity-management-and-research-company</t>
  </si>
  <si>
    <t>Fidelity Management &amp; Research Company is a privately owned investment manager. Fidelity Management and Research Company specialize in the fields of retirement, investments, online trading, and asset management. Fidelity goal is to make financial expertise broadly accessible and effective in helping people live the lives they want- from people investing their life savings, to businesses managing their employee benefits to advisors needing technology to invest their clients' money.</t>
  </si>
  <si>
    <t>Fifth Wall</t>
  </si>
  <si>
    <t>https://www.crunchbase.com/organization/fifth-wall-ventures-management</t>
  </si>
  <si>
    <t>Founded in 2016, Fifth Wall, a Certified B Corporation, is the largest venture capital firm focused on technology for the global real estate industry. With approximately $3.0 billion in commitments and capital under management, Fifth Wall connects many of the world's largest owners and operators of real estate with the entrepreneurs who are redefining the future of the Built World. Fifth Wall is backed by a global mix of more than 90 strategic limited partners (LPs) from more than 15 countries, including BNP Paribas Real Estate, British Land, CBRE, Cushman &amp; Wakefield, Host Hotels &amp; Resorts, Kimco Realty Corporation, Lennar, Lowe's Home Improvement, Marriott International, MetLife Investment Management, Related Companies, Starwood Capital, Toll Brothers, and others. Fifth Wall believes this consortium represents one of the largest groups of potential partners in the global Built World ecosystem, which can result in transformational investments and collaborations with promising portfolio companies. For more information about Fifth Wall, its LPs, and portfolio, visit www.fifthwall.com.</t>
  </si>
  <si>
    <t>https://www.crunchbase.com/organization/fifty-years</t>
  </si>
  <si>
    <t>Fifty Years is a venture capital firm that backs founders using technology to solve the world's biggest problems. Entrepreneur-run and based in San Francisco, Fifty Years invests in companies that inspire. Specifically, they fund companies that, if successful, will be both massively profitable and make a serious dent in achieving one or more of the Sustainable Development Goals.</t>
  </si>
  <si>
    <t>https://www.crunchbase.com/organization/finch-capital</t>
  </si>
  <si>
    <t>Finch Capital is a Growth Capital firm focused on investing in high-growth financial technologies companies run by exceptional entrepreneurs. Our mission is to fund and support the best entrepreneurs creating products that will shape the future of finance. We leverage our international network and industry expertise to enable our portfolio companies to grow into leaders in their field. In 2013,  the firm was started in Amsterdam, Noord-Holland by Radboud Vlaar and a Partner.</t>
  </si>
  <si>
    <t>https://www.crunchbase.com/organization/fine-structure-venture</t>
  </si>
  <si>
    <t>Fine Structure Venture is an investment firm.</t>
  </si>
  <si>
    <t>Firoz H. Lalji</t>
  </si>
  <si>
    <t>https://www.crunchbase.com/person/firoz-h-lalji</t>
  </si>
  <si>
    <t>Firoz H. Lalji has lived the ultimate American success story. Born of Indian ancestry in the East African country of Uganda, Lalji became the principal provider for his household at 24 when Idi Amin ousted his family from their home and their sugar-cane processing and coffee plantation business. Lalji immigrated with his family to Canada in 1971, completely impoverished. He banked on his finance skills honed while earning his degree at the London School of Economics to navigate the sea of obstacles in his entrepreneurial ambition. In Vancouver, BC, he swiftly built a life for his family, founding the successful Kits Cameras photographic retailer chain in 1973 that eventually numbered 225 locations in both Canada and the Unites States. Lalji moved to Washington state in 1981 and, following the sale of Kits in 1997, he co-founded Zones, Inc. in 1988--a nationwide provider of progressive technology solutions to business and public sectors. In 1989, he found the real estate investment company Fana Capital Corporation. Lalji had reinvented and revolutionized Zones, shaping the company into the fifth largest private company headquartered in Washington for 2013. In hopes of fueling success for other emerging minority entrepreneurs, Zones, under Lalji's leadership, was a founding corporate partner of the University of Washington's annual one-week immersive Minority Business Executive Program. Lalji additionally established the Program for African Leadership, a public charity which supports the development of the next generation of African leaders by providing funding for 15 participants at the London School of Economics annually, as well as other programs to benefit his home continent of Africa.</t>
  </si>
  <si>
    <t>https://www.crunchbase.com/organization/first-cheque</t>
  </si>
  <si>
    <t>First Cheque Built and Exited Founders, Product Leaders, Growth Leaders, and also angel investors. A lot of change They bring is in how to think- based on first principles, based on data, building a data driven organisation, setting up teams for performance et al. Most importantly, They will help you graduate to the next level of your journey.</t>
  </si>
  <si>
    <t>First Eastern Investment Group</t>
  </si>
  <si>
    <t>https://www.crunchbase.com/organization/first-eastern-investment-group</t>
  </si>
  <si>
    <t>Post-Ipo</t>
  </si>
  <si>
    <t>firstVentury Equity</t>
  </si>
  <si>
    <t>https://www.crunchbase.com/organization/firstventury-equity</t>
  </si>
  <si>
    <t>firstVentury Equity provides early- and later-stage venture investments and is based in Heidelberg, Germany.</t>
  </si>
  <si>
    <t>https://www.crunchbase.com/organization/fitalent</t>
  </si>
  <si>
    <t>Fitalent (FIT Investment Talent SCR Simplified Regime SL) is a venture capital firm formed in early 2011 and registered in the special register of the National Securities Market Commission (CNMV), which invests in technology companies and proven successful products , whose main asset are people and talent . Their mission is to assist entrepreneurs to get consolidated, profitable and leading companies in the technology market segment. They want to be financial and strategic partners of the companies in which they participate.</t>
  </si>
  <si>
    <t>Flash Forward Ventures</t>
  </si>
  <si>
    <t>https://www.crunchbase.com/organization/flash-forward-ventures</t>
  </si>
  <si>
    <t>Flash Forward Ventures (FFV) is an industry leading Angel investor providing business support and financing to emerging technology companies.</t>
  </si>
  <si>
    <t>Floodgate</t>
  </si>
  <si>
    <t>https://www.crunchbase.com/organization/floodgate</t>
  </si>
  <si>
    <t>Floodgate Fund is a venture capital firm that focuses on early stage investments in technology companies. It was founded in 2006 and is headquartered in Palo Alto, California.</t>
  </si>
  <si>
    <t>https://www.crunchbase.com/organization/florida-venture-forum</t>
  </si>
  <si>
    <t>Florida Venture Forum is a statewide member organization that helps entrepreneurs obtain funding through education, strategic partnering and effective networking. The Forum's educational programs provide in-depth information on topics such as raising debt and equity capital, human resources, finance, management, term sheet negotiation, valuations, marketing and R&amp;D. Offering candid management and financial advice, and hands-on technical assistance, these programs offer a valuable learning experience for entrepreneurs and growing companies.</t>
  </si>
  <si>
    <t>Flucas Ventures</t>
  </si>
  <si>
    <t>https://www.crunchbase.com/organization/flucas-ventures</t>
  </si>
  <si>
    <t>Flucas Ventures is a venture capital investor.</t>
  </si>
  <si>
    <t>Flybridge</t>
  </si>
  <si>
    <t>https://www.crunchbase.com/organization/flybridge-capital</t>
  </si>
  <si>
    <t>Flybridge is a seed-stage VC investing with entrepreneurs to leverage the power of the community. It prefers to invest in computer hardware, software, SaaS, and big data sectors. Founded in 2002, the company is headquartered in Boston, Massachusetts.</t>
  </si>
  <si>
    <t>Fondazione Golinelli</t>
  </si>
  <si>
    <t>https://www.crunchbase.com/organization/fondazione-golinelli</t>
  </si>
  <si>
    <t>Fondazione Golinelli was born in Bologna in 1988 by the will of the entrepreneur and philanthropist Marino Golinelli  with the aim to promote education and training, to promote the culture, to foster intellectual growth and ethics of young people, the citizens of tomorrow.</t>
  </si>
  <si>
    <t>https://www.crunchbase.com/organization/fondo-bolsa-social</t>
  </si>
  <si>
    <t>Foothill Ventures</t>
  </si>
  <si>
    <t>https://www.crunchbase.com/organization/tsingyuan-ventures</t>
  </si>
  <si>
    <t>Foothill Ventures is a technology-focused venture fund that invests in seed-to-A-round startups in the United States. It is a successor fund to the TEEC Angel Fund. Foothill Ventures was founded in 2017 and is headquartered in Los Altos, California.</t>
  </si>
  <si>
    <t>Force Over Mass Capital</t>
  </si>
  <si>
    <t>https://www.crunchbase.com/organization/force-over-mass-capital</t>
  </si>
  <si>
    <t>Force Over Mass Capital is an FCA regulated venture capital firm focused on early stage technology investments across UK and Europe. We invest in B2B innovation across four verticals, i.e. Fintech, Artificial Intelligence, SaaS and Industry 4.0. FOM cap operates both seed and scale-up funds to support early stage businesses through their growth journey.</t>
  </si>
  <si>
    <t>Ford Venture Capital Group</t>
  </si>
  <si>
    <t>https://www.crunchbase.com/organization/ford-venture-capital-group</t>
  </si>
  <si>
    <t>https://www.crunchbase.com/organization/foresight-group</t>
  </si>
  <si>
    <t>Foresight Group is a listed infrastructure and private equity investment manager which has been managing funds on behalf of institutions and retail clients for more than 35 years. Foresight has over £7.2 billion of assets under management across a number of funds on behalf of some of the world’s largest institutional investors, family offices, private and high net-worth individuals and retail investors. Foresight's investment strategies are underpinned by a strong environmental, social &amp; governance (“ESG”) focus, which increasingly meets the demands of today’s investors and ensures we are consistently working towards creating a sustainable legacy for future generations.</t>
  </si>
  <si>
    <t>Foresight Williams</t>
  </si>
  <si>
    <t>https://www.crunchbase.com/organization/the-foresight-williams-technology-eis-fund</t>
  </si>
  <si>
    <t>An Enterprise Investment Scheme (“EIS”) that will invest into early-stage, unquoted companies that are developing disruptive technology and pioneering innovations. The Fund represents a collaboration between Foresight Group and the Williams Advanced Engineering business (part of the Williams Group). Foresight will be launching and managing the Fund.</t>
  </si>
  <si>
    <t>Forever Ventures</t>
  </si>
  <si>
    <t>https://www.crunchbase.com/organization/forever-ventures</t>
  </si>
  <si>
    <t>Formation 8</t>
  </si>
  <si>
    <t>https://www.crunchbase.com/organization/formation8</t>
  </si>
  <si>
    <t>Formation 8 is a venture capital firm that provides financial and strategic capital to early growth smart enterprise and energy technology companies. They support entrepreneurs who seek to transform the most important global industries by solving hard problems with technology solutions. Partnership is in their DNA. Formation 8 value trusted relationships with entrepreneurs, investors, and strategic partners through their global network. As a partner to young companies, Formation 8's goal is to create long-term, sustainable value through operational expertise and business development partnerships. Formation 8 leverage their deep and distributed networks to provide the market knowledge, deployment expertise, sales channels, and relationships needed to expand into and thrive in Asia. With local teams in Korea, China and Singapore, Formation 8 connect Silicon Valley start-ups to dynamic multinational corporations in these geographies.</t>
  </si>
  <si>
    <t>Formica Ventures</t>
  </si>
  <si>
    <t>https://www.crunchbase.com/organization/formica-ventures</t>
  </si>
  <si>
    <t>Forward Venture Capital</t>
  </si>
  <si>
    <t>https://www.crunchbase.com/organization/forward-venture-capital</t>
  </si>
  <si>
    <t>We support early stage entrepreneurs and help them accelerate their growth. Throughout the investment process, we collaborate with founders to gain understanding of their unique needs – defining the success of each company. We look for opportunities that have an impact on people’s lives, such as renewable energy and medical solutions, but we're tech- and industry agnostic. With our background, we can help commercialise innovative ideas and develop seed and Series A companies. Our ticket sizes range from 50k-500k USD.</t>
  </si>
  <si>
    <t>https://www.crunchbase.com/organization/foundation-capital</t>
  </si>
  <si>
    <t>Foundation Capital is a venture capital firm dedicated to the proposition that one entrepreneur's idea, with the right support, can become a business that changes the world. The company is made up of former entrepreneurs who set out to create the firm they wanted as founders. This forward-thinking team of VCs has helped companies like Lending Club change the way money is lent and borrowed, Sunrun reinvent the residential clean energy market, and Netflix revolutionizes media distribution and consumption, among many others. Foundation Capital is currently invested in more than 60 high-growth ventures in the areas of consumer, information technology, software, digital energy, financial technology, and marketing technology. These investments include AdRoll, Beepi, Bolt Threads, DogVacay, Kik, ForgeRock, Lending Home, Localytics, and Visier. The firm's twenty-six IPOs include Lending Club, OnDeck, Chegg, Sunrun, MobileIron, Control4, TubeMogul, Envestnet, Financial Engines, Netflix, NetZero, Responsys and Silver Spring Networks.</t>
  </si>
  <si>
    <t>https://www.crunchbase.com/organization/foundation-pour-l-innovation-technologique</t>
  </si>
  <si>
    <t>Entrepreneurship Program, Government Office</t>
  </si>
  <si>
    <t>Founder Collective</t>
  </si>
  <si>
    <t>https://www.crunchbase.com/organization/founder-collective</t>
  </si>
  <si>
    <t>FOUNDER.org</t>
  </si>
  <si>
    <t>https://www.crunchbase.com/organization/founder-org</t>
  </si>
  <si>
    <t>FOUNDER.org invests in student entrepreneurs solving big problems they help these courageous innovators build great companies. Their mission is to get more student starting companies, creating jobs and changing the world. But they know it takes more than just money and an idea. Their approach immerses teams in a holistic experience using the 8D© program based on intense challenges, real-world skills development and shared experiences among the most talented student founders around the world. They are a team of serial Silicon Valley entrepreneurs who have built billion dollar companies. Now they’re working with the next generation of student entrepreneurs from universities around the world to help them build high impact companies. Each of them works closely with the teams, bringing their experience in ideation, team building, business models, product and technology, market and customer development, operations and fundraising to bear as hands on mentors.</t>
  </si>
  <si>
    <t>https://www.crunchbase.com/organization/founders-factory</t>
  </si>
  <si>
    <t>As the world's leading venture studio and accelerator, Founders Factory builds and scales technology startups solving global problems. Founded in 2015 by Brent Hoberman, Henry Lane Fox and George Northcott, Founders Factory combines capital and bespoke support from a team of over 100 specialists with a broad network of corporates and established entrepreneurs. The Founders Factory portfolio includes over 200 category-defining tech companies globally, 45+ of which have been built from scratch in its Venture Studio. Their partners include Aviva, L’Oreal, Guardian Media Group, easyJet, Reckitt, Marks and Spencer, Chinese private equity firm CSC Group and Standard Bank.</t>
  </si>
  <si>
    <t>https://www.crunchbase.com/organization/founders-fund</t>
  </si>
  <si>
    <t>Founders Fund is a venture capital firm that invests at every stage in companies building revolutionary technologies. It has been investors, founders, and early employees of prominent technology companies. It has historically invested in a wide variety of sectors, including aerospace, artificial intelligence, advanced computing, energy, health, and consumer Internet.</t>
  </si>
  <si>
    <t>Debt, Early Stage Venture, Grant, Late Stage Venture, Private Equity, Seed</t>
  </si>
  <si>
    <t>FoundersX Ventures</t>
  </si>
  <si>
    <t>https://www.crunchbase.com/organization/foundersx-ventures</t>
  </si>
  <si>
    <t>FoundersX Ventures is a cross-stage venture capital firm with strong focus on AI and data analytics as growth engine across industries in both consumer and enterprise markets, including future mobility and robotics, digital healthcare, smart logistics, cybersecurity, FinTech and Edtech. The investment team has a unique combination of deep-domain knowledge in frontier tech and extensive experience in product development and operation. The company has invested in over 20 fast-growing tech companies.</t>
  </si>
  <si>
    <t>https://www.crunchbase.com/organization/fouriertransform</t>
  </si>
  <si>
    <t>Fouriertransform is helping to strengthen the Swedish manufacturing industry. Fouriertransform’s strategy is to invest capital and be an active owner in manufacturing-related companies with innovative and commercially viable products.</t>
  </si>
  <si>
    <t>Fourth Realm</t>
  </si>
  <si>
    <t>https://www.crunchbase.com/organization/fourth-realm</t>
  </si>
  <si>
    <t>Fourth Realm invests at the intersection of bits and atoms, looking for founder-problem fit, step-functioning changes, and markets being pushed to evolve by massive tailwinds.</t>
  </si>
  <si>
    <t>Frank A. Bonsal, Jr.</t>
  </si>
  <si>
    <t>https://www.crunchbase.com/person/frank-a-bonsal-jr</t>
  </si>
  <si>
    <t>Mr. Bonsal has been an active advisor to Outcome Capital since its inception in 1998. Mr. Bonsal is a Co-Founder and General Partner at New Enterprise Associates, one of the country’s largest venture capital firms. NEA invests in early-stage companies and works with management to nurture and build companies of real and lasting value. His investment activities focus on a broad range of technical and service-oriented companies. Mr. Bonsal is a member of the Board of Trustees of the Johns Hopkins Hospital and a member of the Johns Hopkins Hospital Endowment Board. Also, Mr. Bonsal serves on the Boards of Directors of Ceratech, CIBERNET Corporation, and COVEGA Corporation, as well as an investment advisory firm, Brown Investment Advisory and Trust Co. Before co-founding NEA, Mr. Bonsal was a general partner of Alex. Brown &amp; Sons.</t>
  </si>
  <si>
    <t>Frank Niehage</t>
  </si>
  <si>
    <t>https://www.crunchbase.com/person/frank-niehage</t>
  </si>
  <si>
    <t>Frank Niehage is the CEO at FlatexDegiro AG. Frank Niehage attended University of Houston Law Center.</t>
  </si>
  <si>
    <t>Franklin Blackhorse</t>
  </si>
  <si>
    <t>https://www.crunchbase.com/organization/franklin-blackhorse</t>
  </si>
  <si>
    <t>Franklin Blackhorse is a venture capital fund of Franklin Templeton Investments.</t>
  </si>
  <si>
    <t>Franklin Templeton Investments</t>
  </si>
  <si>
    <t>https://www.crunchbase.com/organization/franklin-templeton-investments</t>
  </si>
  <si>
    <t>Franklin Resources is a global investment management organization known as Franklin Templeton Investments. They have an extensive global presence, including offices in 35 countries and clients in more than 150. Their common stock is listed on the New York Stock Exchange under the ticker symbol BEN and is included in the Standard &amp; Poor’s 500:registered: Index. Franklin Resources Inc. NYSE: BEN is an investment firm originally founded in New York in 1947 as Franklin Distributors, Inc. It is listed on the NYSE under the ticker BEN as in Benjamin Franklin, whom founder Rupert Johnson, Sr. admired. In 1973 the headquarters moved from New York to San Mateo, California. The firm specializes in conservatively managed mutual funds. It offers products under the Franklin, Templeton, Mutual Series and Fiduciary brand names. Like other large investment companies, the firm offers a wide variety of funds but is traditionally best known for bond funds under the Franklin brand, international funds under the Templeton brand, and value funds under the Mutual Series brand.</t>
  </si>
  <si>
    <t>Fraser McCombs Capital</t>
  </si>
  <si>
    <t>https://www.crunchbase.com/organization/fraser-mccombs-capital</t>
  </si>
  <si>
    <t>Fraser McCombs Capital provides investment capital and advisory services to best-in-class automotive companies.</t>
  </si>
  <si>
    <t>Freeflow Ventures</t>
  </si>
  <si>
    <t>https://www.crunchbase.com/organization/freeflow-ventures</t>
  </si>
  <si>
    <t>Freeflow is a venture firm focused on making pre-seed and seed-stage investments in new companies working to solve complex problems in human and planetary health, and which have a direct connection to the California Institute of Technology (“Caltech”) and the Jet Propulsion Laboratory (“JPL”), an operating division of Caltech, in Pasadena, CA.   The GPs are David Fleck and Kevin Barrett, two longtime technology, life sciences and healthcare industry veterans who bring more than 50 combined years of technology and healthcare industry experience.   Fred Wilson (Union Square Ventures), Chris Farmer (SignalFire) and Chris Douvos (Ahoy) represent the board of advisors and are also investors.  To date our syndicate partners include: 8VC, Sequoia, Coatue, Catalio Capital Management, Nexus Venture Partners, OrbiMed, Embark Ventures, Dolby Family Ventures, Hillhouse Capital, Cultivation Capital, Techstars, Synovia Capital, Heritage, Wilson Hill, and Caltech.</t>
  </si>
  <si>
    <t>https://www.crunchbase.com/organization/e42-ventures</t>
  </si>
  <si>
    <t>Freigeist Capital is a venture capital firm that specializes in early-stage venture investments. It was founded by Marc Sieberger, Frank Thelen, and Alex Koch.</t>
  </si>
  <si>
    <t>Frequentis</t>
  </si>
  <si>
    <t>https://www.crunchbase.com/organization/frequentis</t>
  </si>
  <si>
    <t>Frequentis is an international supplier of communication and information systems for control centres with safety-critical tasks. These control centre solutions are developed and distributed by Frequentis in the business segments Air Traffic Management (civil and military air traffic control, and air defence) and Public Safety &amp; Transport (police, fire and rescue services, emergency medical services, vessel traffic and railways). Frequentis maintains a worldwide network of subsidiaries and local representatives in more than 50 countries. The company’s products and solutions are behind more than 25,000 operator positions in over 120 countries. With this extensive portfolio, Frequentis is the leading provider of voice communication systems… all making our world a safer place every day!</t>
  </si>
  <si>
    <t>FreshTracks Capital</t>
  </si>
  <si>
    <t>https://www.crunchbase.com/organization/freshtracks-capital</t>
  </si>
  <si>
    <t>FreshTracks is a seed &amp; early stage venture capital firm focused on financing businesses. The firm was founded in 2000, and is currently investing out of its 2016 vintage FreshTracks IV Fund, which is managed by co-founder Cairn Cross, T.J. Whalen &amp; Lee Bouyea.  FreshTracks’ expertise, networks, resources and capital support innovative businesses through multiple rounds of financing and stages of growth.</t>
  </si>
  <si>
    <t>https://www.crunchbase.com/organization/frontier-growth</t>
  </si>
  <si>
    <t>Frontier Growth is a North Carolina-based growth equity firm focused exclusively on software and technology-enabled business services companies. Founded in 1999, Frontier partners with management teams that can benefit from capital to accelerate growth, fund acquisitions or generate shareholder liquidity.</t>
  </si>
  <si>
    <t>https://www.crunchbase.com/organization/frontline-ventures</t>
  </si>
  <si>
    <t>Wherever you are on your journey we have the fund to help you expand EXPERTS IN EXPANSION Founders see what the world misses. In fast pursuit of opportunity, you make critical decisions with little certainty. We get it, because we’ve been there. Frontline is the venture firm for globally ambitious B2B companies on both sides of the Atlantic. Frontline Seed speeds up ideas at inception across Europe. Frontline X is a growth-stage fund, for fast and frictionless US-Europe expansion. WE'VE LEARNED IT THE HARD WAY As a team of entrepreneurs, we have built many businesses, many ways. And as a venture fund, we’ve helped tens of founders and CEOs cross the pond. We’ve scaled too – with team members in Dublin, London and San Francisco. Today, our team, LPs and advisors represent senior leadership at many of the world’s most successful B2B companies (Think: Segment, Stripe, Looker, Linkedin, Airtable, Google and Workday – to name a few). Collectively, we can add value when founders need it most  – at company defining moments. CAPITAL IS CHEAP Look around; the venture market is drowning in noise. Hundreds of funds and millions of blogposts – all claiming to “add value” left and right. We believe that capital is cheap, and we know that value-add is not made equal. Our focus is clear; we back challengers with global ambition, and we dedicate our time to helping them fly higher – faster. Our experience makes us knowledgeable. Our global network makes us unique. Want more detail or first-hand accounts? we are happy to introduce you to our founders. SYMBIOSIS In nature, the best things work together. We see the landscape ahead and can warn you of the risks, while you stay strong and focused on your goals. Indispensable; that’s how we see our relationship.</t>
  </si>
  <si>
    <t>https://www.crunchbase.com/organization/rokk3r-fuel</t>
  </si>
  <si>
    <t>Fuel Venture Capital is a firm located in the heart of Miami's bustling Wynwood Arts District, where it works to fund the world's most promising startups and integrate lifelong investors into the creative economy. Fuel Venture Capital applies a tested methodology to mitigate the risk of early-stage investing. Founded in 2016, Fuel Venture Capital is industry agnostic in its venture sourcing, targeting instead exceptional entrepreneurs with experience and vision. The firm’s “founder focused, investor driven” approach is led by a core team with more than 60 years of combined experience in investment banking, wealth management and executive leadership.</t>
  </si>
  <si>
    <t>FundersClub</t>
  </si>
  <si>
    <t>https://www.crunchbase.com/organization/fundersclub</t>
  </si>
  <si>
    <t>FundersClub focuses on Seed and early stage investments. Investments include Coinbase, Instacart, Flexport, Le Tote, Teespring, Memebox, GitLab. FundersClub is the world's first online venture capital platform. Backed by Y Combinator, First Round Capital, Spark Capital, Intel Capital, Draper, Andreessen Horowitz, Felicis Ventures, and more; FundersClub Inc. was founded in 2012 and is based in the United States.</t>
  </si>
  <si>
    <t>Micro VC, Syndicate</t>
  </si>
  <si>
    <t>Fusion Fund</t>
  </si>
  <si>
    <t>https://www.crunchbase.com/organization/fusion-fund</t>
  </si>
  <si>
    <t>Fusion Fund supports early-stage entrepreneurs who are looking to build globally disruptive companies using innovative technologies to drive systemic change. They are entering the next wave of technological advancement and foundational innovation is required to enable massive growth.  With Fusion Fund’s technical and entrepreneurial backgrounds, we seek to support entrepreneurs who are building companies with strong technical barriers and advantages in their business models.   </t>
  </si>
  <si>
    <t>Future Planet Capital</t>
  </si>
  <si>
    <t>https://www.crunchbase.com/organization/future-planet-capital</t>
  </si>
  <si>
    <t>Future Planet Capital is the global impact-led venture capital firm built to back growth companies from the world's top universities and research ecosystems. The group manages $380m for institutional investors and has invested in over 300 companies, with 60 successful exits. It's portfolio is built around breakthrough technologies solving global challenges in Climate, Health, Education, Sustainable Growth and Climate Change.</t>
  </si>
  <si>
    <t>Futury Capital</t>
  </si>
  <si>
    <t>https://www.crunchbase.com/organization/futury-ventures</t>
  </si>
  <si>
    <t>Futury Capital invests in promising, high-growth technology companies at any stage. Through our two funds we invest in German and international tech companies from seedt to growth stage and help them to accelerate their (inter)national growth. We are an active shareholder and support through capital, know-how as well as network. Together with our LPs, consisting of our anchor investor the State of Hesse, family offices, German mid-sized companies up to major international corporations, we support our portfolio both strategically and operationally. Together with the founders, we pursue one goal: the development of top companies.</t>
  </si>
  <si>
    <t>https://www.crunchbase.com/organization/fw-capital</t>
  </si>
  <si>
    <t>FW Capital is a fund management company making commercial investments in businesses with strong growth potential. It is part of the DBW Group, the largest investment group of its type operating in the UK.</t>
  </si>
  <si>
    <t>https://www.crunchbase.com/organization/g2vp</t>
  </si>
  <si>
    <t>G2VP invests in emerging technology companies that digitize traditional industries and drive market transformations. Tapping into global industries from transportation, energy and agriculture to manufacturing, and logistics, G2VP was founded around a multi-trillion-dollar trend: the digitization of industry. As this trend takes root, and industries worldwide transition from traditional analog to digital processes, G2VP sees tremendous opportunity for value creation, economic growth, and sector disruption. By aligning companies, purpose and profit, the company aims to unlock previously unidentified paths to sustainability and resource efficiency.</t>
  </si>
  <si>
    <t>Gaingels</t>
  </si>
  <si>
    <t>https://www.crunchbase.com/organization/gaing</t>
  </si>
  <si>
    <t>Gaingels is a leading venture investment syndicate in support of and representing the LGBTQIA+ community and allies in the venture capital space. Gaingels also supports its companies with a diverse talent and capital pipeline and provides an internal diverse board member recruitment advisory to help bring more diversity and representation within private boards. Gaingels invests in companies with diverse/LGBTQIA+ founders and C-suite leaders at all stages of growth, as well as in other  high-growth companies resolved on building more inclusive teams. Gaingels is an ardent supporter the Diversity Term Sheet Rider Initiative to increase access to venture funding events for non-traditional check writers, and regularly co-invests with select VC leads across a variety of sectors, from technology, to B2B, healthcare and consumer, in competitive and over-subscribed rounds from Seed to Growth/pre-IPO. For more information visit www.gaingels.com.</t>
  </si>
  <si>
    <t>Syndicate, Venture Capital</t>
  </si>
  <si>
    <t>Galactic.VC</t>
  </si>
  <si>
    <t>https://www.crunchbase.com/organization/galactic-vc</t>
  </si>
  <si>
    <t>Galactic VC is a cross-border venture fund. We back tenacious founders to launch legendary companies. We are a team of experienced technologists, entrepreneurs and operators. We've seen it all, from the trough of 2000 to the peak of 2006, from the crash of 2008 to the exuberance of 2016. We understand what it takes to build great businesses with sustainable growth. We want to be your trusted partner and your guiding light as you embark on the most important journey of your professional career : you new startup. OUR PHILOSOPHY --------------------------- We like to have skin in the game so that our success is intricately tied to yours.  We are with you from day zero. We work with you to shape the DNA of your fledgling startup. We circumvent obstacles and eliminate your mundanity. We do everything in our power to keep you focused on the core of your new venture.  OUR FOCUS AREAS ----------------------------- We do not hesitate to commit early. We like our startups rare. We are primarily focused on the applications of AI, machine learning and deep learning, across industry verticals. We can be your angel for pre-seed funding. When you are ready to take the leap, we can be your seed investor to cheer you on.</t>
  </si>
  <si>
    <t>GAN Ventures</t>
  </si>
  <si>
    <t>https://www.crunchbase.com/organization/gan-ventures</t>
  </si>
  <si>
    <t>gANGELS</t>
  </si>
  <si>
    <t>https://www.crunchbase.com/organization/gangels</t>
  </si>
  <si>
    <t>gANGELS operates as an investment firm.</t>
  </si>
  <si>
    <t>Garage Capital</t>
  </si>
  <si>
    <t>https://www.crunchbase.com/organization/garage-capital</t>
  </si>
  <si>
    <t>Garry Tan</t>
  </si>
  <si>
    <t>https://www.crunchbase.com/person/garry-tan</t>
  </si>
  <si>
    <t>Garry is a designer, engineer, and founder turned early stage investor, co-founding Initialized Capital in 2012. The firm has invested at the earliest stages of companies like Coinbase, Flexport, Instacart, and Cruise.  Prior to Initialized, Garry spent nearly 5 years as a partner at Y Combinator, advising and funding more than 1,000 companies and founders. He was co-founder of YC-backed blog platform Posterous (acquired by Twitter in 2012) and previously worked at Palantir as a founding member of the engineering team. He also designed Palantir’s logo.  Garry holds a BS in Computer Systems Engineering from Stanford University.</t>
  </si>
  <si>
    <t>Gary Davis</t>
  </si>
  <si>
    <t>https://www.crunchbase.com/person/gary-davis-2</t>
  </si>
  <si>
    <t>With 13 years’ worth of sustainability experience Gary has advised multi-national companies across many industry sectors, including oil and gas, petrochemicals, aviation, public transport, finance, and professional services. Gary has also been involved in the design of industry standards having advised on the development of the PAS2050 product standard, the Carbon Trust Standard and has been on UK Government working groups for biofuel greenhouse gas accounting. Since co-founding the business in 2008 Gary has spearheaded the commercialisation of the founders’ considerable collective sector experience, helping guide the business from its early years as a well respected consulting organisation to its position today as one of the world’s most innovative environment and sustainability software providers. Gary has a first class BSc (Hons) in Geosciences from the University of Edinburgh and was winner of the Royal Geographical Society’s Alfred Steers prize in 2003.</t>
  </si>
  <si>
    <t>GateHouse Group</t>
  </si>
  <si>
    <t>https://www.crunchbase.com/organization/gatehouse-group</t>
  </si>
  <si>
    <t>Gelt VC</t>
  </si>
  <si>
    <t>https://www.crunchbase.com/organization/gelt-vc</t>
  </si>
  <si>
    <t>Gelt Venture Capital is an early stage venture capital firm with networks in LA, SF, NYC, and Ann Arbor. We invest globally across all sectors (except biotech, blockchain, and cannabis). Our initial investment sizes range from $25k to $250k. We’re not afraid to be a founder’s first investor, and welcome opportunities to come in late. We also provide early liquidity to investors, founders, and employees in the secondary market. We look for: - Exceptional products with differentiated distribution channels, and incumbents that are un-incentivized to react - Unique, capital efficient business models with clear revenue prospects and hints of large markets - Early evidence of sustainable competitive advantages - Ethical business practices, sound governance, and teams who take a stand for what’s right We ask ourselves: - “Would we be proud to tell our kids we were early backers of this company/team?” - “Would I want to work for this founder or company for the next 10 years?”  For founders: - We move fast - Act on our own conviction, and - Help spread the word.</t>
  </si>
  <si>
    <t>General Atlantic</t>
  </si>
  <si>
    <t>https://www.crunchbase.com/organization/general-atlantic</t>
  </si>
  <si>
    <t>General Atlantic is a global growth equity firm providing capital and strategic support for growth companies. Established in 1980, General Atlantic combines a collaborative global approach, sector specific expertise, a long-term investment horizon and a deep understanding of growth drivers to partner with great entrepreneurs and management teams to build exceptional businesses worldwide. General Atlantic has more than 100 investment professionals based in New York, Amsterdam, Beijing, Greenwich, Hong Kong, London, Mexico City, Mumbai, Munich, Palo Alto, São Paulo and Singapore.</t>
  </si>
  <si>
    <t>https://www.crunchbase.com/organization/general-catalyst-partners</t>
  </si>
  <si>
    <t>General Catalyst is a venture capital firm that provides early-stage and growth equity investments. They provide ongoing momentum that accelerates ideas, careers, and companies toward standout success. They create the ideal conditions for growth, surround clients with the right people, and offer mentorship based on deep experience.  To date, General Catalyst has managed eight venture capital funds totaling approximately $3.75 billion in capital commitments.</t>
  </si>
  <si>
    <t>General Electric</t>
  </si>
  <si>
    <t>https://www.crunchbase.com/organization/general-electric</t>
  </si>
  <si>
    <t>General Electric Company offers infrastructure and financial services worldwide. It operates in various segments, including power and water, oil and gas, energy management, aviation, healthcare, transportation, appliances and lighting, GE capital, and more. Its power and water segment offers gas, steam and aeroderivative turbines, nuclear reactors, generators, combined cycle systems, controls, and related services; wind turbines; and water treatment services and equipment. Its oil and gas segment provides surface and subsea drilling and production systems, equipment for floating production platforms, compressors, turbines, turboexpanders, reactors, industrial power generation, and auxiliary equipment. The company’s energy management segments offers plant automation hardware, software, and embedded computing systems. Its aviation segment offers jet engines; aerospace systems and equipment; and replacement parts and repair and maintenance services. The healthcare segment provides medical imaging, software and information technology (IT), patient monitoring and diagnostics, drug discovery, biopharmaceutical manufacturing technologies, and performance improvement solutions. Its transportation segment offers freight and passenger locomotives, and diesel engines for rail, marine, and stationary power applications; railway signaling and communications systems; underground mining equipment; motorized drive systems; IT solutions; and replacement parts and value added services. The appliances and lighting segment manufactures home appliances; and lighting products for commercial and industrial applications. Its capital segment offers commercial loans and leases, fleet management, financial programs, credit cards, personal loans, and other financial services. General Electric Company was founded in 1892 and is headquartered in Fairfield, Connecticut.</t>
  </si>
  <si>
    <t>General Global Capital</t>
  </si>
  <si>
    <t>https://www.crunchbase.com/organization/general-global-capital</t>
  </si>
  <si>
    <t>Gentian Investments</t>
  </si>
  <si>
    <t>https://www.crunchbase.com/organization/gentian-investments</t>
  </si>
  <si>
    <t>Gentian is an early-stage investment company founded by the Entrepreneurs Elian Kool and Gerhard Gerner. We focus on investments in SaaS platforms, Mobile, Robotics/Drones and adjacent areas we have a passion for. Based in Switzerland, most of our investments are in the DACH region, but with a clear focus on a global market. We invest exclusively in enthusiastic teams, which we support with our experience as entrepreneurs as board member or advisor.</t>
  </si>
  <si>
    <t>Geodesic Capital</t>
  </si>
  <si>
    <t>https://www.crunchbase.com/organization/geodesic-capital</t>
  </si>
  <si>
    <t>Geodesic Capital is a venture capital firm that provides mid- and later-stage investments to firms in the consumer technology industry. It was founded in 2015 by John Roos and Ashvin Bachireddy and is based in California.</t>
  </si>
  <si>
    <t>George Rich</t>
  </si>
  <si>
    <t>https://www.crunchbase.com/person/george-rich</t>
  </si>
  <si>
    <t>German Media Pool</t>
  </si>
  <si>
    <t>https://www.crunchbase.com/organization/gmpvc-german-media-pool</t>
  </si>
  <si>
    <t>Founded in March 2011, German Media Pool is Germany's leading independent media for equity fund combining television, out of home, print and radio. They have invested more than 175 million Euro in gross media volume in more than 50 investment rounds into 28 startups. They currently count 12 successful exits and 2 IPOs, with more to come.</t>
  </si>
  <si>
    <t>GETTYLAB</t>
  </si>
  <si>
    <t>https://www.crunchbase.com/organization/gettylab</t>
  </si>
  <si>
    <t>GFA Venture Partners</t>
  </si>
  <si>
    <t>https://www.crunchbase.com/organization/gfa-venture-partners</t>
  </si>
  <si>
    <t>GFA Venture Partners is a venture capital firm that provides capital solutions to visionary entrepreneurs. GFA is stage and industry agnostic and takes a balanced approach to growth, geared towards supporting entrepreneurs as they create successful and sustainable businesses. The founders of GFA have a combined 20+ years of direct investment experience in venture capital, growth equity, and real estate at industry-leading institutions.</t>
  </si>
  <si>
    <t>GGV Capital</t>
  </si>
  <si>
    <t>https://www.crunchbase.com/organization/ggv-capital</t>
  </si>
  <si>
    <t>GGV Capital is a global venture capital firm that invests in local founders. As a multi-stage, sector-focused firm, GGV focuses on seed-to-growth stage investments across Consumer/New Retail, Social/Digital &amp; Internet, Enterprise/Cloud, and Frontier Tech sectors.  The firm was founded in 2000 and manages $6.2 billion in capital across 13 funds.</t>
  </si>
  <si>
    <t>Gigafund</t>
  </si>
  <si>
    <t>https://www.crunchbase.com/organization/gigafund</t>
  </si>
  <si>
    <t>Gigafund makes long-term concentrated investments in founders who are capable of growing with their companies and impact over a period of decades.In order to keep housing affordable, we need millions of new homes. The cover is preparing to mass manufacture high-end, well-designed homes at a fraction of the cost of traditional housing. Last energy is creating clean, low-cost nuclear power to meet the growing energy demands and reverse the effects of climate change.</t>
  </si>
  <si>
    <t>Gil Elbaz</t>
  </si>
  <si>
    <t>https://www.crunchbase.com/person/gil-elbaz</t>
  </si>
  <si>
    <t>Co-Executive Chairman at Foursquare. Founding Partner/Co-founder at TenOneTen Ventures.</t>
  </si>
  <si>
    <t>Glasswing Ventures</t>
  </si>
  <si>
    <t>https://www.crunchbase.com/organization/glasswing-vc</t>
  </si>
  <si>
    <t>Glasswing Ventures is an early-stage VC firm investing in the next generation of AI and frontier technology startups enabling the rise of the intelligent enterprise. The firm is laser-focused on funding exceptional entrepreneurs who are leading the AI revolution, capitalizing on the intellectual might and talent from the premier academic institutions on the East Coast, and fostering growth for its ecosystem. Glasswing Ventures funds visionary entrepreneurs harnessing the power of AI and frontier technologies to transform markets and revolutionize industries. Glasswing Ventures was founded in 2016 and is headquartered in Boston, Massachusetts, USA.</t>
  </si>
  <si>
    <t>Seed, Venture</t>
  </si>
  <si>
    <t>Global Founders Capital</t>
  </si>
  <si>
    <t>https://www.crunchbase.com/organization/global-founders-capital</t>
  </si>
  <si>
    <t>GFC is a globally oriented, stage agnostic venture capital firm that empowers gifted entrepreneurs. The firm seeks to invest in companies that operate within the internet, retail, financial software, media, communication, and information technology sectors. It was founded by Oliver Samwer in 2013 and is based in Berlin, Berlin, Germany.</t>
  </si>
  <si>
    <t>Global Secure Invest</t>
  </si>
  <si>
    <t>https://www.crunchbase.com/organization/global-secure-invest</t>
  </si>
  <si>
    <t>The Global Secure Invest hedge fund is registered with the Czech National Bank and meets European standards. A team of experts monitors and analyzes the market in order to choose the most profitable investment strategy.</t>
  </si>
  <si>
    <t>https://www.crunchbase.com/organization/gmv-innovative-solutions</t>
  </si>
  <si>
    <t>GMV offers its solutions, services and products in very diverse sectors: Aeronautics, Banking and Finances, Space, Defense, Health, Cybersecurity, Intelligent Transportation Systems, Automotive, Telecommunications, and Information Technology for Public Administration and large corporations.</t>
  </si>
  <si>
    <t>Golan Ventures</t>
  </si>
  <si>
    <t>https://www.crunchbase.com/organization/golan-ventures</t>
  </si>
  <si>
    <t>Golan Ventures provides growth strategies for companies, teams, and individuals. It offers an exclusive program for driven professionals who want to reinvent themselves, leap to leadership, land a dream job, or start their own business. It also helps Israeli companies who want to grow in North America significantly accelerate growth through a vast Jewish network.</t>
  </si>
  <si>
    <t>GoldenArc Capital</t>
  </si>
  <si>
    <t>https://www.crunchbase.com/organization/golden-arc-capital</t>
  </si>
  <si>
    <t>GoldenArc Capital is a Silicon Valley based funding firm built to identify and invest in the next generation of driving private development stage technology companies. The firm's portfolio has generated top-tier returns with investments in more than 20 companies and achieved 4 IPOs to date with several more in the IPO pipeline</t>
  </si>
  <si>
    <t>Family Investment Office, Syndicate, Venture Capital</t>
  </si>
  <si>
    <t>Initial Coin Offering, Late Stage Venture, Secondary Market, Venture</t>
  </si>
  <si>
    <t>Goldman Sachs</t>
  </si>
  <si>
    <t>https://www.crunchbase.com/organization/goldman-sachs</t>
  </si>
  <si>
    <t>The Goldman Sachs Group, Inc. provides investment banking, securities, and investment management services, as well as financial services to corporations, financial institutions, governments, and high-net-worth individuals worldwide. Its Investment Banking segment offers financial advisory services, including advisory assignments with respect to mergers and acquisitions, divestitures, corporate defense, risk management, and restructurings and spin-offs; and underwriting services comprising public offerings and private placements of a range of securities, loans and other financial instruments, and derivative transactions. The company’s Institutional Client Services segment provides client execution services, such as fixed income, currency, and commodities client execution related to making markets in interest rate products, credit products, mortgages, currencies, and commodities; and equities related to making markets in equity products, as well as executes and clears institutional client transactions on stock, options, and futures exchanges. This segment also engages in securities services business providing financing, securities lending, and other brokerage services to institutional clients, including hedge funds, mutual funds, pension funds, and foundations. Its Investing and Lending segment originates longer-term loans; and invests in debt securities, loans, public and private equity securities, real estate, consolidated investment entities, distressed assets, currencies, commodities, and power generation facilities. The company’s Investment Management segment provides investment products and services, as well as offers wealth advisory services, including portfolio management and financial counseling, and brokerage and other transaction services. The Goldman Sachs Group, Inc. was founded in 1869 and is headquartered in New York, New York.</t>
  </si>
  <si>
    <t>Good Growth Capital</t>
  </si>
  <si>
    <t>https://www.crunchbase.com/organization/good-growth-capital</t>
  </si>
  <si>
    <t>Good Growth Capital specializes in finding, cultivating, and assessing complex science and deep-tech start-ups. GGC invests in seed-stage and Series A deals through the General Fund family and in pre-seed and seed-stage companies through the Infinite Corridor Fund, which primarily targets MIT-affiliated and transformative science start-ups. GGC is majority women- and minority-owned and is uniquely positioned geographically in both the Southeast and New England.</t>
  </si>
  <si>
    <t>Google is a multinational corporation that specializes in Internet-related services and products.  The company’s product portfolio includes Google Search, which provides users with access to information online; Knowledge Graph that allows users to search for things, people, or places as well as builds systems recognizing speech and understanding natural language; Google Now, which provides information to users when they need it; Product Listing Ads that offer product image, price, and merchant information;  AdWords, an auction-based advertising program; AdSense, which enables websites that are part of the Google Network to deliver ads; Google Display, a display advertising network; DoubleClick Ad Exchange, a marketplace for the trading display ad space; and YouTube that offers video, interactive, and other ad formats. Additionally, the company offers Android, an open-source mobile software platform; hardware products, including Chromebook, Chrome, Chromecast, and Nexus devices; Google+, a social platform for sharing content with others; Google Play, a cloud-based digital entertainment store for apps, music, books, and movies; Google Drive, a place for users to create, share, collaborate, and keep their stuff; and Google Wallet, a virtual wallet for in-store contactless payments. Further, it provides Google Apps, which include Gmail, Calendar, and Google Sites that are built for people to work anywhere, anytime, on any device without loss of security or control; Google Maps Application Programming Interface; Google Earth Enterprise, a software solution for imagery and data visualization; Google App Engine, a Platform-as-a-service; Google Cloud Storage; Google BigQuery for real-time analytics; Google Cloud SQL for structured query language; and Google Compute Engine, an Infrastructure-as-a-service-Platform. It also offers mobile wireless devices, and related products and services. Google was founded by Larry Page and Sergey Brin in Mountain View, California in 1998.</t>
  </si>
  <si>
    <t>Government of the Republic of Rwanda</t>
  </si>
  <si>
    <t>https://www.crunchbase.com/organization/government-of-the-republic-of-rwanda</t>
  </si>
  <si>
    <t>For centuries, Rwanda existed as a centralized monarchy under a succession of Tutsi kings from one clan, who ruled through cattle chiefs, land chiefs and military chiefs. The king was supreme but the rest of the population, Bahutu, Batutsi and Batwa, lived in symbiotic harmony. In 1899, Rwanda became a German colony and, in 1919, the system of indirect rule continued with Rwanda as a mandate territory of the League of Nations, under Belgium.</t>
  </si>
  <si>
    <t>GP Bullhound</t>
  </si>
  <si>
    <t>https://www.crunchbase.com/organization/gp-bullhound</t>
  </si>
  <si>
    <t>GP Bullhound is a technology advisory and investment firm that provides transaction advice and capital to entrepreneurs and founders. As dealmakers in technology, GP Bullhound provides independent strategic advice on mergers and acquisitions and private placements to entrepreneurs, companies, and investors. By combining a true passion for innovation with great access to global buyers and capital across Europe, the US, and Asia, GP Bullhound has completed transactions with many category leaders including Avito, Delivery Hero, Fjord, King.com, Pingdom, Pozitron, and Spotify. Founded in 1999 in London and Menlo Park, the firm today has 10 offices spanning Europe, the US and Asia. Their passion for technology, their financial acumen, and their understanding of the entrepreneur’s journey differentiate their advice from other investment banks. They help exceptional people build exceptional businesses to create more billion-dollar technology companies worldwide.</t>
  </si>
  <si>
    <t>Early Stage Venture, Late Stage Venture, Secondary Market</t>
  </si>
  <si>
    <t>GPS Ventures</t>
  </si>
  <si>
    <t>https://www.crunchbase.com/organization/gps-ventures</t>
  </si>
  <si>
    <t>Graph Ventures</t>
  </si>
  <si>
    <t>https://www.crunchbase.com/organization/graph-ventures</t>
  </si>
  <si>
    <t>Graph Ventures is an investment group that specializes in seed and early-stage venture investments. It was founded in 2011.  Investments include:  * BetterUp * Birdies  * BlueApron * Dapper Labs * Earnin * Envoy * Hinge * Houseparty * Ipsy * Loft * Lever * Lingokids * Moon Express * Papaya * PicsArt * Porch * Quinto Andar * RideOS * Saildrone * Very Good Security * VivaReal  * Zeplin</t>
  </si>
  <si>
    <t>Great Stuff Ventures</t>
  </si>
  <si>
    <t>https://www.crunchbase.com/organization/great-stuff-ventures</t>
  </si>
  <si>
    <t>We founded Great Stuff Ventures in 2018 with the goal to find and be inspired by the greatest technology entrepreneurs of the next decade and beyond.   We are a group of entrepreneurs and industry veterans investing their own capital in great people doing great stuff. For the daring builders of tomorrow. For the advocates of the can-do.</t>
  </si>
  <si>
    <t>https://www.crunchbase.com/organization/greatpoint-ventures</t>
  </si>
  <si>
    <t>GreatPoint Ventures is an early-stage venture capital firm investing between $250k and $20m into Seed, A, and B rounds. The firm was founded in San Francisco, California in 2015.</t>
  </si>
  <si>
    <t>https://www.crunchbase.com/organization/quadrivio-sgr</t>
  </si>
  <si>
    <t>Green Arrow Capital is an independent financial group specializing in alternative investments across Europe. They represent a one-of-a-kind platform, capable of connecting the financial system with the real economy through the management of private equity, private debt, infrastructure, and special credit situation funds as well as thematic funds such as microfinance and funds of funds that are currently under management. Their team has a successful track record in asset management, investment banking, industry sectors, technology startups, management consulting, renewable energy, and has government and regulatory experience. Their group is mainly composed of investment, asset management, and financial advisory companies. Their aim is to create a solid financial platform to launch and manage investment funds dedicated to alternatives and to the real economy.</t>
  </si>
  <si>
    <t>Green D Ventures</t>
  </si>
  <si>
    <t>https://www.crunchbase.com/organization/green-d-ventures-a230</t>
  </si>
  <si>
    <t>Green D Ventures is a community of accredited Dartmouth alums who pool money into a VC fund to invest in Dartmouth-connected companies. Simply put, they believe they can invest better together than they can alone. They create a diverse portfolio for their investors, co-investing with leading VC funds across industry, stage, and geography. Their goal is to raise a new fund each year that benefits entrepreneurs, the school's ecosystem, and their investors.</t>
  </si>
  <si>
    <t>https://www.crunchbase.com/organization/greenline-ventures</t>
  </si>
  <si>
    <t>https://www.crunchbase.com/organization/greensoil-building-innovation-fund</t>
  </si>
  <si>
    <t>The Greensoil Building Innovation Fund (GBIF) is a growth equity fund investing in companies that provide products, services and technologies which make real estate and infrastructure more productive, efficient and sustainable. GBIFs investors are primarily real estate owners and developers, and GBIFs management team has extensive operational industry and investment experience. The GBIF investment team leverages this industry experience to identify promising sectors, invest, and foster the growth of its portfolio companies. GBIFs value proposition to investors and growth stage businesses is a unique capacity to de-risk the investment process via pilot projects and demos, and to accelerate the commercial deployment of these businesses through a diverse network of leading real estate customers and other partners.</t>
  </si>
  <si>
    <t>Greenspring Associates</t>
  </si>
  <si>
    <t>https://www.crunchbase.com/organization/greenspring-associates</t>
  </si>
  <si>
    <t>Greenspring Associates is a global investment firm that provides commingled funds and customized partnership capabilities to a diverse group of institutions and individuals in North America, Europe, Asia, the Middle East, and Australia. Through a synergistic platform, the firm invests in established and emerging venture capital fund managers, in early and growth stage venture-backed companies and in secondary venture capital fund and secondary direct investments. Currently managing over $7.3 billion of committed capital, its dedicated investment team combines broad venture fund and direct investment expertise.</t>
  </si>
  <si>
    <t>Fund Of Funds, Secondary Purchaser, Venture Capital</t>
  </si>
  <si>
    <t>GRIDS Capital</t>
  </si>
  <si>
    <t>https://www.crunchbase.com/organization/grids-capital</t>
  </si>
  <si>
    <t>Deep Tech Venture Capital firm. We invest in AI, Robotics, Life Sciences, Tech Infrastructure, Advanced Materials and others. Deep Tech is where Science meets Technology. Deep tech companies are building a better future, thanks to entrepreneurs, researchers, scientists, engineers, academics, and subject matter experts who develop new algorithms, models, systems, devices and products.</t>
  </si>
  <si>
    <t>https://www.crunchbase.com/organization/gritlabs</t>
  </si>
  <si>
    <t>Grit Ventures is leading pre-seed and seed stage investments and bringing a smart money model to Deep Technology early stage investing. Sourcing from the leading nationwide labs and leveraging over 3 decades of Go-To-Market experience in Hardware, Grit invests in and shepherds groundbreaking AI + Robotics + Clean Energy companies through the often tumultuous journey from Labs to Launch.</t>
  </si>
  <si>
    <t>Ground Squirrel Ventures</t>
  </si>
  <si>
    <t>https://www.crunchbase.com/organization/ground-squirrel-ventures</t>
  </si>
  <si>
    <t>Convertible Note, Debt, Early Stage Venture, Seed</t>
  </si>
  <si>
    <t>Groupe Arnault</t>
  </si>
  <si>
    <t>https://www.crunchbase.com/organization/groupe-arnault</t>
  </si>
  <si>
    <t>Groupe Arnault SAS is a principal investment firm. The firm seeks to hold stake in companies and is owned and controlled by Mr. Bernard Arnault. Groupe Arnault SAS was founded in 1978 and is based in Paris, France.</t>
  </si>
  <si>
    <t>https://www.crunchbase.com/organization/grove-ventures</t>
  </si>
  <si>
    <t>Grove Ventures is an early-stage venture capital investment firm which places believes that the Deep Future is now and partners with exceptional Israeli entrepreneurs. With a quarter-billion dollars under management, Grove invests in leading startups developing hard-to-replicate solutions at the intersection of technology, science, and applicable market needs. The fund places significant emphasis on its core principles of putting people first, close cooperation, and value-creation.</t>
  </si>
  <si>
    <t>growX ventures</t>
  </si>
  <si>
    <t>https://www.crunchbase.com/organization/growx-venture-management</t>
  </si>
  <si>
    <t>Grupo Salinas</t>
  </si>
  <si>
    <t>https://www.crunchbase.com/organization/grupo-salinas</t>
  </si>
  <si>
    <t>Grupo Salinas is composed of dynamic, fast-growing, and technologically advanced companies focused on creating shareholder value and improving society through excellence. Grupo Salinas promotes economic development in the countries where it operates by making technology accessible to all levels of society.</t>
  </si>
  <si>
    <t>Gula Tech Adventures</t>
  </si>
  <si>
    <t>https://www.crunchbase.com/organization/gula-tech-adventures</t>
  </si>
  <si>
    <t>Gula Tech Adventures are cyber security industry veterans helping the next generation with funding and our experience. The Gulas are best known for their work at Tenable Network Security where Ron was co-founder and CEO and Cyndi built the operations, licensing and business practices. Before Tenable, they helped corporations and governments catch hackers with their Dragon intrusion detection system. Now they are running a cyber security investment fund and working with the next generation of cyber security start-ups assisting with their product roadmaps, participating in their capital raises and helping them build their companies.</t>
  </si>
  <si>
    <t>Gutbrain Ventures</t>
  </si>
  <si>
    <t>https://www.crunchbase.com/organization/gutbrain-ventures</t>
  </si>
  <si>
    <t>Gutbrain Ventures is an independent venture firm that invests primarily in enterprise software companies.  It was founded in 2011 and headquartered in Boston, Massachusetts.</t>
  </si>
  <si>
    <t>Guy Westlake</t>
  </si>
  <si>
    <t>https://www.crunchbase.com/person/guy-westlake</t>
  </si>
  <si>
    <t>Guy is an entrepreneur and investor who’s experienced online/technology businesses at pretty much every level – from 1-man startup to global multinational. He is Co-founder &amp; CEO at Lavanda in London. Guy knows what it means to roll your sleeves up and get your hands dirty, whilst understanding the need to establish scalable processes that can support rapid growth. He is passionate about culture and working with exceptional people to build innovative businesses that create meaningful value. He speaks Spanish, French and Italian. Studied at the ESCP Europe and University of Bristol. His interests are UX, e-commerce, web 2.0, social media, cloud computing, analytics, ECM, Business process management, web content management, software, business solutions, strategic marketing, consultancy, innovations, cinema, music, literature, current affairs, entrepreneurship, start-ups.</t>
  </si>
  <si>
    <t>https://www.crunchbase.com/organization/google-ventures</t>
  </si>
  <si>
    <t>GV supports innovative founders moving the world forward. We invest across the life sciences, consumer, enterprise, crypto, climate, and frontier technology sectors.  With Alphabet as a sole limited partner, GV operates on long time horizons and deals in decades, not rounds. Our operating partners help startups at the earliest stages of company-building across design, equity, diversity &amp; inclusion, talent, and engineering. We also help startups interface with Google, providing unique access to the world’s best technology and talent. Launched as Google Ventures in 2009, GV has over $8 billion in assets under management and 400 active portfolio companies across North America and Europe. Notable investment outcomes include Uber, Nest, Slack, GitLab, Duo Security, Flatiron Health, Verve Therapeutics, and One Medical. GV is headquartered in the San Francisco Bay Area, with offices in Cambridge, New York, and London.</t>
  </si>
  <si>
    <t>GVA Capital</t>
  </si>
  <si>
    <t>https://www.crunchbase.com/organization/gva-capital</t>
  </si>
  <si>
    <t>GVA Capital is an early-stage, Silicon Valley based VC firm with $120m under management. The firm is focused on science-intensive innovations across a variety of verticals, including Artificial Intelligence, FinTech, Robotics, Big Data, Cloud, Consumer Mobile, Advertising, and Autonomous Vehicles. GVA Capital's portfolio includes over 20 companies, which the firm has helped with business development, strategic consulting, and international expansion.</t>
  </si>
  <si>
    <t>H2 Investment Properties</t>
  </si>
  <si>
    <t>https://www.crunchbase.com/organization/h2-investment-properties</t>
  </si>
  <si>
    <t>H2020-SME-Instrument program</t>
  </si>
  <si>
    <t>https://www.crunchbase.com/organization/h2020-sme-instrument-program</t>
  </si>
  <si>
    <t>Hack VC</t>
  </si>
  <si>
    <t>https://www.crunchbase.com/organization/hack-vc</t>
  </si>
  <si>
    <t>Hack VC is an early-stage venture capital firm that invests in the cryptocurrency, fintech, and marketplaces sectors. The company was founded in 2017 and is headquartered in San Francisco, California, United States.</t>
  </si>
  <si>
    <t>https://www.crunchbase.com/organization/haiyin-capital</t>
  </si>
  <si>
    <t>Haiyin Capital is a China based VC firm actively investing into US based hi-tech companies. With the strong industrial background of its general partners, Haiyin Capital helps its portfolio companies to achieve fast growth by leveraging its China resources, including penetrating China market, docking with China supply chain, as well as further fund raising from China.</t>
  </si>
  <si>
    <t>Hambro Perks Ltd.</t>
  </si>
  <si>
    <t>https://www.crunchbase.com/organization/hambroperksltd</t>
  </si>
  <si>
    <t>Hambro Perks partner with founders and entrepreneurs to support growth businesses at all stages of investment cycle. Hambro Perks has specialised and dedicated investment teams, working across a number of funds. In addition to their flagship Venture, EIS and co-investment funds, Hambro Perks offers a number of specialist differentiated investment strategies, including Hambro Perks Environmental Technology, Special Situations, and Access, which invests in venture secondaries.</t>
  </si>
  <si>
    <t>Hanwha Systems is a global solution company, the merged corporation is leading the defense electronics industry based on the advanced ICT technology and providing differentiated solutions in the finance and manufacturing, construction, and service industries.</t>
  </si>
  <si>
    <t>Harbert Management Corporation</t>
  </si>
  <si>
    <t>https://www.crunchbase.com/organization/harbert-management-corporation</t>
  </si>
  <si>
    <t>They make investment decisions only after methodical assessment, with an instinctive bent toward bold moves tempered by common sense, experience and, most of all, discipline. They invest in a variety of asset classes to build a portfolio with a composition that they believe balances risk and return. Each asset class has a discrete and dedicated team of investment professionals with the experience and contacts to locate and analyze available investment opportunities. HMCâ€™s investment teams are located in Birmingham, Alabama; New York, New York; Nashville, Tennessee; Richmond, Virginia; Atlanta, Georgia; San Francisco, California, London, United Kingdom; Madrid, Spain and Paris, France; so that they are close to the relevant markets for their respective strategies.</t>
  </si>
  <si>
    <t>Hardware.co</t>
  </si>
  <si>
    <t>https://www.crunchbase.com/organization/hardware-co-accelerator</t>
  </si>
  <si>
    <t>HARDWARE.co is a global community and accelerator for entrepreneurs, industry professionals and makers dedicated to the creation of innovative hardware products and companies. HARDWARE.co is made out of several interconnected components to serve, maintain, and grow their community. The HARDWARE.co Accelerator, Lab, Meetups, and Online Platform form a multichannel resource to give community members the opportunity to create leading products and companies. They support every stage of hardware development – from ideas, to prototypes, to investments, and beyond.</t>
  </si>
  <si>
    <t>Harlow Capital Management</t>
  </si>
  <si>
    <t>https://www.crunchbase.com/organization/harlow-capital-management</t>
  </si>
  <si>
    <t>Harlow Capital Management offers financial and investment management services to startups, small and medium-sized businesses. The company was founded in 2005 by Colby Harlow.</t>
  </si>
  <si>
    <t>Hedge Fund</t>
  </si>
  <si>
    <t>https://www.crunchbase.com/organization/harmonix-fund</t>
  </si>
  <si>
    <t>Harmonix invests in Health &amp; Bio-IT and deep tech companies advancing human health. We focus on Seed to Series B and partner with experienced teams with strong communication, execution, and traction. We are a multi-disciplinary team consisting of scientists, researchers, operators, entrepreneurs, and industry experts with over 70 years of cumulative experience.</t>
  </si>
  <si>
    <t>Harmony Partners</t>
  </si>
  <si>
    <t>https://www.crunchbase.com/organization/harmony-partners</t>
  </si>
  <si>
    <t>Harmony Partners is a venture capital firm whose mission is to enable software entrepreneurs to optimize expansion stage financings. Based in New York City, Harmony fills a gap in the market for entrepreneur-friendly expansion stage capital. Harmony eliminates the deal constraints of traditional growth equity firms: $30-50 million minimum check sizes, &gt;20% ownership targets, mandatory board seats, vetoes on M&amp;A events, and multi-layered decision making. As such, the firm works collaboratively with Founders to craft the ideal financing that minimizes dilution, saves the company time and effort, while accommodating insider appetite and making room for strategics if relevant. Since 1993, the founding partners have invested in over 80 technology-driven companies including Anaplan, AppDynamics, Aveksa, ComScore, Coremetrics, E*Trade, Intersect ENT, Natera, Predictive Systems, Postmates, Priceline, Peribit, Scopus, Spotify, SS&amp;C, Xactly, UiPath, and Zerto. To learn more, please visit www.harmonyvp.com.</t>
  </si>
  <si>
    <t>Harpoon</t>
  </si>
  <si>
    <t>https://www.crunchbase.com/organization/harpoon-2271</t>
  </si>
  <si>
    <t>Harpoon is an early-stage venture capital. It was formed in 2018 and is headquartered in San Diego, California.</t>
  </si>
  <si>
    <t>Harrison Metal</t>
  </si>
  <si>
    <t>https://www.crunchbase.com/organization/harrison-metal-capital</t>
  </si>
  <si>
    <t>Harrison Metal invests in early-stage technology companies in consumer, business services, and developer tools sectors. Harrison Metal speiclaizes in the fields of financial services, venture capital, and early-stage investment.</t>
  </si>
  <si>
    <t>Harry Hurst</t>
  </si>
  <si>
    <t>https://www.crunchbase.com/person/harry-hurst</t>
  </si>
  <si>
    <t>Harry Hurst is the Co-Founder and Co-CEO of Pipe.</t>
  </si>
  <si>
    <t>Harsh Patel</t>
  </si>
  <si>
    <t>https://www.crunchbase.com/person/harsh-patel-2</t>
  </si>
  <si>
    <t>Harsh Patel is a CEO at Galvanize Inc. He attended Saint Louis University.</t>
  </si>
  <si>
    <t>https://www.crunchbase.com/organization/hartenlust-group</t>
  </si>
  <si>
    <t>Hartenlust Group is an independent, self-funded and hands-on investment company founded by Xeno Grimmelt and Jelle Elzinga - two friends who met at Nyenrode University over two decades ago. Their career paths have since then gone separate ways, both attaining specific knowledge in diverse professional fields. They’ve made a long treasured ambition come true founding the Hartenlust Group - where their passion for growth, creativity and entrepreneurship is at the heart of every action.</t>
  </si>
  <si>
    <t>Debt, Private Equity, Venture</t>
  </si>
  <si>
    <t>Harvard Management Company</t>
  </si>
  <si>
    <t>https://www.crunchbase.com/organization/harvard-management-company</t>
  </si>
  <si>
    <t>Harvard Management Company is an organization that manages the financial investments of the Harvard University.</t>
  </si>
  <si>
    <t>https://www.crunchbase.com/organization/hatcher</t>
  </si>
  <si>
    <t>Hatcher+ is a global data-driven early-stage venture firm and we have analyzed over 600,000 VC transactions and constructed over 4 billion virtual VC portfolios to explore the return profiles of various strategies. The insights have led us to build a smart beta, indexed like approach to venture investing that delivers robust, predictable returns, global deal flows from our massive global network of deal origination partners and co-investment opportunities. The Hatcher+ VAAST (Venture-as-a-Service Technology) platform is the world’s most advanced venture as a service technology platform – VAAST enables investors to analyze deals, build custom portfolios, manage tasks and teams – and accept inbound applications from startups via a branded interface.</t>
  </si>
  <si>
    <t>Haystack</t>
  </si>
  <si>
    <t>https://www.crunchbase.com/organization/haystack</t>
  </si>
  <si>
    <t>Haystack is a venture capital firm that backs outlier founders at the earliest stages.</t>
  </si>
  <si>
    <t>https://www.crunchbase.com/organization/hardwareclub</t>
  </si>
  <si>
    <t>HCVC is an early-stage Venture Capital firm backing hardtech companies worldwide. Beyond its fund, HCVC supports hardtech founders through Hardware Club, a selective global community of 500+ startups with dedicated resources, partnerships and events.</t>
  </si>
  <si>
    <t>Hearst Ventures</t>
  </si>
  <si>
    <t>https://www.crunchbase.com/organization/hearst-interactive-media</t>
  </si>
  <si>
    <t>Hearst Ventures makes strategic investments in companies operating at the intersection of media, information and technology. Starting with its investment in Netscape in 1995, Hearst Ventures has grown to become one of the most active and successful corporate venture funds. Hearst Ventures is global investment group with offices in NYC, London, Beijing and Tel-Aviv. Notable investments include Via Transportation, Buzzfeed, Roku, Sling Media, HootSuite, Brightcove, E Ink, Pandora, and XM Satellite Radio. Hearst Ventures (www.hearstventures.com) is a unit of Hearst, one of the nation’s largest diversified media and information companies.</t>
  </si>
  <si>
    <t>Heartcore Capital</t>
  </si>
  <si>
    <t>https://www.crunchbase.com/organization/heartcore-capital</t>
  </si>
  <si>
    <t>Heartcore Capital is an early-stage venture capital firm devoted to backing founders building category-defining consumer internet brands. Founded as Sunstone Capital in 2007, Heartcore has raised over $500 million in committed capital across four fund generations. The firm has offices in Copenhagen, Berlin, and Paris but invests across Europe and occasionally in the United States. Heartcore has backed more than 70 exceptional founding teams.</t>
  </si>
  <si>
    <t>Heico</t>
  </si>
  <si>
    <t>https://www.crunchbase.com/organization/heico</t>
  </si>
  <si>
    <t>HEICO Corporation is a successful and growing technology-driven aerospace, industrial, defense and electronics company. For more than 55 years, HEICO has thrived by providing customers with innovative and cost-saving products and services. HEICO's products are found on large commercial aircraft, regional, business and military aircraft, as well as on a large variety of industrial turbines, targeting systems, missiles and electro-optical devices. HEICO Corporation is a New York Stock Exchange listed company (NYSE: HEI and HEI.A) and has also been ranked as one of the 100 "World's Most Innovative Growth Companies", 100 "Best Small Companies" and 200 "Hot Shot Stocks" by Forbes over the past decade.  With headquarters in Hollywood, Florida, and multiple locations around the world - HEICO provides over 1 million square feet of design, manufacturing, repair, overhaul, distribution, sales and support capabilities. HEICO Corporation operates in two segments, the Flight Support group and the Electronic Technologies group. The Flight Support group designs, engineers, manufactures, repairs, distributes and overhauls FAA-approved parts that extend over the entire aircraft, from the engines all the way to hydraulic, pneumatic, electromechanical, avionic, structures, wheels and brakes and even interiors. The Electronic Technologies group produces electrical and electro-optical systems and components serving niche segments of the aerospace, defense, communications, and computer industries.  The Electronic Technologies group is a worldwide leader in the design, manufacture and sale of electrically and electro-optical engineered products used in the aerospace, defense, space, and electronics industries. By combining state-of-the-art technologies, a team of highly skilled Team Members and an indisputable commitment to quality, both segments have constantly delivered invaluable solutions to customers over the years, helping to position them as leaders within their industries.</t>
  </si>
  <si>
    <t>https://www.crunchbase.com/organization/heliad-equity-partners</t>
  </si>
  <si>
    <t>Heliad's mission is to empower both entrepreneurs and investors. We find, fund, and support market-leading companies across various verticals and regions to power their next phase of growth. As a listed company and through our strong team and strategic partners, we support companies pre, at, and post IPO and act as a gateway to public equity capital markets.  Our evergreen structure allows us to act independently of usual fund lifecycles. It provides our shareholders with unique access to pre-IPO market returns without any restrictions or limitations regarding investment size and term commitment.</t>
  </si>
  <si>
    <t>Early Stage Venture, Private Equity, Seed</t>
  </si>
  <si>
    <t>https://www.crunchbase.com/organization/helios-capital-1131</t>
  </si>
  <si>
    <t>Founded in 2018 by Ryan Alexander Kriser, Helios Capital is a 3rd generation single family office based in NYC. At Helios, we invest in Series A or earlier with follow-on investments, with a focus on distributive technology contributing to industry 4.0. As we leverage our ecosystem of technological experts, partnerships and industry thought leaders, we strategically add value to our portfolio companies.</t>
  </si>
  <si>
    <t>Helios Capital Ventures</t>
  </si>
  <si>
    <t>https://www.crunchbase.com/organization/helios-capital-ventures</t>
  </si>
  <si>
    <t>Helios Capital Ventures is a fund less focused on a small number of early-stage, high impact, high return investment opportunities. They use their extensive network to source deals that are well vetted and extremely difficult to access. It is based in</t>
  </si>
  <si>
    <t>Hemeria</t>
  </si>
  <si>
    <t>https://www.crunchbase.com/organization/hemeria</t>
  </si>
  <si>
    <t>Hemeria, a management consultancy with specialized expertise in improving the productivity and competitiveness of industrial and service companies through the application of specialized consulting skills and capabilities in performance improvement, supply chain design and performance optimization, restructuring programs, purchasing, and structural cost rationalization. </t>
  </si>
  <si>
    <t>Hemisphere Ventures</t>
  </si>
  <si>
    <t>https://www.crunchbase.com/organization/hemisphere-ventures</t>
  </si>
  <si>
    <t>Hemisphere Ventures is an investment firm that focuses on achieving scale and identifying early revenue opportunities for the advancement in synthetic biology, robotics, drones, and space.  Founded in 2014, Hemisphere Ventures is headquartered in Mckinney, Texas.</t>
  </si>
  <si>
    <t>Henry Feinberg</t>
  </si>
  <si>
    <t>https://www.crunchbase.com/person/henry-feinberg</t>
  </si>
  <si>
    <t>Henry J. Feinberg serves as the Chairman of Maxim Revenue Management Solutions. Mr. Feinberg has been a Director of ParkWhiz since December 19, 2012 and Mattersight Corporation since May 2007. He serves as a Director of Security Source; LP Network, EXE Technologies, eLoyalty; SAP Triversity; The National Conference; Northwestern University Library; CosmoCom, and FXall. Previously, he served as a Venture Partner and Partner at Technology Crossover Ventures. He joined Technology Crossover Ventures as a Partner in 2000. He has 25 years of Fortune 500 operating and transaction experience. He made investments in Tanning Technology, Vicinity, and Yield Management Systems. Prior to Rand McNally, Mr. Feinberg served as a General Manager of International Operations and New Business Development at Covia Partnership. He was employed at United Airlines, and Lear Sieler Corporation. He was the Chairman and the Chief Executive Officer at RM Acquisition, where he led the charge into the New Economy. Under his leadership, Rand McNally transformed from a traditional print publisher to a branded, fully digital, distribution driven, and multimedia information company with e-commerce and internet businesses in both the B2B and B2C markets. He has been Director of Cleversafe since March 5, 2013. Mr. Feinberg served as a Director of Adknowledge, BenefitMall, i-flex solutions, Corero Network Security, ZoneTrader, Integres Global Logistics, Fiera High Income Trust, thinkorswim, Secure Networks and Yield Management Systems and FX Alliance. He served at Verisk Analytics from 1996 to June 17, 2009. Mr. Feinberg graduated, cum laude, with a B.S. degree in Chemistry from Rutgers University.</t>
  </si>
  <si>
    <t>I_0627</t>
  </si>
  <si>
    <t>Hercules Capital</t>
  </si>
  <si>
    <t>https://www.crunchbase.com/organization/herculescapital</t>
  </si>
  <si>
    <t>Hercules is the largest non-bank lender to venture capital-backed companies at all stages of development in a broadly diversified variety of technology, life sciences, and sustainable and renewable technology industries. With over a decade of experience in venture debt, Hercules is uniquely positioned to quickly create innovative financing solutions that perfectly fit within a company's existing capital structure and map to its business objectives. Recognized as the industry leader, Hercules understands the flexibility these types of companies need and has the experience to work closely with them, even through challenging times, to help them reach critical milestones. Hercules' deep sector expertise, geographic presence and its strong capital base have made Hercules the lender of choice for more than 480 innovative companies.</t>
  </si>
  <si>
    <t>Heroic Ventures</t>
  </si>
  <si>
    <t>https://www.crunchbase.com/organization/heroic-ventures</t>
  </si>
  <si>
    <t>Heroic Ventures is money and early-stage venture capital fund. Heroic Ventures invests in heroes passionate and purposeful entrepreneurs solving real problems in huge markets.</t>
  </si>
  <si>
    <t>Hessen Kapital</t>
  </si>
  <si>
    <t>https://www.crunchbase.com/organization/hessen-kapital</t>
  </si>
  <si>
    <t>https://www.crunchbase.com/organization/high-tech-gründerfonds</t>
  </si>
  <si>
    <t>High-Tech Gründerfonds (HTGF) is a seed investor that finances high-potential, tech-driven startups. With EUR 895.5 million in total investment volume across three funds and an international network of partners, HTGF has already helped forge more than 500 startups since 2005. Driven by their expertise, entrepreneurial spirit, and passion, its team of experienced investment managers and startup experts help guide the development of young companies. HTGF’s focus is on high-tech startups in a range of sectors, including software, media, internet, hardware, automation, health care, chemistry, and life sciences. To date, external investors have injected over EUR 2 billion into the HTGF portfolio via about 1,400 follow-on financing rounds. HTGF has also successfully sold interests in more than 100 companies. Investors in this public-private partnership include the Federal Ministry For Economic Affairs and Energy, the KfW Banking Group, and Fraunhofer-Gesellschaft e.V., as well as the companies ALTANA, BASF, BAYER, B.Braun, Boehringer Ingelheim, Robert Bosch, BÜFA, CEWE, Deutsche Post DHL, Dräger, Drillisch AG, EVONIK, EWE AG, FOND OF Haniel, Hettich, Knauf, Körber, LANXESS, media + more venture Beteiligungs GmbH &amp; Co. KG, PHOENIX CONTACT, Postbank, QIAGEN, RWE Generation SE, SAP, Schufa, Schwarz Gruppe, STIHL, Thüga, Vector Informatik, WACKER and Wilh. Werhahn KG.</t>
  </si>
  <si>
    <t>Hippolyte Genet</t>
  </si>
  <si>
    <t>https://www.crunchbase.com/person/hippolyte-genet</t>
  </si>
  <si>
    <t>hiQ Solutions</t>
  </si>
  <si>
    <t>https://www.crunchbase.com/organization/hiq-solutions</t>
  </si>
  <si>
    <t>Hiten Shah</t>
  </si>
  <si>
    <t>https://www.crunchbase.com/person/hiten-shah</t>
  </si>
  <si>
    <t>Hiten Shah co-founded Space Pencil Inc. in 2008 and serves as its President and Chief Executive Officer. Hiten Shah is the Founder and Chief Executive Officer of KissMetrics. He is builds a data driven solution to help online businesses make better business decisions at KissMetrics. Hiten Shah serves as a Venture Advisor at 15Five, Inc., Space Pencil Inc. and Lean Startup Machine Inc. He serves as Advisor of Bitium Inc. He Co- Founded Crazy Egg &amp; Quick Sprout , an analytics tool that visualizes the user experience on a website. He serves as Consultant of 500 Startups. Hiten Shah served as Advisor of CatchFree, Inc., iSocket, Inc. and Drumbi Inc. he advises startups about metrics, product &amp; marketing. He started on the Internet by founding an Internet marketing consultancy, ACS. Hiten Shah serves as Member of Advisory Board of Recurly, Inc. He serves as a Member of Advisory Board at DailyFeats, Inc. He serves as Member of Advisory Board at Classy, Inc. He attended the University of California, Berkeley.</t>
  </si>
  <si>
    <t>HOF Capital</t>
  </si>
  <si>
    <t>https://www.crunchbase.com/organization/hof-capital</t>
  </si>
  <si>
    <t>HOF Capital is a global multistage VC firm with $1 billion in AUM that partners with ambitious entrepreneurs from idea to IPO.</t>
  </si>
  <si>
    <t>Homebrew</t>
  </si>
  <si>
    <t>https://www.crunchbase.com/organization/homebrew-ventures</t>
  </si>
  <si>
    <t>Homebrew is a hands-on, founder-friendly seed-stage fund created by Hunter Walk and Satya Patel to invest in the "bottom up economy." Homebrew has adopted the Diversity Term Sheet Rider.</t>
  </si>
  <si>
    <t>Hone Capital</t>
  </si>
  <si>
    <t>https://www.crunchbase.com/organization/hone-capital</t>
  </si>
  <si>
    <t>Hone Capital is a Silicon Valley based venture capital firm investing primarily in early stage companies in Silicon Valley and selectively in growth stage investments. Hone Capital leverages machine learning to construct a diversified portfolio of high quality early stage technology companies.  Hone Capital was established in q4 2015 and has invested over $200MM in early and growth stage companies in the technology sector, using their proprietary data-driven intelligence platform and their network of deep relationships with syndicate leads, sector experts, and VC firms.</t>
  </si>
  <si>
    <t>Honeywell Venture Capital</t>
  </si>
  <si>
    <t>https://www.crunchbase.com/organization/honeywell-venture-capital</t>
  </si>
  <si>
    <t>Honeywell is a Fortune 100 company that invents and manufactures technologies to address tough challenges linked to global macrotrends such as safety, security, and energy. With approximately 129,000 employees worldwide, including more than 19,000 engineers and scientists, we have an unrelenting focus on quality, delivery, value, and technology in everything we make and do.</t>
  </si>
  <si>
    <t>Horizon 2020</t>
  </si>
  <si>
    <t>https://www.crunchbase.com/organization/horizon-2020</t>
  </si>
  <si>
    <t>https://www.crunchbase.com/organization/horizon-technology-finance</t>
  </si>
  <si>
    <t>Horizon is a venture lending platform that offers structured debt products to life science and technology companies. Its team of investment and operations professionals has been providing debt capital to some of the most exciting companies for decades. The members of the Horizon team have, collectively, originated and invested more than $5 billion in venture loans to thousands of companies. The company was founded in 2003 and is headquartered in Farmington, Connecticut.</t>
  </si>
  <si>
    <t>Horizon Ventures</t>
  </si>
  <si>
    <t>https://www.crunchbase.com/organization/horizon-ventures</t>
  </si>
  <si>
    <t>Horizon Venture is a Real estate company located in 2573 Clay Bank Rd, Fairfield, California, United States.</t>
  </si>
  <si>
    <t>https://www.crunchbase.com/organization/horizons-ventures</t>
  </si>
  <si>
    <t>Horizons Ventures focuses on investing in disruptive and technology-focused start-ups. The firm was founded in 1999 and is based in Hong Kong. Some of the latest exits are Skype, Siri, Facebook, Summly, and Waze.</t>
  </si>
  <si>
    <t>Howard Teich</t>
  </si>
  <si>
    <t>https://www.crunchbase.com/person/howard-teich</t>
  </si>
  <si>
    <t>https://www.crunchbase.com/organization/hpe-growth-capital</t>
  </si>
  <si>
    <t>Established in 2010, HPE Growth is a pan-European private equity firm focused on expansion/growth capital investments in technology companies throughout Northern Western Europe with assets under management in excess of EUR 500 million.    HPE invests in high-growth software and internet-enabled businesses that have shaken off the risks associated with early, venture-type investments and have an option to leverage their proven technology and the status of a (local) champion. By bringing in additional equity and active support, HPE acts as a catalyst to expansion and enables portfolio companies to execute on their vision of securing market leadership. Typically, HPE aims to deploy about EUR 10 to 40 million in equity per transaction for a meaningful minority position. Portfolio investments include companies such as, PPRO, Tiqets, eGym and Uberall.    HPE’s team has diverse backgrounds with international experience in Investing (General Atlantic, TPG), Finance (Morgan Stanley, ING) and Operations (Walt Disney, Shell) and a global network supported through its regional offices in Amsterdam (HQ), Düsseldorf and San Francisco.</t>
  </si>
  <si>
    <t>https://www.crunchbase.com/organization/hub71</t>
  </si>
  <si>
    <t>Hughes</t>
  </si>
  <si>
    <t>https://www.crunchbase.com/organization/hughes</t>
  </si>
  <si>
    <t>Hughes provides private enterprises and government organizations with broadband satellite services, products, and managed network solutions. The company develops broadband satellite systems, mobile satellite systems and terminals, satellite platforms, broadband appliances, and active technologies. Its broadband satellite networks and terminals are based on the IPoS (IP over Satellite) global standard, approved by the TIA, ETSI, and ITU standards organizations. Hughes’ solutions portfolio is classified based on the business challenges, sectors, and industries. Its challenge-based solutions are focused on broadband connectivity, emergency solutions, PCI wireless compliance, training and learning, VoIP services, digital signage, Wi-Fi solutions, content delivery, secure remote access, corporate communications, and more. Its sector-based solutions are categorized as home, enterprise, defense, service providers, small business, government, and global services. Retail, restaurant, hospitality, cellular backhaul, automotive, finance, petroleum, communication, and media and entertainment are some of the industries served by Hughes. HUGHES invented the VSAT (very small aperture terminal) in 1985. Its technology footprint covers the globe, exceeding 1 million broadband sites operating on more than 20 satellites, including the Ka-band, 100+Gbps EchoStar® XVII-JUPITER, and the award-winning SPACEWAY® 3 satellite in North America. Hughes’ online website’s resource center section has articles, videos, brochures, case studies, presentations, webinars, data sheets, and related links about the company and its services. Hughes is headquartered in Maryland, United States with sales and support offices worldwide, including Europe, India, and Brazil. It is a wholly owned subsidiary of EchoStar Corporation (NASDAQ: SATS), a provider of satellite operations and digital TV solutions.</t>
  </si>
  <si>
    <t>Hughes Network Systems</t>
  </si>
  <si>
    <t>https://www.crunchbase.com/organization/hughes-network-systems-84c0</t>
  </si>
  <si>
    <t>Hunt Technology Ventures</t>
  </si>
  <si>
    <t>https://www.crunchbase.com/organization/hunt-technology-ventures</t>
  </si>
  <si>
    <t>Hunt Technology Ventures operates as a private technology investors.</t>
  </si>
  <si>
    <t>https://www.crunchbase.com/organization/holtzbrinck-ventures</t>
  </si>
  <si>
    <t>HV Capital is a Munich- and Berlin-based venture capital firm that supports founders in developing their internet companies. Since 2000 HV Capital, formerly HV Holtzbrinck Ventures, has invested in Internet and technology companies through various generations of funds and is one of the most successful and financially strongest early-stage and growth investors in Europe. HV Capital has already invested in around 200 companies, including Zalando, Delivery Hero, FlixMobility and SumUp. The total of all HV Funds amounts to €1.7 billion. The company supports startups with capital between €500,000 and €50 million. This makes HV Capital one of the few venture capitalists in Europe that can finance startups through all growth phases.</t>
  </si>
  <si>
    <t>Hyde Park Angels</t>
  </si>
  <si>
    <t>https://www.crunchbase.com/organization/hyde-park-angels</t>
  </si>
  <si>
    <t>Hyde Park Angels is a venture capital firm that transforms early-stage investing that provides value to entrepreneurs and investors by driving startup growth and investment success. The firm specializes in the fields of angel, investing, and venture capital. It was founded in 2007 and headquartered in Chicago, Illinois.</t>
  </si>
  <si>
    <t>https://www.crunchbase.com/organization/hyde-park-venture-partners</t>
  </si>
  <si>
    <t>Hyde Park Venture Partners is an early stage venture capital firm focused on high-growth, mid-continent technology startups. We seek companies with an exceptional founding team and fast-growth potential, looking to raise a first or second round of capital. With offices in Chicago and Indianapolis, our team is tenacious, responsive, and committed to adding value to each investment.</t>
  </si>
  <si>
    <t>Hypergolic LLC</t>
  </si>
  <si>
    <t>https://www.crunchbase.com/organization/hypergolic-llc</t>
  </si>
  <si>
    <t>Hyperplane Venture Capital</t>
  </si>
  <si>
    <t>https://www.crunchbase.com/organization/hyperplane-venture-capital</t>
  </si>
  <si>
    <t>Hyperplane Venture Capital is an investment firm focused on exceptional founders building machine intelligence and data companies. They partner with exceptional founders who are leveraging machine intelligence, sensor technology, and cloud computing to solve the world’s hardest problems uncovering the underlying structure for each problem and creating solutions at the nexus of perception, communication, intelligence, and insight. The company was founded by Vivjan Myrto, John Murphy and Brendan Kohler in 2015; and is headquartered in Boston, Massachusetts.</t>
  </si>
  <si>
    <t>Hypothesis</t>
  </si>
  <si>
    <t>https://www.crunchbase.com/organization/hypothesis-75a4</t>
  </si>
  <si>
    <t>Hypothesis Studio is a venture capital and firm focused on emerging markets and ecosystems. In addition, they bringing their collective networks which bring experience from category-defining entities such as Facebook, Google, WebMD, Tencent, Groupon, YouTube, Uber, Amazon, Snapchat, and Yahoo. They partner with entrepreneurs who mission-driven, scrappy, product-focused, passionate, and relentless. Hypothesis Studio works with mission-driven founders who trying to make a big impact in sectors including healthcare tech, education tech, agricultural tech, real asset management, enterprise, logistics, fintech, mobile, IoT, and software services.</t>
  </si>
  <si>
    <t>https://www.crunchbase.com/organization/i2bf-global-ventures</t>
  </si>
  <si>
    <t>I2BF Global Ventures is an international venture capital firm with a global investment mandate. Established in 2005, I2BF Global Ventures has $400M+ under managment and it is currently investing from its fifth fund. The mission of I2BF Global Ventures is to seek out innovative and competitive companies across SaaS, Hardware Enabled B2B solutions (AI, IoT, AR, VR, robotics, RPA &amp; automation), Digital Healthcare, and New Media, which it believes can lead the path to a brighter future. Since the first investment in 2006, I2BF Global Ventures has successfully backed 60+ startups and exited 12 companies. In keeping with its worldwide investment focus, I2BF Global Ventures retains a team of technology and sector experts in New York, London, and Los Angeles. This impressive team ensures a truly global venture capital strategy and a hands-on management approach.</t>
  </si>
  <si>
    <t>i5invest</t>
  </si>
  <si>
    <t>https://www.crunchbase.com/organization/i5invest</t>
  </si>
  <si>
    <t>i5invest is an international tech M&amp;A, corporate finance advisory, investor &amp; business accelerator. Our primary focus is to support and manage corporate development and cross-border M&amp;A processes for extraordinary tech companies. We have completed over 100 international transactions &amp; exits. We operate in Vienna, Berlin, Sofia and partnered with i5growth in Palo Alto &amp; San Francisco. U.S. Securities Transactions are effected through i5equity LLC. Member FINRA (www.finra.org) / SIPC (www.sipc.org). To view i5equity LLC, go to www.finra.org/brokercheck</t>
  </si>
  <si>
    <t>Incubator, Investment Bank, Private Equity Firm, Venture Capital</t>
  </si>
  <si>
    <t>https://www.crunchbase.com/organization/ia-ventures</t>
  </si>
  <si>
    <t>IA Ventures is a venture capital firm that specializes in seed-stage and early-stage investments in the fintech sector.  The firm seeks to invest in companies operating in information technology, e-commerce, software, financial services, healthcare, media, big data, and business services sectors.</t>
  </si>
  <si>
    <t>Iberis Capital</t>
  </si>
  <si>
    <t>https://www.crunchbase.com/organization/iberis-capital</t>
  </si>
  <si>
    <t>IBM SmartCamp</t>
  </si>
  <si>
    <t>https://www.crunchbase.com/organization/ibm-smartcamp</t>
  </si>
  <si>
    <t>SmartCamp is an exclusive global program bringing together entrepreneurs, investors and experienced mentors who want to build a Smarter Planet. SmartCamp provides access to world-class advisors plus a direct route to seed and venture capital. SmartCamp is a global program. Selected companies work with their global mentor network consisting of world-class entrepreneurs, investors and industry experts.</t>
  </si>
  <si>
    <t>https://www.crunchbase.com/organization/ibx-2341</t>
  </si>
  <si>
    <t>https://www.crunchbase.com/organization/icebreaker-vc</t>
  </si>
  <si>
    <t>Founded in 2016, Icebreaker has invested in over 50 fast-growing tech startups built by domain expert founders from companies like Rovio, Nordea, Pipedrive, Eniram, IBM and BCG. In addition to the fund, Icebreaker also runs a community of more than 1000 founders and pre-founders with 5+ years of relevant industry experience and the will to start, build or join strong tech companies. With the initial ticket sizes of €150k - 800K Icebreaker provides enough funding for companies to get to a position of strength and avoid post-accelerator limbo without having to resort to disreputable sources of capital and unfriendly deal terms.</t>
  </si>
  <si>
    <t>ICONIQ Capital</t>
  </si>
  <si>
    <t>https://www.crunchbase.com/organization/iconiq-capital</t>
  </si>
  <si>
    <t>ICONIQ Capital is a privately-held investment firm that serves some influential families and organizations. The firm is a trusted advisor and thought partner, facilitating meaningful strategic relationships across investment opportunities, family governance, and global impact. ICONIQ provides financial advisory and family office services, and manages direct investments across asset classes, with a specific focus on technology growth equity, venture capital, middle-market buyout, and real estate.</t>
  </si>
  <si>
    <t>Idea Foundry</t>
  </si>
  <si>
    <t>https://www.crunchbase.com/organization/idea-foundry</t>
  </si>
  <si>
    <t>Founded in 2002, Idea Foundry a Pittsburgh-based non-profit innovation acceleration and commercialization organization focused on creating high-potential, innovation-related jobs in the life sciences, entertainment and education, social enterprise, advanced materials, and water sectors. With more than 250 companies in its portfolio, Idea Foundry is a pioneer in hands-on business development and technology transfer.</t>
  </si>
  <si>
    <t>IDEA Fund Partners</t>
  </si>
  <si>
    <t>https://www.crunchbase.com/organization/idea-fund-partners</t>
  </si>
  <si>
    <t>As one of the oldest and most active early-stage investment firms in the Southeast, IDEA Fund Partners' investment philosophy has been honed from years of experience. We fund entrepreneurs who are applying technology and business model innovations to industries in the earliest stages of digital disruption with an emphasis on underserved people, places and stages.</t>
  </si>
  <si>
    <t>Idinvest Partners</t>
  </si>
  <si>
    <t>https://www.crunchbase.com/organization/idinvest-partners</t>
  </si>
  <si>
    <t>Idinvest Partners is a pan-European private equity manager focused on the low and middle-market segments. With over 6 billion euros under management, the company has developed several complementary areas of expertise, including equity investments in buyout deals focusing on both mid-size as well as young innovative European companies; primary investments in European private equity funds focusing primarily on the middle market segment; secondary investments; mezzanine investments in Europe; and private equity consulting. Idinvest Partners’ recent success stories include Criteo, Clear2Pay, Meetic, Prosensa, Converteam, Kwik Fit, Lastminute.com, Dailymotion, Deezer, Talend, Synthesio, Menlook, Vestiaire Collective, Pretty Simple, Curse.com, Withings, Kantox, Secret Escapes, Happn, Peakon, Dayuse, Botify, Financefox, Azalead and many more.</t>
  </si>
  <si>
    <t>https://www.crunchbase.com/organization/iluka-resources-ltd</t>
  </si>
  <si>
    <t>Iluka Resources Limited is engaged in mineral sands exploration, project development, operations and marketing. It is the producer of zircon and titanium dioxide products. The Company offers products of rutile and synthetic rutile. The Company's segments include Australia (AUS), United States (US) and Mining Area C (MAC). The AUS segment includes the integrated mineral sands mining and processing operations in Victoria, Western Australia and South Australia. The material is mined from various deposits in western Australia (Perth Basin), together with the Jacinth-Ambrosia deposit in south Australia (Eucla Basin) and several deposits in Victoria (Murray Basin). The US segment includes the mineral sands mining and processing operations in Virginia and rehabilitation obligations in Florida. The MAC segment includes iron ore royalty interest over certain mining tenements in Australia operated by BHP Billiton Iron Ore.</t>
  </si>
  <si>
    <t>Imagination Capital</t>
  </si>
  <si>
    <t>https://www.crunchbase.com/organization/imagination-capital</t>
  </si>
  <si>
    <t>Imagination Capital is a partnership of diverse executives with extensive media and venture capital experience. They partner with entrepreneurs to bring their networks, operating and investment experience, and capital to build high growth companies that can meaningfully scale and innovate within their target markets.  They seek to join investor syndicates where they can lend their judgement, experience and sense of humor to help their portfolio companies successfully grow.</t>
  </si>
  <si>
    <t>Immad Akhund</t>
  </si>
  <si>
    <t>https://www.crunchbase.com/person/immad-akhund</t>
  </si>
  <si>
    <t>Immad Akhund is the CEO and Founder of Mercury.</t>
  </si>
  <si>
    <t>Immeasurable</t>
  </si>
  <si>
    <t>https://www.crunchbase.com/organization/immeasurable</t>
  </si>
  <si>
    <t>Immeasurable creates companies and invests in founders and fund managers.</t>
  </si>
  <si>
    <t>Family Investment Office, Micro VC</t>
  </si>
  <si>
    <t>https://www.crunchbase.com/organization/imprimatur-capital</t>
  </si>
  <si>
    <t>Imprimatur Capital Fund Management is a venture capital firm focusing on high-technology at an early stage in its commercial development. We invest in start-up technology businesses which are based on innovative intellectual property, are led by strong teams and have high international growth potential. Imprimatur Capital Fund Management, based in Latvia, manages seed and start-up funds with investors including the Latvian Guarantee Agency, other institutional investors and some private investors. The company source investment opportunities primarily from the Baltic/Nordic/Russia region. Imprimatur Capital Fund Management is a partner firm of Imprimatur Capital Ltd, headquartered in London and with investment operations in Europe, Russia, Asia Pacific, Latin America and the US. </t>
  </si>
  <si>
    <t>In-Q-Tel</t>
  </si>
  <si>
    <t>https://www.crunchbase.com/organization/in-q-tel</t>
  </si>
  <si>
    <t>In-Q-Tel identifies and partners with companies developing cutting-edge technologies to help deliver these solutions to the Central Intelligence Agency and the broader U.S. Intelligence Community (IC) to further their missions.</t>
  </si>
  <si>
    <t>Debt, Early Stage Venture, Grant, Late Stage Venture, Seed</t>
  </si>
  <si>
    <t>Indaco Venture Partners</t>
  </si>
  <si>
    <t>https://www.crunchbase.com/organization/indaco-venture-partners</t>
  </si>
  <si>
    <t>Indaco Venture Partners SGR is the Italian venture capital asset management company, with a strong specialization in companies that innovate in electronics and robotics, medtech, digital, and new materials. The company focused on growth-stage companies whose competitive advantage stems from cutting-edge proprietary technologies and innovations. In terms of teams and technologies, the focus is on Italian enterprises, although investments are made throughout Europe, the USA, Canada, and Israel. Indaco Venture Partners was founded in 2018 and is headquartered in Milan, Lombardia, Italy.</t>
  </si>
  <si>
    <t>https://www.crunchbase.com/organization/index-ventures</t>
  </si>
  <si>
    <t>Index Ventures is a venture capital firm based in London, San Francisco, and Geneva, helping entrepreneurs turn bold ideas into global businesses.  Since 1996, Index has partnered with exceptional entrepreneurs who are using technology to reshape the world around us. The companies they’ve started include Adyen, Deliveroo, Dropbox, Farfetch, King, Slack, and Supercell.</t>
  </si>
  <si>
    <t>Indicator Fund</t>
  </si>
  <si>
    <t>https://www.crunchbase.com/organization/indicator-fund</t>
  </si>
  <si>
    <t>Indico Capital Partners</t>
  </si>
  <si>
    <t>https://www.crunchbase.com/organization/indico-capital-partners</t>
  </si>
  <si>
    <t>Indico Capital Partners is the leading independent Venture Capital firm in Portugal investing in global technology companies. Indico focuses on software as a service, artificial intelligence, internet of things, fintech, cybersecurity and digital companies, targeting investments at Seed to Series A level. Founded in 2017, the team at Indico were previously behind the majority of the Portuguese global tech success stories, as investors and entrepreneurs. Headed by the two most senior former Caixa Capital VC Team members, supported by a successful and experienced entrepreneur and a strong group of advisors, top entrepreneurs, they raised our first fund (authorized by the Portuguese Securities Market Commission - CMVM) from a cornerstone institutional investor (EIF) and international family/multi-family offices from Europe, US, and Australia. In addition to Silicon Valley, London, and Berlin, cities like Lisbon have emerging startup ecosystems. Portugal went through a difficult macro environment years ago which led to a growth in the entrepreneurship culture and investment. We have excellent tech graduates and a global mindset. Highly innovative companies like luxury eCommerce platform Farfetch, YC graduate machine learning translation platform Unbabel or the leading student accommodation marketplace Uniplaces have a strong Portuguese DNA and went to raise international rounds in the UK and the US - we want to back the next success stories of the ecosystem.</t>
  </si>
  <si>
    <t>Indra</t>
  </si>
  <si>
    <t>https://www.crunchbase.com/organization/indra</t>
  </si>
  <si>
    <t>Indra provides information technology offerings for finance, insurance, public administration, airports, defense, healthcare, media, telecom, security, energy, and infrastructure end markets. Its product capabilities include analytics, cloud computing, enterprise resource planning, networks and communications, electoral processes, bus technology, subway technology, and sustainability solutions. The firm generates revenue in Europe, Africa, the Middle East, the Americas, and Asia-Pacific.</t>
  </si>
  <si>
    <t>Industry Ventures</t>
  </si>
  <si>
    <t>https://www.crunchbase.com/organization/industry-ventures</t>
  </si>
  <si>
    <t>Founded in 2000, Industry Ventures is an investment firm that focuses on making venture capital investments. The firm makes investments through secondary opportunities, primary fund investments and direct co-investments in venture-backed companies. The firm has $3.5B in AUM and is headquartered in San Francisco, California.</t>
  </si>
  <si>
    <t>Infineon Technologies</t>
  </si>
  <si>
    <t>https://www.crunchbase.com/organization/infineon</t>
  </si>
  <si>
    <t>Infineon Technologies focuses on the three central challenges facing modern society Energy Efficiency, Communications and Security and offers semiconductors and system solutions for automotive and industrial electronics, chip card and security applications as well as applications in communications.</t>
  </si>
  <si>
    <t>Ingenuity Venture Fund</t>
  </si>
  <si>
    <t>https://www.crunchbase.com/organization/ingenuity-venture-fund</t>
  </si>
  <si>
    <t>Ingenuity Venture Fund invests in a diversified portfolio with an initial check size between $100k and $250k.</t>
  </si>
  <si>
    <t>https://www.crunchbase.com/organization/ingka-group</t>
  </si>
  <si>
    <t>Ingka Group (Ingka Holding B.V. and its controlled entities) is one of 11 different groups of companies that own and operate IKEA sales channels under franchise agreements with Inter IKEA Systems B.V. Ingka Group has three business areas: IKEA Retail, Ingka Investments, and Ingka Centres. It is the world’s largest home furnishing retailer operating 367 IKEA stores in 30 markets. These IKEA stores had 838 million visits during FY18 and 2.35 billion visits to www.ikea.com. Ingka Group operates the business under the IKEA vision to create a better everyday life for many people by offering a wide range of well-designed, functional home furnishing products at prices so low that as many people as possible will be able to afford them.</t>
  </si>
  <si>
    <t>https://www.crunchbase.com/organization/ingka-investments</t>
  </si>
  <si>
    <t>Ingka Investments invests in innovative companies and connects entrepreneurs to a vast and diverse network of partners. The firm combines handling resources respectfully while supporting the growth of innovative companies. It was founded in 2018 and headquartered in South Holland, Illinois.</t>
  </si>
  <si>
    <t>https://www.crunchbase.com/organization/initialized-capital</t>
  </si>
  <si>
    <t>Initialized Capital is an early-stage venture capital firm focused on the seed. Initialized has 6 investing partners and over $3.2B under management over five core funds since its founding in 2012. The firm's startups have created in aggregate over $200B in market value so far.</t>
  </si>
  <si>
    <t>InnoCal Venture Capital</t>
  </si>
  <si>
    <t>https://www.crunchbase.com/organization/innocal-venture-capital</t>
  </si>
  <si>
    <t>InnoCal is a venture capital and growth stage investment firm headquartered in Southern California.</t>
  </si>
  <si>
    <t>Innogy Venture Capital</t>
  </si>
  <si>
    <t>https://www.crunchbase.com/organization/innogy-venture-capital</t>
  </si>
  <si>
    <t>Innogy Venture Capital is a fund management company in distributed energy solutions. The company focuses on investments in European startup companies that provide solutions and new business models shaping the future energy market. With a final closing size of EUR 115 million, the currently managed "Innogy Renewables Technology Fund I" is a leading early stage investor in this segment in Europe. The fund's sponsors are RWE Innogy and CEE Holding. RWE Innogy pools within the German utility RWE the expertise for construction and operation of renewable energy generation assets. CEE Holding is an investment company of Bankhaus Lampe Group, focusing on renewable energy generation.</t>
  </si>
  <si>
    <t>InnoSpring Seed Fund</t>
  </si>
  <si>
    <t>https://www.crunchbase.com/organization/innospring</t>
  </si>
  <si>
    <t>InnoSpring Seed Fund is a $5M fund affiliated with the InnoSpring US branch.  InnoSpring is the holding company for a multi-national ecosystem of technology industrial parks, incubators, and venture capital funds ($200M under management).  We exist with a mission to become the global start for startups.</t>
  </si>
  <si>
    <t>Innova Kapital</t>
  </si>
  <si>
    <t>https://www.crunchbase.com/organization/innova-kapital</t>
  </si>
  <si>
    <t>Innova Kapital is a privately held VC firm specialising in Technology Startups and Property Development.</t>
  </si>
  <si>
    <t>Innovate UK</t>
  </si>
  <si>
    <t>https://www.crunchbase.com/organization/innovate-u-k-</t>
  </si>
  <si>
    <t>Innovate U.K. is a NPO that offers funding services to support science and technology innovations. The organization offers services and information on births, deaths, marriages, business, self-employed, childcare, parenting, citizenship, law, disabled persons, transportation, education, environment, housing, money, tax, travel, immigration, and jobs. Innovate U.K. is based in Swindon.</t>
  </si>
  <si>
    <t>Entrepreneurship Program, Venture Capital</t>
  </si>
  <si>
    <t>I_0687</t>
  </si>
  <si>
    <t>Innovation Works</t>
  </si>
  <si>
    <t>https://www.crunchbase.com/organization/innovation-works</t>
  </si>
  <si>
    <t>For more than 20 years, Innovation Works has played a vital role in Southwestern PA's technology economy, investing capital, business expertise, and other resources into high-potential companies with the greatest likelihood for regional economic impact. IW is the single largest investor in seed-stage companies in the region. They also provide resources for manufacturers to adopt new technologies.</t>
  </si>
  <si>
    <t>Government Office, Incubator</t>
  </si>
  <si>
    <t>I_0688</t>
  </si>
  <si>
    <t>InnovationQuarter</t>
  </si>
  <si>
    <t>https://www.crunchbase.com/organization/innovation-quarter</t>
  </si>
  <si>
    <t>InnovationQuarter is the regional development agency for the Dutch province of South Holland. InnovationQuarter funds innovative and fast growing companies, assists foreign companies to settle in South Holland and organizes cooperation between innovative entrepreneurs, knowledge institutes and government. InnovationQuarter Capital provides all types of financing including equity investments, subordinated and convertible loans for seed, early stage and growth companies.</t>
  </si>
  <si>
    <t>Innovative Fund</t>
  </si>
  <si>
    <t>https://www.crunchbase.com/organization/innovative-fund</t>
  </si>
  <si>
    <t>Innovative Fund is a sister-fund to the Collaborative Fund, initiated by NXC – the holdings company of Nexon Corporation. We are investing in valuable digital ideas and forward thinking entrepreneurs looking to create world-changing impact.</t>
  </si>
  <si>
    <t>INNVIERTE ECONOMIA SOSTENIBLE SICC SME SA</t>
  </si>
  <si>
    <t>https://www.crunchbase.com/organization/innvierte-economia-sostenible-sicc-sme-sa</t>
  </si>
  <si>
    <t>Inovia Capital</t>
  </si>
  <si>
    <t>https://www.crunchbase.com/organization/inovia-capital</t>
  </si>
  <si>
    <t>Inovia Capital is a venture capital firm that partners with founders to build impactful and enduring global companies. The team leverages an operator-led mindset to provide founders with multi-stage support, mentorship, and access to a worldwide network. Inovia manages over US$2.21.9B with operations in Montreal, Toronto, Calgary, San Francisco, and London. For more information, visit inovia.vc.</t>
  </si>
  <si>
    <t>https://www.crunchbase.com/organization/insight-partners</t>
  </si>
  <si>
    <t>Insight Partners is a private equity firm that invests in growth-stage technology and software companies. Across their people and their portfolio, they encourage a culture around a core belief growth equals opportunity. Founded in 1995, the firm currently has over $20 billion of assets under management and has cumulatively invested in more than 300 companies worldwide.</t>
  </si>
  <si>
    <t>https://www.crunchbase.com/organization/intel-capital</t>
  </si>
  <si>
    <t>Intel Capital invests in innovative startups targeting cloud and AI infrastructure, edge, 5G, autonomy, cybersecurity, client &amp; gaming, enterprise applications, silicon design &amp; manufacturing, and a wide range of other disruptive technologies. Since 1991, Intel Capital has invested US$12.9 billion in more than 1,582 companies worldwide. Intel Capital has adopted the Diversity Term Sheet Rider.</t>
  </si>
  <si>
    <t>Intelis Capital</t>
  </si>
  <si>
    <t>https://www.crunchbase.com/organization/intelis-capital</t>
  </si>
  <si>
    <t>Intelis Capital's aim is to spark a wave of meaningful breakthroughs by supporting new-age craftsmanship in an innovation ecosystem. They support founders who are working to solve problems in the largest industries that shape our everyday lives. It is based in Dallas, Texas, United States</t>
  </si>
  <si>
    <t>Intellectus Partners</t>
  </si>
  <si>
    <t>https://www.crunchbase.com/organization/intellectus-partners-llc</t>
  </si>
  <si>
    <t>Intellectus Partners, LLC is a financial service company that specializes in wealth creation, and preservation services. The Company offers investment consulting and management services, as well as manages client investment portfolios on a discretionary and non-discretionary basis. Intellectus has a unique focus on Entrepreneurs and has a focus on Venture &amp; Entrepreneurial Advisory. The firm is a very active investor in disruptive technologies with a particular focus on Fintech-specifically focused on the convergence of Artificial Intelligence &amp; Blockchain, AI at large and New Space. It helps their clients address key issues of creating and preserving self-made wealth, spanning a lifecycle of needs, from formation through impact investing to address the needs of entrepreneurs and executives.</t>
  </si>
  <si>
    <t>https://www.crunchbase.com/organization/intelsat</t>
  </si>
  <si>
    <t>Intelsat S.A. (NYSE: I) operates the world’s first Globalized Network, delivering high-quality, cost-effective video and broadband services anywhere in the world. Intelsat’s Globalized Network combines the world’s largest satellite backbone with terrestrial infrastructure, managed services and an open, interoperable architecture to enable customers to drive revenue and reach through a new generation of network services. Thousands of organizations serving billions of people worldwide rely on Intelsat to provide ubiquitous broadband connectivity, multi-format video broadcasting, secure satellite communications and seamless mobility services. The end result is an entirely new world, one that allows us to envision the impossible, connect without boundaries and transform the ways in which we live. </t>
  </si>
  <si>
    <t>Interogo Treasury</t>
  </si>
  <si>
    <t>https://www.crunchbase.com/organization/interogo-treasury</t>
  </si>
  <si>
    <t>Invariantes Fund</t>
  </si>
  <si>
    <t>https://www.crunchbase.com/organization/invariantes-fund</t>
  </si>
  <si>
    <t>Invariantes Fund offers generational wealth management, and venture capital. Invariantes Fund is an early-stage venture fund investing in technology companies that leverage software as infrastructure.</t>
  </si>
  <si>
    <t>https://www.crunchbase.com/organization/inveready-technology-investment-group</t>
  </si>
  <si>
    <t>Inveready is a leading alternative asset manager in Spain - investing in early-stage VC, Growth VC, Venture Debt, strategic equity in listed companies, infrastructure and private equity - providing financing solutions to companies throughout their life-cycle. Founded in 2008, Inveready counts on 150 active companies, +40 exits, and more than €600M of assets under management.  Some of their portfolio companies have been acquired by multinationals such as Intel, Symantec, IBM, and Facebook, whilst others are listed in public markets such as NASDAQ, the Spanish BME Growth, AIM London, and Euronext Growth.  Headquartered in San Sebastián with offices in Barcelona, Madrid, and San Sebastián, Inveready was recognized multiple times by ASCRI and Preqin for their funds' performance and their transactions.</t>
  </si>
  <si>
    <t>Debt, Early Stage Venture, Private Equity, Secondary Market, Seed, Venture</t>
  </si>
  <si>
    <t>I_0700</t>
  </si>
  <si>
    <t>Invesco Private Capital</t>
  </si>
  <si>
    <t>https://www.crunchbase.com/organization/invesco-private-capital-3</t>
  </si>
  <si>
    <t>Since 1981, IPC and its predecessor firms have established a reputation for excellence in investing, backing the industry-leading venture, buyout, and other private equity funds within fully discretionary commingled and separately managed accounts. IPC complements our partnership investments by deploying capital through direct investments into private companies. Over our 30+ year history, we have seen many market cycles and have demonstrated a strong track record of navigating the ever-changing marketplace.  The IPC investment team is responsible for all aspects of the investment process, from deal sourcing and due diligence to investing and monitoring.</t>
  </si>
  <si>
    <t>Investment AB Öresund</t>
  </si>
  <si>
    <t>https://www.crunchbase.com/organization/investment-ab-resund</t>
  </si>
  <si>
    <t>The Oresund Group consists of the parent company, Investment AB Oresund, which is a pure investment company active in asset management, and the subsidiary, Ven Capital AB. Ven Capital is engaged in securities trading as a complement to the parent company's investment management activities. Investment AB Oresund traces its origins to Sjoforsakringsaktiebolaget Oresund, a marine insurance company founded in 1890 with a share capital of SEK 300,000. In 1956 the company was restructured with AB Sjo-Oresund becoming the parent company of a group consisting of three marine insurance companies, Oresund, Agir and Stockholms Sjö. In 1961, the shares in these three companies were sold to Skandia in return for a portfolio of listed shares and cash. AB Sjo-Oresund changed its name to Investment AB Oresund.</t>
  </si>
  <si>
    <t>Invicta Growth</t>
  </si>
  <si>
    <t>https://www.crunchbase.com/organization/invicta-growth</t>
  </si>
  <si>
    <t>Early Stage Venture, Late Stage Venture, Secondary Market, Venture</t>
  </si>
  <si>
    <t>Invitalia</t>
  </si>
  <si>
    <t>https://www.crunchbase.com/organization/invtalia</t>
  </si>
  <si>
    <t>Invitalia, the National Agency for inward investment promotion and enterprise development, is mandated by the Italian government to increase the country's competitiveness, particularly in the South, and to support strategic sectors for development. Its main objectives are: Supporting innovation and growth of the productive system - support the investment programs of new business or already underway through a package of instruments between them complementary, capable of increasing the competitiveness of companies.</t>
  </si>
  <si>
    <t>I_0704</t>
  </si>
  <si>
    <t>Invitalia Ventures</t>
  </si>
  <si>
    <t>https://www.crunchbase.com/organization/invitalia-ventures</t>
  </si>
  <si>
    <t>Invitalia Ventures SGR manages the “Italia Venture Fund I”, a 87€/Ml sized co-investment fund that invests in early stage operations in Italy. They co-invest up to a maximum of 70% in round A (€ 0.5ML - € 1.5ML) in high growth sectors. Invitalia Ventures, with its network of co-investors not only provides risk capital, but also know-how and a network for business development. Main LPs includes the Ministery of Economic Development, the European Investment Bank, Cisco Group, the Sardinian Banking Foundation and Metec Group. They are looking for visionary entrepreneurs who share their passion for innovation. Growth is their mission!! For more information please contact us at info@invitaliaventures.it or visit our website: www.invitaliaventures.it</t>
  </si>
  <si>
    <t>IQ Capital</t>
  </si>
  <si>
    <t>https://www.crunchbase.com/organization/iq-capital-partners</t>
  </si>
  <si>
    <t>IQ Capital is a Cambridge &amp; London-based VC firm that invests in ‘deep tech’ companies capable of dominating their respective markets on a global scale. Initial investments at Seed and Series A range from £0.5m to £10m, with capacity for follow-on investment up to £30m through the Growth Fund. The team has achieved over 30 exits including to Apple, Huawei, Google and Oracle.</t>
  </si>
  <si>
    <t>I_0706</t>
  </si>
  <si>
    <t>Iridium Ventures</t>
  </si>
  <si>
    <t>https://www.crunchbase.com/organization/iridium-ventures</t>
  </si>
  <si>
    <t>Itamar Mula</t>
  </si>
  <si>
    <t>https://www.crunchbase.com/person/itamar-mula</t>
  </si>
  <si>
    <t>https://www.crunchbase.com/organization/itochu-corporation</t>
  </si>
  <si>
    <t>The history of ITOCHU Corporation (hereinafter "ITOCHU") dates back to 1858 when the Company's founder Chubei Itoh commenced linen trading operations. Since then, ITOCHU has evolved and grown over 150 years into a sogo shosha, engaging in domestic trading, import/export, and overseas trading of various products such as textiles, machinery, information and communications-related products, metals, products related to oil and other energy sources, general merchandise, chemicals, and provisions and food. In addition, ITOCHU has made multifaceted investments in insurance agencies, finance, construction, real estate trading, and warehousing as well as operations and businesses incidental or related to those fields.</t>
  </si>
  <si>
    <t>ITV</t>
  </si>
  <si>
    <t>https://www.crunchbase.com/organization/itv</t>
  </si>
  <si>
    <t>ITV, as an integrated producer broadcaster, creates, owns and distributes high-quality content on multiple platforms globally. They operate the largest commercial family of channels in the UK and deliver their content through linear television broadcasting as well as on demand via the ITV Hub and across other platforms globally. ITV broadcasts a wide variety of content on its family of free-to-air channels. Their investment in programming is primarily funded by television advertising revenue. ITV has the largest share of the UK television advertising market, with a share of broadcast (SOB) of 47.6% in 2017. They sell all of their key demographics across 13 regional licences. The family of channels attracted a total share of viewing (SOV) of 21.7% in 2017, the largest audience of any UK commercial broadcaster. Their main channel is the largest commercial channel in the UK, delivering 99% of all commercial audiences over five million.</t>
  </si>
  <si>
    <t>J.M. Schapiro</t>
  </si>
  <si>
    <t>https://www.crunchbase.com/person/j-m-schapiro</t>
  </si>
  <si>
    <t>J.M. Schapiro is the CEO at Continental Realty Corporation.</t>
  </si>
  <si>
    <t>Jaan Tallinn</t>
  </si>
  <si>
    <t>https://www.crunchbase.com/person/jaan-tallinn</t>
  </si>
  <si>
    <t>Jaan Tallinn is the Co-founder of Future of Life Institute.</t>
  </si>
  <si>
    <t>Jackson Moses</t>
  </si>
  <si>
    <t>https://www.crunchbase.com/person/jackson-moses</t>
  </si>
  <si>
    <t>Jackson Moses is the Founding Team and VP of Partnerships of MainStreet, Venture Partner at Afore Capital, and Venture Scout at Weekend Fund and Susa Ventures. He is a tech entrepreneur, angel investor, and early-stage startup advisor. He is the Founder of venture-backed enterprise AIaaS company Spectrum Labs and the creator of its proprietary AI-powered content moderation platform. Prior to founding and scaling Spectrum Labs, Jackson worked in sales (Lynda.com), customer operations, and executive recruiting at LinkedIn. Prior to this, Jackson worked as a Market Research Analyst at Cisco where he compiled competitive insights and evaluated industry trends, new investment opportunities, and emerging threats to Cisco’s core business lines. Jackson holds two B.A. degrees from the University of California, Berkeley where he studied Economics, with a concentration in monetary policy, and Political Science, with a concentration in game theory.</t>
  </si>
  <si>
    <t>Jacob Gibson</t>
  </si>
  <si>
    <t>https://www.crunchbase.com/person/jacob-gibson</t>
  </si>
  <si>
    <t>Co-founded NerdWallet. Without any outside funding, helped it grow from 2 guys into a world-class, mission-driven team, working to build the future of personal finance. I stepped down in early 2014 and am now using that experience to help other entrepreneurs and small businesses in any way I can.</t>
  </si>
  <si>
    <t>Jacob Helberg</t>
  </si>
  <si>
    <t>https://www.crunchbase.com/person/jacob-helberg-768d</t>
  </si>
  <si>
    <t>Jacob Helberg is a senior adviser at the Stanford University Center on Geopolitics and Technology.</t>
  </si>
  <si>
    <t>At Jacobs, we're challenging today to reinvent tomorrow by solving the world's most critical problems for thriving cities, resilient environments, mission-critical outcomes, operational advancement, scientific discovery and cutting-edge manufacturing, turning abstract ideas into realities that transform the world for good. With approximately $14 billion in revenue and a talent force of more than 55,000, Jacobs provides a full spectrum of professional services including consulting, technical, scientific and project delivery for the government and private sector.</t>
  </si>
  <si>
    <t>Jacobs Ventures</t>
  </si>
  <si>
    <t>https://www.crunchbase.com/organization/jacobs-ventures</t>
  </si>
  <si>
    <t>We seek to inspire innovative ideas, practice the discipline of innovation and promote innovation outcomes. We know that innovation doesn’t happen by corporate mandate. Instead, we empower people at every level of the organization to have the courage to approach a problem differently and work together to create outcomes that deliver value for our clients and society at large.</t>
  </si>
  <si>
    <t>JAM Fund</t>
  </si>
  <si>
    <t>https://www.crunchbase.com/organization/jam-fund</t>
  </si>
  <si>
    <t>JAM Fund operates as a venture capital firm investing in visionary founders disrupting large spaces. It is Tinder Founder Justin Mateen's venture capital firm.</t>
  </si>
  <si>
    <t>James Park</t>
  </si>
  <si>
    <t>https://www.crunchbase.com/person/james-park</t>
  </si>
  <si>
    <t>James is our Co-founder and has served as our Chairman since May 2015, as a member of our board of directors since March 2007, and as our President and CEO since September 2007.  Previously, James served as a Director of Product Development at CNET Networks, as the President and a Co-founder of Wind-Up Labs, Inc. (an online photo-sharing company acquired by CNET Networks in April 2005). He was also CTO and Co-Founder of Epesi Technologies, Inc., a software company.  James attended Harvard College where he studied Computer Science. He was selected to serve as a member of our board of directors due to the perspective and experience he brings as our Co-Founder, President, and CEO.</t>
  </si>
  <si>
    <t>James Rothschild</t>
  </si>
  <si>
    <t>https://www.crunchbase.com/person/james-rothschild-918e</t>
  </si>
  <si>
    <t>JamJar Investments</t>
  </si>
  <si>
    <t>https://www.crunchbase.com/organization/jamjar-investments</t>
  </si>
  <si>
    <t>JamJar Investments is a venture capital firm that invest in high growth consumer brand businesses in both digital and non-tech. Its combination of operational, commercial and brand experience was honed over 14 years taking innocent from scratch to sale to Coca Cola for north of half a billion £. That journey means the company understand the journey of entrepreneurs, the highs the lows, the challenges and some of the solutions.  JamJar is the consumer Venture Capital fund run by the innocent drinks founders.</t>
  </si>
  <si>
    <t>Jared Leto</t>
  </si>
  <si>
    <t>https://www.crunchbase.com/person/jared-leto</t>
  </si>
  <si>
    <t>Jared Leto is a musician, actor, director, entrepreneur, and artist. His two decades of work as an actor have encompassed a host of intense and transformative performances. Leto’s recent performance as the transgender AIDS patient Rayon in Dallas Buyers Club earned him both an Academy Award and Golden Globe Award for Best Supporting Actor, as well as honors from nearly 60 critics’ organizations. Leto is set to play legendary villain, The Joker, in the upcoming supervillain film Suicide Squad (2016).  Leto was honored with a Gotham Independent Film Award and Toronto International Film Festival's People's Choice Award for his debut documentary feature, Artifact.  Mr. Leto directed Artifact under the pseudonym Bartholomew Cubbins, the same alias under which he directs the award winning music videos for the multi-platinum-selling rock band, Thirty Seconds to Mars.  Leto is the singer, songwriter, and multi-instrumentalist for the band, which has released four albums, including the recent Love Lust Faith + Dreams (2013). Notorious for their relentless touring, they have circled the globe playing sold-out arenas since 1998 and in support of the album This Is War, they played over 300 shows in nearly 60 countries on six continents to 3 million people, thereby breaking the Guinness World Record for the longest-ever concert tour by a rock band. Thirty Seconds to Mars has sold over ten million albums worldwide and their music videos have received more than a billion views on YouTube. The group has received numerous awards worldwide, including over a dozen MTV Awards; a Billboard Music Award; and honors from NME, Kerrang!, and Fuse. They were nominated for three 2013 MTV VMAs, including best rock video, which they won. Additionally he is deeply entrenched in tech as both an investor and founder. Leto has made over fifty tech investments (Uber, Nest, Airbnb, Stripe, Slack, Zenefits) and serves as advisor for several start-ups. He is the founder of Adventures In Wonderland, The Hive, VyRT, and A Sharp Knife.</t>
  </si>
  <si>
    <t>Jason Waldron</t>
  </si>
  <si>
    <t>https://www.crunchbase.com/person/jason-waldron</t>
  </si>
  <si>
    <t>Enterprise SaaS Director, B2B Sales Leader, Sales and Marketer of the Year, Investor Master presenter with a wealth of knowledge about online SaaS products. Seasoned and passionate B2B, corporate and enterprise sales leader and multiple award winner who lives by one motto: Nothing works unless YOU do.  Southern California transplant. Lover of all things outdoor, family and Angels baseball.</t>
  </si>
  <si>
    <t>Jay Sethuram</t>
  </si>
  <si>
    <t>https://www.crunchbase.com/person/jay-sethuram</t>
  </si>
  <si>
    <t>https://www.crunchbase.com/organization/jbv-capital</t>
  </si>
  <si>
    <t>JBV Capital is an investment and advisory firm focused on infrastructure software startups and advising founders through the complete life cycle of a startup. The firm was founded in 2017 and is headquartered in San Francisco, California, USA.</t>
  </si>
  <si>
    <t>Jeff Crusey</t>
  </si>
  <si>
    <t>https://www.crunchbase.com/person/jeff-crusey</t>
  </si>
  <si>
    <t>Jeff Crusey is an Investment Director at Seraphim Space. He attended The Wharton School.</t>
  </si>
  <si>
    <t>Jeff Dean</t>
  </si>
  <si>
    <t>https://www.crunchbase.com/person/jeff-dean-2</t>
  </si>
  <si>
    <t>Jeff Dean joined Google in 1999 and is currently a Google Senior Fellow in Google's Research Group, where he leads the Google Brain team, Google's deep learning research team in Mountain View, working on systems for speech recognition, computer vision, language understanding, and various predictive tasks.  He has co-designed / implemented five generations of Google's crawling, indexing, and query serving systems, and co-designed / implemented major pieces of Google's initial advertising and AdSense for Content systems.  He is also a co­designer and co­implementor of Google's distributed computing infrastructure, including the MapReduce, BigTable and Spanner systems, protocol buffers, LevelDB, and TensorFlow, a popular open­-source system for machine learning. ​Jeff received a Ph.D. in Computer Science from the University of Washington in 1996. He is a Fellow of the ACM, a member of the U.S. National Academy of Engineering and the American Academy of Arts and Sciences, and a recipient of the Mark Weiser Award and the ACM­-Infosys Foundation Award in the Computing Sciences.</t>
  </si>
  <si>
    <t>Jeff Karsh</t>
  </si>
  <si>
    <t>https://www.crunchbase.com/person/jeff-karsh-9eca</t>
  </si>
  <si>
    <t>Jeremy Yap</t>
  </si>
  <si>
    <t>https://www.crunchbase.com/person/jeremy-yap</t>
  </si>
  <si>
    <t>Jeremy is a full time angel from Singapore who invests in the Europe, North America, and Israel.</t>
  </si>
  <si>
    <t>Jeroen Seghers</t>
  </si>
  <si>
    <t>https://www.crunchbase.com/person/jeroen-seghers</t>
  </si>
  <si>
    <t>From the age of 15, Jeroen has co-founded over a dozen companies which released various products reaching over 100 million users around the globe. He was heavily involved with the product development and marketing of Zugo, Wyzo and a leading file-sharing client. Jeroen obtained his BCS from Hogeschool Gent, specializing in software engineering, followed by a Master Class in Entrepreneurship and Innovation at Vlerick Leuven Gent Management School. When not flying from one continent to the next, he can be found in London where he serves as a director of TechTopia Ltd and chairman of FACEIT Ltd. Jeroen is also an active investor and sits on the board of various startups around the globe. Constantly on the look-out for new projects and building innovative marketing strategies.</t>
  </si>
  <si>
    <t>Jesse Robbins</t>
  </si>
  <si>
    <t>https://www.crunchbase.com/person/jesse-robbins</t>
  </si>
  <si>
    <t>Jesse Robbins is Founder &amp; Executive Chairman of Orion Labs. Jesse is a venture partner at Heavybit, the venture fund and program that helps developer and infrastructure tools startups succeed. Jesse is an early investor and advisor in companies like Fastly, Pagerduty, Launchdarkly, Sanity, and Instacart.  Prior to Orion, Jesse was founder &amp; CEO of Chef, the pioneer in cloud automation, used by thousands of companies like Amazon, Facebook, Google, and Microsoft. He also founded the Velocity Web Performance &amp; Operations Conference and edited the Web Operations book. He is credited as a creator of the DevOps movement. Prior to founding Chef, Robbins served as Amazon’s “Master of Disaster” where he was responsible for Website Availability for every property bearing the Amazon brand. Jesse is a volunteer Firefighter/EMT and Emergency Manager.</t>
  </si>
  <si>
    <t>JetBlue Technology Ventures</t>
  </si>
  <si>
    <t>https://www.crunchbase.com/organization/jetblue-technology-ventures</t>
  </si>
  <si>
    <t>JetBlue Technology Ventures invests in and partners with early-stage startups improving the future of travel and hospitality. They provide funding to promising startups, but they do so much more than that. They believe that partnering with game-changing technology companies is a way to do it.</t>
  </si>
  <si>
    <t>Jetstream</t>
  </si>
  <si>
    <t>https://www.crunchbase.com/organization/jetstream-6ad0</t>
  </si>
  <si>
    <t>Jetstream invests in early-stage startups and helps them fundraise, hire and grow.</t>
  </si>
  <si>
    <t>JME Ventures</t>
  </si>
  <si>
    <t>https://www.crunchbase.com/organization/fundacin-jos-manuel-entrecanales</t>
  </si>
  <si>
    <t>JME Venture Capital is an early-stage investment fund based in Madrid and Barcelona. The company was established in 2009 and is based in Madrid, Spain.</t>
  </si>
  <si>
    <t>Joe Gatto</t>
  </si>
  <si>
    <t>https://www.crunchbase.com/person/joe-gatto</t>
  </si>
  <si>
    <t>Joe Montana</t>
  </si>
  <si>
    <t>https://www.crunchbase.com/person/joe-montana</t>
  </si>
  <si>
    <t>Joe Montana is the Founder and Managing Partner at Liquid 2 Ventures. He attended the University of Notre Dame.</t>
  </si>
  <si>
    <t>Joel Yarmon</t>
  </si>
  <si>
    <t>https://www.crunchbase.com/person/joel-yarmon</t>
  </si>
  <si>
    <t>Joel Y. is a Partner at Pipeline Capital.  Joel has an MBA from Tulane University's Freeman School of Business, and a BA from the University of Puget Sound where he was Captain of the NCAA ski racing team.  Joel also studied at the US Naval War College in Washington, DC, where he focused on Joint Maritime Operations.</t>
  </si>
  <si>
    <t>Joey Katzen</t>
  </si>
  <si>
    <t>https://www.crunchbase.com/person/joey-katzen</t>
  </si>
  <si>
    <t>Joey Katzen is an entrepreneur and attorney whose expertise has been instrumental in the founding, growth, and exit of multiple Inc-500 companies. He is a volunteer Lead Mentor at Hawaii-based Blue Startups and a Selection Committee member of Honolulu-based Hawaii Angels. A storyteller by trade, he now spends much of his time helping entrepreneurs distill new or difficult concepts into readily accessible verbal and visual stories that others can’t say no to. Whether for a fundraising deck, a sales pitch, or product and onboarding conceptualization, Joey's process is aided by his varied background in angel investing, law, marketing, product development, engineering, and visual design. While earning his law degree at the University of Virginia, Joey was a member of the founding team of Atlanta-based Vendormate, a healthcare compliance platform later acquired by Cleveland-based Primus Capital and then Louisville-based GHX, Inc. He went on to serve as interim CEO of DC-based Roomtag, a commercial leasing and space-optimization tech suite later acquired by Austin-based Asure Software. Later, he cofounded Atlanta-based KidsLink, a child-management app for parents. His first claims to fame came while attending Georgia Tech in the 2000s when he founded--and promoted with early gonzo marketing--the university-oriented web portal Walksideways.com, visited weekly by a third of the Georgia Tech student body, and developed the Retail Alphabet Game, an early Internet branding puzzle which appeared in the New York Times, National Post, Detroit Free Press, and Christian Science Monitor. Let's build some FOMO.</t>
  </si>
  <si>
    <t>John Browne</t>
  </si>
  <si>
    <t>https://www.crunchbase.com/person/john-browne-a881</t>
  </si>
  <si>
    <t>John Browne serves as part of the advisory board at Giant Ventures.</t>
  </si>
  <si>
    <t>https://www.crunchbase.com/person/john-burbank-2</t>
  </si>
  <si>
    <t>John is the founder and Chief Investment Officer of Passport Capital, a San Francisco based hedge fund that has $4 billion under management in energy, healthcare, and technology.  Mr. Burbank has over a decade of experience investing in global equity markets. Prior to founding the firm in 2000, he was a consultant to JMG Triton Offshore, Ltd. From 1996 to 1998, Mr. Burbank was the director of research at ValueVest Management.  John holds a BA degree from Duke University and earned an MBA degree from the Stanford Business School.</t>
  </si>
  <si>
    <t>John Crane</t>
  </si>
  <si>
    <t>https://www.crunchbase.com/organization/john-crane</t>
  </si>
  <si>
    <t>John Crane company specializes in artificial lift equipment and services.</t>
  </si>
  <si>
    <t>John Doerr</t>
  </si>
  <si>
    <t>https://www.crunchbase.com/person/john-doerr</t>
  </si>
  <si>
    <t>John Doerr is a general partner at Kleiner Perkins Caufield &amp; Byers. Since joining KPCB in 1980, John and his partners have backed some of the world’s most successful entrepreneurs, including Larry Page, and Eric Schmidt of Google; Jeff Bezos of Amazon.com, Scott Cook and Bill Campbell of Intuit; and Mark Pincus of Zynga. John’s passion is helping entrepreneurs create the Next Big Thing in mobile and social networks, greentech innovation, education and economic development.  Ventures sponsored by John have created more than 200,000 new jobs.John serves on boards in the areas of Internet technologies and greentech, including Amyris, Bloom Energy, Coursera, Essence Healthcare, Flipboard, FloDesign Wind Turbines, Google, iControl, mCube, Quantumscape, Renmatix, Upthere and Zynga. He also led KPCB's investment in Twitter. John’s technology career began in 1974 at Intel, just as the chipmaker was inventing the groundbreaking 8080 microprocessor. During his Intel years, he held roles in engineering, marketing, management and sales. John also learned about operating excellence from Intel co-founder Andy Grove — insight that he continues to share with entrepreneurs today.He later founded Silicon Compilers, a VLSI CAD software company, and co-founded @Home, the nationwide broadband cable Internet service. Outside of KPCB, John supports entrepreneurs focused on the environment, public education and alleviating global poverty. These include NewSchools.org, TechNet.org, the Climate Reality Project and ONE.org.John earned B.S. and M.S. degrees in electrical engineering from Rice University and an M.B.A. from Harvard Business School. He also holds several patents for computer memory devices.John is a member of the American Academy of Arts and Sciences, and a member of U.S. President Barack Obama’s Council on Jobs and Competitiveness.</t>
  </si>
  <si>
    <t>John Wolthuis</t>
  </si>
  <si>
    <t>https://www.crunchbase.com/person/john-wolthuis</t>
  </si>
  <si>
    <t>John Wolthuis co-founded Twilio, Inc. in 2008 and serves as its Board observer. John Wolthuis has over 10 years of experience architecting large scale web applications, serving in senior development roles with Reuters, Finaplex, and Active.com. He served as Lead Engineer and Architect at Twilio Inc.</t>
  </si>
  <si>
    <t>Jonathan Bulkeley</t>
  </si>
  <si>
    <t>https://www.crunchbase.com/person/jonathan-bulkeleyc</t>
  </si>
  <si>
    <t>Jonathan Bulkeley was CEO at Scanbuy.He is CEO at RealMatch.</t>
  </si>
  <si>
    <t>Joost de Valk</t>
  </si>
  <si>
    <t>https://www.crunchbase.com/person/joost-de-valk</t>
  </si>
  <si>
    <t>Joost de Valk is the founder and Chief Product Officer of Yoast. He's a an internet entrepreneur, who next to founding Yoast has invested in and advised several startups. His main expertise is open source software development and digital marketing.</t>
  </si>
  <si>
    <t>Jordan Noone</t>
  </si>
  <si>
    <t>https://www.crunchbase.com/person/jordan-noone</t>
  </si>
  <si>
    <t>Jordan Noone is the Co-Founder and General Partner of Embedded Ventures. He attended the University of Southern California.</t>
  </si>
  <si>
    <t>I_0746</t>
  </si>
  <si>
    <t>Jörg Haberkorn</t>
  </si>
  <si>
    <t>https://www.crunchbase.com/person/jörg-haberkorn</t>
  </si>
  <si>
    <t>https://www.crunchbase.com/person/josh-buckley</t>
  </si>
  <si>
    <t>Josh Buckley is the CEO of Product Hunt.</t>
  </si>
  <si>
    <t>Jude Gomila</t>
  </si>
  <si>
    <t>https://www.crunchbase.com/person/jude-gomila</t>
  </si>
  <si>
    <t>Jude Gomila is currently CEO and Founder of the startup Golden.</t>
  </si>
  <si>
    <t>https://www.crunchbase.com/organization/jump-capital</t>
  </si>
  <si>
    <t>Jump Capital is an early-stage venture firm that provides capital and strategic resources for companies within the fintech, IT/Data infrastructure, crypto, future of commerce/media, and B2B SaaS sectors. Strong attraction to companies focused on prescriptive/deep data, passionate and tenacious management teams, and founders with an execution-focused mindset. Jump's philosophy is to align with talented management teams that desire a trusted partner with real-world operating experience and a firm with an operating platform targeting initial investment checks between $2M to $10M.</t>
  </si>
  <si>
    <t>Justin Hamilton</t>
  </si>
  <si>
    <t>https://www.crunchbase.com/person/justin-hamilton-e0c3</t>
  </si>
  <si>
    <t>Justin Mateen</t>
  </si>
  <si>
    <t>https://www.crunchbase.com/person/justin-mateen</t>
  </si>
  <si>
    <t>Justin Mateen is the Founder of Tinder, the world's largest dating platform. Founded in 2012, Tinder is the highest grossing app on Apple's app store since 2017 and was valued at over $40 Billion dollars in 2021.  In 2021, Business Insider ranked Mateen as the best early stage investor in the US, placing him at the number 1 spot on the top 100 list of US Seed Investors. In 2020, Forbes included Mateen on their list of the decade's top 10 tech entrepreneurs. Fast Company has listed him as one of the most creative people in business.</t>
  </si>
  <si>
    <t>JX Nippon Mining and Metals Corporation</t>
  </si>
  <si>
    <t>https://www.crunchbase.com/organization/jx-nippon-mining-and-metals-corporation</t>
  </si>
  <si>
    <t>Jyri Engestrom</t>
  </si>
  <si>
    <t>https://www.crunchbase.com/person/jyri-engestrom</t>
  </si>
  <si>
    <t>Jyri Engestrom is General Partner of Yes VC, an early-stage venture capital firm based in San Francisco. He was previously a member of the investment team at [True Ventures](https://www.crunchbase.com/organization/true-ventures).  He is founder of two mobile consumer companies: [Jaiku](https://www.crunchbase.com/organization/jaiku), a mobile social network acquired by [Google](https://www.crunchbase.com/organization/google); and [Ditto](https://www.crunchbase.com/organization/ditto), a mobile local recommendations application acquired by [Groupon](https://www.crunchbase.com/organization/groupon). As an executive he has run product teams at Google, Groupon, [Boosted](https://www.crunchbase.com/organization/boosted-boards) and [Nokia](https://www.crunchbase.com/organization/nokia). He is co-founder of Sesat School, a micro-school in San Francisco; and serves on the board of the Rare Cancer Research Foundation. He also co-owns a café in Helsinki.</t>
  </si>
  <si>
    <t>K2A</t>
  </si>
  <si>
    <t>https://www.crunchbase.com/organization/k2a</t>
  </si>
  <si>
    <t>K3 Diversity Ventures</t>
  </si>
  <si>
    <t>https://www.crunchbase.com/organization/k3-diversity-fund</t>
  </si>
  <si>
    <t>K5 Global</t>
  </si>
  <si>
    <t>https://www.crunchbase.com/organization/k5-global</t>
  </si>
  <si>
    <t>K5 Global is a new media and financial services advisory and consulting firm. The company works with corporations, government entities, and start-ups, and is involved in a range of industries, including sports, technology, politics, and entertainment. K5 functions as a liaison for high-level startups and deal flow, connects influencers and celebrities to entrepreneurs and brands, and incubates global business opportunities with A-list talent.</t>
  </si>
  <si>
    <t>Kai Keituri</t>
  </si>
  <si>
    <t>https://www.crunchbase.com/person/kai-keituri</t>
  </si>
  <si>
    <t>Kai Keituri is an angel investor.</t>
  </si>
  <si>
    <t>Kajima Ventures</t>
  </si>
  <si>
    <t>https://www.crunchbase.com/organization/kajima-ventures</t>
  </si>
  <si>
    <t>Kajima Ventures operates as a venture capital firm.</t>
  </si>
  <si>
    <t>https://www.crunchbase.com/organization/kakao-ventures</t>
  </si>
  <si>
    <t>Kakao Ventures Corp. is an independent subsidiary of Kakao Corp. &amp; the most active, startup-friendly early stage VC of Korea.</t>
  </si>
  <si>
    <t>Kanematsu Corporation</t>
  </si>
  <si>
    <t>https://www.crunchbase.com/organization/kanematsu-corporation</t>
  </si>
  <si>
    <t>Kanematsu Corporation is a Japan-based trading company. The Electronics and Device segment provides electronic components and materials, semiconductors, liquid crystal and solar cell manufacturing equipment, and communication technology systems, among others. The Foodstuff segment offers canned, frozen and dried fruit, coffee, cocoa, sugar, sesame seeds, among others. Iron, Steel, Materials and Plant segment provides various steel plate, long steel and wire rods, steel pipes, stainless steel products, among others. Vehicles and Aviation segment provides automotive parts and mechanical parts, aircraft and aircraft parts, among others.</t>
  </si>
  <si>
    <t>Karl-Johan Persson</t>
  </si>
  <si>
    <t>https://www.crunchbase.com/person/karl-johan-persson</t>
  </si>
  <si>
    <t>Karl-Johan Persson, born in 1975, has been the Managing Director and Chief Executive Officer of H &amp; M Hennes &amp; Mauritz AB since 1 July 2009. Before taking over as Managing Director Karl-Johan Persson held an operational role within H&amp;M from 2005, including working as head of expansion, business development, brand and new business. Since 2000 Karl-Johan Persson has been a member of the boards of H&amp;M’s subsidiaries in Denmark, Germany, the US and the UK. Between the years 2006 and 2009 he was also a member of the Board of H &amp; M Hennes &amp; Mauritz AB. Between 2001 and 2004 Karl-Johan Persson was CEO of European Network. Karl-Johan holds a BA in Business Administration from the European Business School in London. His current external board assignments are the Swedish Chamber of Commerce in the UK and the GoodCause foundation. Karl-Johan Persson is since 2013 a member of the Board of H&amp;M Conscious Foundation. Karl-Johan Persson is a shareholder in Ramsbury Invest AB, and also personally holds 12,136,289 class B shares in H&amp;M. The Managing Director is appointed by the Board of Directors and is responsible for the daily management of the company as directed by the Board. This means that the Managing Director must focus in particular on recruitment of senior executives, buying and logistics matters, pricing strategy, sales and profitability, marketing, expansion, development of the store network and of online and catalogue sales, and IT development. The Managing Director reports to the Board on H&amp;M’s development and produces decision bases for investments, expansion, etc. The role of Managing Director includes contact with the financial market, the media and the authorities.</t>
  </si>
  <si>
    <t>Kasa Brandt</t>
  </si>
  <si>
    <t>https://www.crunchbase.com/organization/kasa-brandt</t>
  </si>
  <si>
    <t>Katapult</t>
  </si>
  <si>
    <t>https://www.crunchbase.com/organization/katapult-accelerator</t>
  </si>
  <si>
    <t>We want to build a world in which all humans can thrive. We believe that capital and business can solve the world’s grand challenges. Our impact goals are to make impact investing mainstream and to steward exponential technologies to achieve the UN Sustainable Development Goals (SDGs). We invest in and support early stage impact tech startups, funds and projects, with a mission to solve the world’s most pressing problems through the use of exponential technologies. We believe that all investing needs to be impact investing. To meet our vision we lead by example and are creating a movement that other investors are following. Through our investment vehicles (Accelerators and Fund), Katapult Future Fest and Katapult Foundation we are building the impact investing field and attracting new capital. We are working on catalyzing HNWI, family offices and foundation capital into impact investing by both giving them opportunities to co-invest and by offering support and education. An important part of our thesis is not only finding businesses that are solving the world’s greatest challenges but also how we can contribute as an impact investor to stewarding technologies as a force for good. Technology can be a catalyst for good but also cause great harm. As the world adopts ever more transformative tech, we believe that maximizing the chance of good outcomes requires responsible stewardship and clear intentionality. We believe that the earlier in the company life-cycle this is made explicit, the greater the chance of positive impact. Active engagement and leveraging all aspects of Katapult supports our investees and cements a multi-stakeholder approach to decision making. We will set the standard for how to operate at the intersection of impact and tech. Through our focus on Ocean, Climate and Africa we take a holistic approach to solving society’s largest challenges. By promoting healthy oceans, a stable climate and sustainable food systems we drive towards building a thriving world for all.</t>
  </si>
  <si>
    <t>Kayne Partners</t>
  </si>
  <si>
    <t>https://www.crunchbase.com/organization/kayne-partners</t>
  </si>
  <si>
    <t>Kayne Partners is a leading provider of capital and connections to rapidly growing companies in the security and compliance, supply chain &amp;andlogistics, financials, industrials, healthcare, and media and telecom sectors. Since its inception more than a decade ago, it has invested over $740 million in platform investments and add-on acquisitions. Kayne Partners seeks to partner with driven entrepreneurs as a non-control minority investor and provide transformative capital to these high growth companies. Kayne Partners is the growth private equity group of Kayne Anderson Capital Advisors, L.P. It was established by Richard Kayne in Los Angeles, California in 2002.</t>
  </si>
  <si>
    <t>KD Ventures</t>
  </si>
  <si>
    <t>https://www.crunchbase.com/organization/kd-ventures</t>
  </si>
  <si>
    <t>KD Ventures is an investment firm</t>
  </si>
  <si>
    <t>https://www.crunchbase.com/organization/keiretsu-forum</t>
  </si>
  <si>
    <t>Keiretsu Forum is an investment community of accredited private equity investors, venture capitalists and corporate/institutional investors. Forum members invest in high-quality, diverse investment opportunities. The community is strengthened through its involvement in social and charitable activities. They are a worldwide network of capital, resources and deal flow with chapters in Andalucía, Barcelona, Beijing, Boise, Chennai, India, Donostia/San Sebastián, East Bay, Istanbul, Kirkland-Eastside, London, Los Angeles, Madrid, Miami, New York, North Bay, Orange County, Paris, Philadelphia, Pittsburgh, Portland, San Diego, San Francisco, Seattle, Shanghai, Silicon Valley, Singapore, Spokane-Inland, Tel Aviv, Toronto, Vancouver, Ventura County, Victoria-Vancouver Island/BC , Washington D.C., Waterloo-Wellington "Keiretsu" definition Keiretsu is a Japanese term describing a group of affiliated corporations with broad power and reach. Keiretsu Forum is described as a conglomeration of individuals or small companies that are organized around private equity funding for mutual benefit. Keiretsu Forum believes that through a holistic approach that includes interlocking relationships with partners and key resources, they can offer an association that produces the highest quality deal-flow and investment opportunities.</t>
  </si>
  <si>
    <t>Keith Masback</t>
  </si>
  <si>
    <t>https://www.crunchbase.com/person/keith-masback</t>
  </si>
  <si>
    <t>https://www.crunchbase.com/organization/kelvin-capital</t>
  </si>
  <si>
    <t>Kelvin Capital was founded in 2009 and has since raised a total of over £50million into 28 portfolio companies. We invest venture capital in revenue generating growth companies which have the potential to deliver significant return to their investors. They also invest in companies that require capital to grow their business. For the right company with the right team, Kelvin Capital provides the investment and the support needed to deliver the true potential of their business. The Kelvin Capital team has a combined 30 years experience of working with new businesses and understands both the challenges and opportunities, which will be encountered during the high growth phase. The team has built up extensive networks, which will be made available to assist and support the portfolio businesses. Kelvin Capital will actively promote the portfolio businesses through its website and social media activities raising their awareness and profile. The entire Kelvin Capital team is focused on the success of their portfolio of businesses.</t>
  </si>
  <si>
    <t>Kennet Partners</t>
  </si>
  <si>
    <t>https://www.crunchbase.com/organization/kennet-venture-partners</t>
  </si>
  <si>
    <t>Kennet invests in growth companies providing information technology products and business services that leverage information technology. Kennet provides expansion capital to firms who want to accelerate growth and build exceptional shareholder value in partnership with an experienced investor. As a growth equity investor, Kennet works with management teams to build shareholder value. They provide direct support to their portfolio companies, including strategy formulation, business development, executive recruitment and corporate finance initiatives. Kennet is an experienced growth equity team with a track record of building global market leaders and achieving high-value exits. Kennet is a different kind of investor. They help successful, entrepreneurial technology businesses in North America and Europe take the next big jump in growth.</t>
  </si>
  <si>
    <t>Kernel Capital</t>
  </si>
  <si>
    <t>https://www.crunchbase.com/organization/kernel-capital-partners</t>
  </si>
  <si>
    <t>Kernel Capital is the independent manager of The Bank of Ireland Kernel Capital Venture Funds, one of the largest and most active sources of equity finance on the island of Ireland. Kernel leverage their extensive network to enable their portfolio companies recruit the highest caliber people, to break into new international markets and to generate revenues of scale.  It is the only investment firm with venture capital Funds dedicated to both jurisdictions on the Island. Kernel have raised over €210M from investors which including their strategic partner Bank of Ireland, Invest NI, Enterprise Ireland, Galway University Foundation, The University of Limerick Foundation, The New York State Common Retirement Fund and undisclosed Family Offices. Consistently delivering strong financial returns for their investors Kernel have led more than 20 substantial trade sales to NASDAQ, NYSE, and LSE listed corporations.</t>
  </si>
  <si>
    <t>Kevin Beales</t>
  </si>
  <si>
    <t>https://www.crunchbase.com/person/kevin-beales</t>
  </si>
  <si>
    <t>Kevin Mahaffey</t>
  </si>
  <si>
    <t>https://www.crunchbase.com/person/kevin-mahaffey</t>
  </si>
  <si>
    <t>Kevin Mahaffey began building (and breaking) software at eight years old and it has been a love affair ever since. Currently, he is CTO and Founder of Lookout. Recognized by the World Economic Forum as a Technology Pioneer, Lookout is a cybersecurity company that protects mobile devices for tens of millions of individuals and more than 150 enterprises globally.  Kevin was featured as one of Inc. Magazine's Top 30 Entrepreneurs Under 30 and is a frequent presenter at technology and industry events, including: Blackhat, DEFCON, RSA, Web Summit, CeBIT, and the World Economic Forum. An active investor, Kevin has invested in more than 60 startups, focusing on enterprise software and technology-driven transformation of large markets. When he’s not helping build startups, he’s an avid kitesurfer, photographer, and snowboarder.</t>
  </si>
  <si>
    <t>Key Capital</t>
  </si>
  <si>
    <t>https://www.crunchbase.com/organization/key-capital</t>
  </si>
  <si>
    <t>We are a venture incubator that wants to exploit the extraordinary human capital of the new digital entrepreneurship. From design to ready-to-market, up looking for new partners and capital, we create value along the entire continuum of mentoring: direct investment , skills qualified and specialized network support the growth of new businesses of tomorrow. With our deal flow , we are able to select innovative ideas with high potential with a business model that minimizes the investment risk and guarantee the success on the market.</t>
  </si>
  <si>
    <t>KfW</t>
  </si>
  <si>
    <t>https://www.crunchbase.com/organization/kfw</t>
  </si>
  <si>
    <t>KfW gives impetus to economic, social and ecological development worldwide. As a promotional bank under the ownership of the Federal Republic and the LÃ¤nder (federal states), it offers support to encourage sustainable improvement in economic, social, ecological living and business conditions, among others in the areas of small and medium-sized enterprise, entrepreneurialship, environmental protection, housing, infrastructure, education finance, project and export finance, and development cooperation.</t>
  </si>
  <si>
    <t>Government Office, Investment Bank, Venture Capital</t>
  </si>
  <si>
    <t>https://www.crunchbase.com/organization/khosla-ventures</t>
  </si>
  <si>
    <t>Khosla Ventures is a venture capital firm started in 2004 by Vinod Khosla, Co-Founder of Sun Microsystems. The firm provides venture assistance and strategic advice to entrepreneurs working on breakthrough technologies. With over $15b assets under management, the firm focuses on a range of areas including consumer, enterprise, education, advertising, financial services, semiconductors, health, big data, agriculture, food, sustainable energy, and robotics. Khosla Ventures is headquartered in Menlo Park, California.</t>
  </si>
  <si>
    <t>Kibo Ventures</t>
  </si>
  <si>
    <t>https://www.crunchbase.com/organization/kibo-ventures</t>
  </si>
  <si>
    <t>Kibo Ventures, based in Madrid (Spain) is a VC Fund focused on early-stage investments in digital companies.  Kibo Ventures manages $130 million from a mix of institutional and private investors, including IEF, Telefonica, the Spanish Government (through CDTI), Mutua Madrileña (Spain's largest insurance company) and Axis (ICO's 25 year-old private equity arm). Specifically, Kibo likes to invest in companies which combine exceptional and committed teams, aiming to digitalize a product or service in a big-enough market with international potential.  Kibo is managed by an experienced team of professionals with a solid track record, who are actively involved in the companies in which they invest.  Kibo follows a stage-investment approach and financially supports portfolio companies as they grow, whilst promoting co-investment from valuable investors.</t>
  </si>
  <si>
    <t>Kima Ventures</t>
  </si>
  <si>
    <t>https://www.crunchbase.com/organization/kima-ventures</t>
  </si>
  <si>
    <t>Kima Ventures is one of the world's most active early-stage investors, investing in 2 to 3 startups per week all over the world; providing founders with funding, network, and support for them to reach the next steps of their journey. The firm invests from seed to Series A, mostly as lead investor but also working alongside other investors; backing ambitious founders who work hard to build awesome things that more and more people use everyday. The company helps them to build a great team, to learn very quickly, to keep the right focus and execute towards growth. Kima takes pride of itself in working side-by-side with entrepreneurs. They claim to understand that fundraising is only one step in the company’s journey, that’s why they take quick decisions and make the fundraising process as smooth as possible so the founders can get back to the work of building their business. Kima considers itself not only an investor, but a network of founders and experts sharing a pay it forward mindset. Headquartered in Paris with an office in London, the company was founded and backed by Xavier Niel, founder of Iliad and supporter of entrepreneurs through such projects as 42, Station F and 101projets. Over the last 5 years Kima has invested in over 400 startups in 24 different countries.</t>
  </si>
  <si>
    <t>Kindred Capital</t>
  </si>
  <si>
    <t>https://www.crunchbase.com/organization/kindredcapital</t>
  </si>
  <si>
    <t>Kindred is an early stage venture capital fund based in London that practices equitable venture. Kindred aligns ambitions and achievements with the portfolio. In structure and in spirit. Every single founder that the company backs will become a co-owner of the fund. </t>
  </si>
  <si>
    <t>Kingfisher Capital LLC</t>
  </si>
  <si>
    <t>https://www.crunchbase.com/organization/kingfisher-capital-llc</t>
  </si>
  <si>
    <t>Kingsley Advani</t>
  </si>
  <si>
    <t>https://www.crunchbase.com/person/kingsley-advani</t>
  </si>
  <si>
    <t>Kingsley Advani is a British investor. He started investing in 2013, funding 50 companies, 4 funds and donating to non-profits including: SENS Foundation, Methuselah Foundation, Stanford University, National University of Singapore. He is particularly interested in regenerative medicine for age-related disease. Investments: Oisin, Turn Bio, Oncosenx, Monzo, Robinhood, Abra, Coinbase, Momentus, Demonpores, 64-x, Nectome. Investment areas: biotechnology, neurotechnology, longevity, space, fintech.</t>
  </si>
  <si>
    <t>Kirenaga Partners</t>
  </si>
  <si>
    <t>https://www.crunchbase.com/organization/kirenaga-partners</t>
  </si>
  <si>
    <t>Kirenaga is an early-stage venture investing firm, focusing on disruptive technologies with explosive growth potential that make a positive societal impact.  We believe you can 'Do Well by Doing Good.'  The Kirenaga approach is both well-defined and repeatable: (1) We source new technologies in the fertile grounds of Central Florida, and we write the 'missing check' of $1-3 million that other firms won't.  This allows Kirenaga to invest in amazing deals at exceptionally attractive entry valuations. (2) We de-risk and then scale our portfolio companies by investing enough money for 18-24 months of runway and utilizing our partners' operating expertise.  We connect our portfolio companies with our national network of professionals, suppliers, clients and talent, so our companies can compete and win.  Our hands-on approach reduces risk and increases the speed of growth.</t>
  </si>
  <si>
    <t>Kirlan Venture Capital</t>
  </si>
  <si>
    <t>https://www.crunchbase.com/organization/kirlan-venture-capital</t>
  </si>
  <si>
    <t>Kirlan Venture Capital (KVC) is a Seattle-based venture capital firm. KVC might be viewed as an opportunistic investor focusing more on investing in exceptional or promising technology companies with seasoned management than in companies within specific business sectors. Over the years they have invested in early to mezzanine stage companies in the Healthcare, Life Sciences, Internet, Software, Communications, Specialty Retail, Manufacturing and other technology sectors. They focus primarily on companies located in the Puget Sound area of Washington although they have often invested in exceptional opportunities in other parts of the country or even abroad. KVC was founded in 1992 and is the General Partner of two very successful private venture investment funds. Since inception KVC Partnerships have invested in 36 portfolio companies. Of these only eight companies remain in our portfolio. The remaining 28 have exited the portfolio; 14 have gone public, 9 were sold to other companies (8 of which were sold to public companies or companies that later went public) and only 5 of the 36 were unable to succeed with their business venture. Their goal is to assist talented entrepreneurs in building successful businesses. Aside from our financial investment, as a partner with the company's management team, they assist when needed on operational, strategic, financial and recruitment issues.</t>
  </si>
  <si>
    <t>KittyHawk Ventures</t>
  </si>
  <si>
    <t>https://www.crunchbase.com/organization/kittyhawk-ventures</t>
  </si>
  <si>
    <t>KittyHawk Ventures is named after Kitty Hawk, North Carolina where the Wright Brothers flew the world's first airplane and launched a new era in human mobility.  KittyHawk Ventures was founded by Will Weisman in 2015 at Singularity University, a place that has witnessed the birth of new technologies, new industries and new chapters in human achievement.  KittyHawk Ventures focuses primarily on late seed and Series A frontier tech. investments in the AI/ML, computing, networking/sensors, MedTech, FinTech, and security spaces. We support exceptional companies in the Singularity University ecosystem and beyond.</t>
  </si>
  <si>
    <t>Klaus-Peter Stegen</t>
  </si>
  <si>
    <t>https://www.crunchbase.com/person/klaus-peter-stegen</t>
  </si>
  <si>
    <t>Klaus-Peter Stegen is an all-rounder with more than 30 years publishing experience in every sector of the industry and a competent advisor for every kind of process and service. He has been Chairman of the Managing Board at Klopotek &amp; Partner GmbH since April 2014 and became Chief Operating Officer D-A-CH of Klopotek AG in January 2015. The experienced publishing expert was most recently employed as a management and HR consultant by TGMC Management Consulting GmbH in Hamburg. He also assisted the Bibliographical Institute – part of the Franz Cornelsen Education Group – as a consultant and interim Sales and Marketing Manager during their reorientation and move from Mannheim to Berlin. Stegen’s career includes management roles at Otto Schmidt, VVA/Bertelsmann, Haufe, Medien Union, and Oetinger as well as companies in the paper industry. He is a member of the Board of Advisors for Bosch-Druck GmbH in Landshut and a lecturer at the Ludwig-Maximilians-Universität in Munich.</t>
  </si>
  <si>
    <t>Klee Irwin</t>
  </si>
  <si>
    <t>https://www.crunchbase.com/person/klee-irwin</t>
  </si>
  <si>
    <t>Klee Irwin is an author, researcher, and entrepreneur,  who now dedicates the majority of his time to Quantum Gravity Research (QGR), a non-profit research institute that he founded in 2009. The mission of the organization is to discover the geometric first-principles unification of space, time, matter, energy, information, and consciousness. As the Director of QGR, Klee manages a dedicated team of mathematicians and physicists in developing Emergence Theory to replace the current disparate and conflicting physics theories. Since 2009, the team has published numerous papers and journal articles analyzing the fundamentals of physics.  Outside of his work in physics, Klee is active in supporting students, scientists, educators, and founders in their aim toward discovering solutions to activate positive change in the world.  He has supported and invested in a wide range of people, causes and companies including Change.org, Upworthy, Donors Choose, Scanadu, Moon Express, Hana Arts on Maui, Hero Science Foundation, Mayasil, the X PRIZE Foundation, and Singularity University where he is an Associate Founder. Klee is also the founder and owner of Irwin Naturals, an award-winning global natural supplement company providing alternative health and healing products sold in thousands of retailers across the globe including Whole Foods, Vitamin Shoppe, Costco, RiteAid, WalMart, CVS, GNC and many others. Irwin Naturals is a long time supporter of Vitamin Angels, which aims to provide lifesaving vitamins to mothers and children at risk of malnutrition thereby reducing preventable illness, blindness, and death and creating healthier communities. Being a Southern California native, Klee and his family split their time between his hometown of Los Angeles and his favorite place to be - Hana, Maui.</t>
  </si>
  <si>
    <t>Kleiner Perkins</t>
  </si>
  <si>
    <t>https://www.crunchbase.com/organization/kleiner-perkins-caufield-byers</t>
  </si>
  <si>
    <t>Kleiner Perkins is an American venture capital firm specializing in investing in early-stage, growth, and incubation companies. The firm continues that legacy, investing in founders with bold ideas that span industries and continents, partnering with them from inception to IPO and beyond to maximize the potential of their ideas. They also focus on early computer firms using their devices and programming and service companies. It also invests in digital, life sciences, and healthcare industries. Kleiner Perkins was founded in 1972 and is headquartered in Menlo Park, California, United States.</t>
  </si>
  <si>
    <t>Koch Industries</t>
  </si>
  <si>
    <t>https://www.crunchbase.com/organization/koch-industries</t>
  </si>
  <si>
    <t>Koch Industries is an American multinational corporation based in Wichita, Kansas with subsidiaries involved in manufacturing, trading, and investments. Koch also owns Invista, Georgia-Pacific, Flint Hills Resources, Koch Pipeline, Koch Fertilizer, Koch Minerals and Matador Cattle Company. Companies owned by Koch Industries are involved in core industries such as the manufacturing, refining and distribution of petroleum, chemicals, energy, fiber, intermediates and polymers, minerals, fertilizers, pulp and paper, chemical technology equipment, ranching, finance, commodities trading, and many other ventures and investments. The firm employs more than 100,000 people worldwide in more than 50 countries, with most of those employees working in the United States.</t>
  </si>
  <si>
    <t>https://www.crunchbase.com/organization/kodem-growth-partners</t>
  </si>
  <si>
    <t>Kodem Growth Partners is an investment and commercialization firm organized to scale technology-enabled businesses with capital and access to decision makers globally in the public and private sectors. Kodem Growth Partners is a growth stage enterprise investor focused on transformational technology companies. The partners’ senior relationships with decision makers in government and industry around the world offer portfolio companies unrivaled market entry capabilities. Key areas of focus include technologies that connect, analyze and protect in the aerospace and defense and industrials markets.</t>
  </si>
  <si>
    <t>Kohala Ventures</t>
  </si>
  <si>
    <t>https://www.crunchbase.com/organization/kohala-ventures</t>
  </si>
  <si>
    <t>Kohala Ventures is an independent venture capital investment vehicle. We help entrepreneurs transform industries by marrying early stage capital with the scale of enterprise markets.</t>
  </si>
  <si>
    <t>Korelya Capital</t>
  </si>
  <si>
    <t>https://www.crunchbase.com/organization/korelya-capital</t>
  </si>
  <si>
    <t>Korelya Capital is a VC firm managing €200M that supports European tech start-ups in their growth in Asia.</t>
  </si>
  <si>
    <t>Kozo Keikaku Engineering</t>
  </si>
  <si>
    <t>https://www.crunchbase.com/organization/kozo-keikaku-engineering</t>
  </si>
  <si>
    <t>Kozo Keikaku Engineering (KKE) was founded as a structural engineering company in 1956 by Dr. Makoto Hattori, from Tokyo Institute of Technology. KKE introduced the use of computers to the evaluation of the structural integrity of buildings for the first time in Japan in 1961.  The company started a structural design office with less than 10 members but steadily grew its business by utilizing computer science knowledge and engineering technology to expand its customer base.</t>
  </si>
  <si>
    <t>Kresge Foundation</t>
  </si>
  <si>
    <t>https://www.crunchbase.com/organization/kresge-foundation</t>
  </si>
  <si>
    <t>The Kresge Foundation is a $3 billion private, national foundation that seeks to influence the quality of life for future generations. The foundation works in seven program areas: arts and culture, community development, Detroit, education, the environment, health, and human services. In 2011, the Board of Trustees approved 346 awards totaling $170 million; $140 million was paid out to grantees over the course of the year.</t>
  </si>
  <si>
    <t>KT SAT</t>
  </si>
  <si>
    <t>https://www.crunchbase.com/organization/kt-sat</t>
  </si>
  <si>
    <t>Kube VC</t>
  </si>
  <si>
    <t>https://www.crunchbase.com/organization/kube-vc</t>
  </si>
  <si>
    <t>Kyle Vogt</t>
  </si>
  <si>
    <t>https://www.crunchbase.com/person/kyle-vogt</t>
  </si>
  <si>
    <t>Kyle Vogt is the Co-Founder and Interim CEO of Cruise. He attended Massachusetts Institute of Technology.</t>
  </si>
  <si>
    <t>L3 Harris Technologies</t>
  </si>
  <si>
    <t>https://www.crunchbase.com/organization/harris</t>
  </si>
  <si>
    <t>L3 Harris Technologies is an international communications and information technology company serving government and commercial markets in more than 150 countries. Headquartered in Melbourne, Florida, the company has annual revenue of $5.4 billion and 16,000 employees — including nearly 7,000 engineers and scientists. Harris is dedicated to developing best-in-class assured communications® products, systems, and services.</t>
  </si>
  <si>
    <t>LA Angels LLC</t>
  </si>
  <si>
    <t>https://www.crunchbase.com/organization/la-angels-llc</t>
  </si>
  <si>
    <t>I_0798</t>
  </si>
  <si>
    <t>La Famiglia</t>
  </si>
  <si>
    <t>https://www.crunchbase.com/organization/la-famiglia</t>
  </si>
  <si>
    <t>La Famiglia is a VC fund backed by entrepreneurs investing in seed stage companies.  They are a family of entrepreneurs, business angels, family businesses and industry leaders who nurture great founders through networks, unfair advantages &amp; capital.</t>
  </si>
  <si>
    <t>https://www.crunchbase.com/organization/labrador-ventures</t>
  </si>
  <si>
    <t>Labrador Ventures is a seed stage venture fund in Silicon Valley. With over $200 million under management, Labrador has invested in more than 90 companies over the last 19 years. Labrador Ventures invests in information services, applied materials science, software, messaging and data communications. via: [Labrador Ventures](http://www.labrador.com/overview.html)</t>
  </si>
  <si>
    <t>Lachy Groom</t>
  </si>
  <si>
    <t>https://www.crunchbase.com/person/lachy-groom</t>
  </si>
  <si>
    <t>i did some stuff at stripe. chairman of Compound.</t>
  </si>
  <si>
    <t>https://www.crunchbase.com/organization/lakestar</t>
  </si>
  <si>
    <t>Lakestar is a venture capital firm investing in technology companies led by exceptional entrepreneurs. Early investments included Skype, Spotify, Facebook, and Airbnb. Since raising the first fund in 2013, Lakestar manages an aggregated volume of over EUR 1bn across three early-stage funds, and more recently a growth fund.  The company has expanded and broadened its portfolio and holds investments in the likes of Opendoor, Oscar, GetYourGuide, Glovo, Sender, Eigen, Five, Revolut, and Hometogo to name a few. Lakestar has a presence in Berlin, Zurich, and London. Lakestar helps companies to identify new markets and expand into them rapidly, with a focus on the US and Europe. The team advises and supports portfolio companies in business development, recruitment, technology, and marketing. The investments range from early-stage companies to those in their growth stage.</t>
  </si>
  <si>
    <t>Lancaster Capital</t>
  </si>
  <si>
    <t>https://www.crunchbase.com/organization/lancaster-capital</t>
  </si>
  <si>
    <t>Lancaster Capital is an early stage equity investment fund based in Scotland. They invest in people with exciting ideas for new businesses. They invest alongside such people by way of equity in the companies they start up. It's the simplest of co-operations – they enable money and these exciting business ideas to come together to create successful enterprises and wealth. They prefer to invest in new and protected technology which will perform some useful function. It will be important to them that the company they invest in does own that technology. Naturally, they favour new businesses with high growth potential. Lancaster Capital is a private fund and not an angel syndicate. They act however as a hub for a number of like minded private investors most of whom have had substantial success in building their own businesses. Their singular aim when investing together is to make good equity investments.</t>
  </si>
  <si>
    <t>Larnabel Ventures</t>
  </si>
  <si>
    <t>https://www.crunchbase.com/organization/larnabel-vc</t>
  </si>
  <si>
    <t>Venture Capital Fund of Larnabel Enterprises, a company founded by Said Gutseriev to invest in the information technology sector.</t>
  </si>
  <si>
    <t>Lars Rasmussen</t>
  </si>
  <si>
    <t>https://www.crunchbase.com/person/lars-rasmussen</t>
  </si>
  <si>
    <t>Lars Rasmussen is a co-founder and 'Chief Espresso Officer' at Weav Music, Inc in Brooklyn, New York. Formerly, he was a director of engineer at Facebook London where he headed up the Facebook Workplace team. Formerly, he was a member of Google's technical staff, based in the Sydney office, and with his brother [Jens](http://www.crunchbase.com/person/jens-rasmussen) is co-founder of the [Google Wave](http://www.crunchbase.com/product/google-wave) effort. In early 2003, the brothers co-founded a mapping start-up, Where 2 Technologies, which was acquired by Google in October of 2004. Lars joined Google and worked as one of the lead engineers in the team that turned this acquisition into Google Maps, now used by more than a billion people around the world. Lars holds a Ph.D. in theoretical computer science from the University of California at Berkeley. He has possibly the world's least developed sense of direction, and consistently types faster than he can spell.</t>
  </si>
  <si>
    <t>Lauder Partners</t>
  </si>
  <si>
    <t>https://www.crunchbase.com/organization/lauder-partners</t>
  </si>
  <si>
    <t>Lauder Partners, LLC is an entity investing in various realms of the technology field. Lauder invest both directly in companies as well as in funds - both venture and others. Since it primarily invests the capital of Gary Lauder and family members, we don't provide much information to the public.</t>
  </si>
  <si>
    <t>LaunchCapital</t>
  </si>
  <si>
    <t>https://www.crunchbase.com/organization/launchcapital</t>
  </si>
  <si>
    <t>LaunchCapital invests in entrepreneurs who build the future. It focuses on the seed and early stages of development. They plan to make significant follow-on investments in exceptional companies as they continue growing.</t>
  </si>
  <si>
    <t>Laurens Groenendijk</t>
  </si>
  <si>
    <t>https://www.crunchbase.com/person/laurens-groenendijk</t>
  </si>
  <si>
    <t>Laurens Groenendijk is the former founder and MD of Hiber and currenty working at Dutch Founders Fund.</t>
  </si>
  <si>
    <t>https://www.crunchbase.com/person/laurent-dassault</t>
  </si>
  <si>
    <t>Born July 7, 1953 in Neuilly-sur-Seine, Laurent Dassault is the son of Serge Dassault (1925). Married to Martine de Souza Lambrey Dassault in 2002. He Has two sounds, Julien and Adrien, from His previous wedding with Martine Raych. After 13 years in banking, Laurent Dassault in 1991 joined the group founded by his grandfather Marcel Dassault. At Dassault Investissements, he handles indirect compensation involved in military aeronautical contracts. He has also developed—and increased the value of—the firm’s investments in the arts and vineyards. Profoundly forward-looking and business oriented, Laurent Dassault enjoys creating, innovating and building. He is also deeply involved in many charitable and humanitarian organizations. Laurent Dassault today sits on some 30 boards involved principally in the financial, industrial and artistic sectors.</t>
  </si>
  <si>
    <t>Lavrock Ventures</t>
  </si>
  <si>
    <t>https://www.crunchbase.com/organization/lavrock-ventures</t>
  </si>
  <si>
    <t>Lavrock Ventures is a venture capital firm specializing in early-stage (Series A) investments. It seeks to invest in cybersecurity and enterprise software companies. The firm often invests in commercial-focused technologies with potential relevance in National Security</t>
  </si>
  <si>
    <t>Lazio Innova</t>
  </si>
  <si>
    <t>https://www.crunchbase.com/organization/lazio-innova</t>
  </si>
  <si>
    <t>Lazio Innova is a venture capital firm with its headquarters in Rome in Italy. The firm provides services in areas such as credit support and guarantees, interventions in risk capital, internationalization services, promotion of business networks and services for the creation and enterprise development.</t>
  </si>
  <si>
    <t>LDV Capital</t>
  </si>
  <si>
    <t>https://www.crunchbase.com/organization/ldv-capital</t>
  </si>
  <si>
    <t>LDV Capital is an early stage venture fund that invests in people building visual technology businesses. LDV collaborates with deep technical teams that leverage computer vision, machine learning, and AI to analyze visual data. LDV Capital has been investing in pre-seed and seed stage teams across North America and Europe since 2012 from New York City. With LDV's inner circle of computer vision experts, serial entrepreneurs, technical advisors, growth hackers, marketers, and more, LDV leverages their network to help founders navigate the challenges of building a visual tech business.</t>
  </si>
  <si>
    <t>Le Peigne</t>
  </si>
  <si>
    <t>https://www.crunchbase.com/organization/le-peigne</t>
  </si>
  <si>
    <t>Lee Fixel</t>
  </si>
  <si>
    <t>https://www.crunchbase.com/person/lee-fixel</t>
  </si>
  <si>
    <t>Lee Fixel is the founder of Addition, an investment firm focused on early and growth stage companies.   Fixel was previously a Partner at Tiger Global Management, LLC, where he was head of the firm’s private equity business. He has backed companies including Peloton, Stripe, Spotify, Roblox, Flipkart, Freshworks, Warby Parker, MercadoLibre, Facebook, and LinkedIn.   Fixel earned a B.S. in business administration, finance, and accounting from Washington University in St. Louis and is a CFA charter holder. He serves on the board of trustees of his alma mater and is a director of the Michael J. Fox Foundation.  With his wife, Lauren, Fixel founded the Lauren and Lee Fixel Family Foundation. Through this foundation, Fixel established the Norman Fixel Institute for Neurological Diseases at the University of Florida Health, a clinical care and research institute focused on advancing diagnosis and treatment for Parkinson’s disease and other neurological disorders.  Fixel was raised in Fort Lauderdale, Florida, and lives in New York City with his wife and two children.</t>
  </si>
  <si>
    <t>Legendary Ventures</t>
  </si>
  <si>
    <t>https://www.crunchbase.com/organization/legendary-ventures</t>
  </si>
  <si>
    <t>Legendary Ventures is a venture capital firm that accelerates value creation for consumer retail technology companies. Its funds represent a unique collaboration between venture capitalists and retail executives, including the way it selects portfolio companies, the role it plays in optimizing product development for the consumer markets, and its success in identifying acquisition partners to drive stellar returns for its investors.</t>
  </si>
  <si>
    <t>Fund Of Funds, Private Equity Firm, Venture Capital</t>
  </si>
  <si>
    <t>Early Stage Venture, Late Stage Venture, Private Equity, Secondary Market, Seed</t>
  </si>
  <si>
    <t>Leidos holdings</t>
  </si>
  <si>
    <t>https://www.crunchbase.com/organization/leidos-holdings</t>
  </si>
  <si>
    <t>Leidos Holdings is a provider of scientific, engineering, systems integration and technical services and solutions to all branches of the U.S. military, agencies of the U.S. Department of Defense, the intelligence community, the U.S. Department of Homeland Security and other U.S. Government civil agencies, as well as to customers in selected commercial markets.</t>
  </si>
  <si>
    <t>Lemnos VC</t>
  </si>
  <si>
    <t>https://www.crunchbase.com/organization/lemnos-labs</t>
  </si>
  <si>
    <t>Lemnos VC they focuses on engineering, manufacturing, marketing, and financial capital, turning ideas into successful hardware companies.</t>
  </si>
  <si>
    <t>LetsVenture</t>
  </si>
  <si>
    <t>https://www.crunchbase.com/organization/letsventure</t>
  </si>
  <si>
    <t>LetsVenture is an online funding platform that enables startups looking to raise seed capital to create investment ready profiles online, and connect to accredited investors. The platform also allows startups to get their business plans reviewed by its team as well as connect to mentors. It supports startups in the funding closure process through its commitment-to-closure package. Founded in 2013, LetsVenture uses its funding received from angel investors to expand and rope in more global investors.</t>
  </si>
  <si>
    <t>Liberty Global</t>
  </si>
  <si>
    <t>https://www.crunchbase.com/organization/liberty-global</t>
  </si>
  <si>
    <t>Liberty Global provides video, voice, and broadband Internet services primarily in Europe, Japan, and Chile. The company offers various broadband distribution services over its cable television systems, including video, broadband Internet access, and telephony. It also provides video services through direct-to-home satellite or multi-channel multipoint distribution systems; analog video services consisting of basic programming and expanded basic programming; digital cable services comprising basic programming and premium services, as well as pay-per-view programming, including video-on-demand and near-video-on-demand, digital video recorders, and high definition television services; and broadband Internet access services. In addition, Liberty Global provides telephony services that include circuit-switched telephony services and voice-over-Internet-protocol (VoIP) telephony services, as well as offers mobile telephony services using third party networks. Further, it owns programming networks that provide video programming channels to multi-channel distribution systems owned by it and by third parties.  As of December 31, 2008, Liberty Global owned and operated networks that passed approximately 34,275,100 homes, as well as served approximately 15,608,200 video subscribers, 6,201,300 broadband Internet subscribers, and 4,644,300 telephony subscribers. The company was founded in 2004 and is based in London, United Kingdom.</t>
  </si>
  <si>
    <t>https://www.crunchbase.com/organization/lifeline-ventures</t>
  </si>
  <si>
    <t>Lifeline Ventures Oy is a venture capital firm specializing in startups, growth capital, and early stage investments. The firm seeks to invest in healthcare, games, web based and general high technology sectors. It seeks to invest in Finland with a few investments made outside Finland as well. The firm targets investing between €0.5 million ($0.66 million) and €1 million ($1.32 million). It seeks make inception to Series A investments. Lifeline Ventures Oy was founded in November 2009 and is based in Helsinki, Finland.</t>
  </si>
  <si>
    <t>LightShed Ventures</t>
  </si>
  <si>
    <t>https://www.crunchbase.com/organization/lightshed-ventures</t>
  </si>
  <si>
    <t>LightShed Ventures is an early-stage venture capital firm that invests in the technology, media, telecom, and consumer sectors. The firm specializes in the fields of financial services, venture capital, and early-stage investment.</t>
  </si>
  <si>
    <t>Lightspeed Venture Partners</t>
  </si>
  <si>
    <t>https://www.crunchbase.com/organization/lightspeed-venture-partners</t>
  </si>
  <si>
    <t>Lightspeed Venture Partners is a venture capital firm that engages in consumer, enterprise, technology, and cleantech markets. It focuses on seed, early-stage, later stage, expansion stage, start-up, growth companies, and incubation and specializes in debt financing for start-up and growth companies. Lightspeed Venture Partners invests in various sectors that include enterprise, consumer, big data, bitcoin, enterprise technology, cleantech, mobile, internet, financial technology, cloud solutions, e-commerce, storage, media, networking, energy, and software, software-as-a-service, information technology, biotechnology, and social. It mainly invests in countries such as the United States, Europe, Israel, China, and India. The firm was founded in 2000 and is based in Menlo Park, California with additional offices in Beijing, China; Shanghai, China; New Delhi, India; and Herzelia Pituach, Israel.</t>
  </si>
  <si>
    <t>Lime Street Ventures</t>
  </si>
  <si>
    <t>https://www.crunchbase.com/organization/lime-street-ventures</t>
  </si>
  <si>
    <t>LINK ASSET MANAGEMENT</t>
  </si>
  <si>
    <t>https://www.crunchbase.com/organization/link-investments</t>
  </si>
  <si>
    <t>Liquid 2 Ventures</t>
  </si>
  <si>
    <t>https://www.crunchbase.com/organization/liquid2-ventures</t>
  </si>
  <si>
    <t>Liquid2 Ventures provides technology startups with seed-stage investments and is based in San Francisco, California. The firm was founded in 2015 by Joe Montana, Mike Miller, and Michael Ma.</t>
  </si>
  <si>
    <t>https://www.crunchbase.com/organization/localglobe</t>
  </si>
  <si>
    <t>LocalGlobe is a UK-based venture capital firm that focuses on seed and impact investments. Seeding ambitious UK founders since 1999 inc Citymapper, Improbable, Lovefilm, Moo, Tweetdeck, Transferwise and Zoopla.</t>
  </si>
  <si>
    <t>https://www.crunchbase.com/organization/lockheed-martin-ventures</t>
  </si>
  <si>
    <t>Lockheed Martin Ventures is the venture arm of Lockheed Martin Corporation. The mission of Lockheed Martin Ventures is to make strategic investments in companies that are developing disruptive, cutting edge technologies in core businesses and new markets important to Lockheed Martin. Since 2007, Lockheed Martin have invested more than $100 million in startup companies. These emerging innovations have the potential to become foundational technologies that solve the complex challenges customers face.</t>
  </si>
  <si>
    <t>Lombard Odier</t>
  </si>
  <si>
    <t>https://www.crunchbase.com/organization/lombard-odier</t>
  </si>
  <si>
    <t>Established in 1796, Lombard Odier &amp; Cie is the oldest firm of private bankers in Geneva and one of the largest in Switzerland and Europe. The company attaches great importance to its independence - the key to its freedom of judgment - and has always remained true to its vocation: to preserve and grow the assets given to it to manage, and to help hand them down to future generations.</t>
  </si>
  <si>
    <t>Lombardstreet Ventures</t>
  </si>
  <si>
    <t>https://www.crunchbase.com/organization/lombardstreet-io</t>
  </si>
  <si>
    <t>Lombardstreet Ventures operates as a pre-seed venture capital firm. It draws from talents around the world and fosters the creation of Silicon Valley Realities. The company consists of a team of seasoned executives works hand in hand with a small group of highly selected entrepreneurs. Expertise in funding and guidance is offered, to ensure the creation of successful companies in the US.</t>
  </si>
  <si>
    <t>Longwall Venture Partners</t>
  </si>
  <si>
    <t>https://www.crunchbase.com/organization/longwall-venture-partners</t>
  </si>
  <si>
    <t>Longwall Ventures LLP is a venture capital firm specializing in growth capital, early stage, and start-up investments. It targets investing in science including physical science, life science, healthcare, security, media, business software, engineering, and technology companies based in United Kingdom. Longwall Ventures LLP was founded in 2011 and is based in Oxford, United Kingdom.</t>
  </si>
  <si>
    <t>Louis Beryl</t>
  </si>
  <si>
    <t>https://www.crunchbase.com/person/louis-beryl</t>
  </si>
  <si>
    <t>3X Founder of Earnest, SolidEnergy, and now working on the next one. Formerly a16z and YC. Active angel investor and board member.</t>
  </si>
  <si>
    <t>Luc Levesque</t>
  </si>
  <si>
    <t>https://www.crunchbase.com/person/luc-levesque</t>
  </si>
  <si>
    <t>Luc Levesque is the VP of Growth at Shopify.</t>
  </si>
  <si>
    <t>Lucas Dickey</t>
  </si>
  <si>
    <t>https://www.crunchbase.com/person/lucas-dickey</t>
  </si>
  <si>
    <t>Lucas Dickey is the Co-Founder and Chief Product Officer of Fernish, a Board Observer at Fractal, and an Angel Investor of Lucas Dickey. He is also an Advisory Board Member at Trellis Research and an Advisor at Chatlingual. Prior to that, he was the Advisory Board Member of Mapfit, the Principal Product Manager at Rival and Atom Tickets, and VP of Product at Thinknear. Earlier in his career, he was also the Head of Product at doubleTwist. Prior to joining doubleTwist, he was product manager for Amazon Cloud Player, Amazon Cloud Drive, Amazon MP3 Uploader, and Amazon MP3. He's also an active angel investor.</t>
  </si>
  <si>
    <t>https://www.crunchbase.com/organization/lux-capital</t>
  </si>
  <si>
    <t>Lux Capital Management manages of $4 billion in assets focused on founding, seed, early-stage, and growth investments in the physical, material and life sciences. Lux takes an active role in helping entrepreneurs build successful businesses in high growth sectors. Its investment team has built over 20 companies from scratch. Lux's investment strategy ensures our portfolio companies are better connected, have a deeper insight, and command industry leadership faster than their competitors.</t>
  </si>
  <si>
    <t>Debt, Early Stage Venture, Late Stage Venture, Private Equity, Seed, Venture</t>
  </si>
  <si>
    <t>https://www.crunchbase.com/organization/luxembourg-city-incubator</t>
  </si>
  <si>
    <t>Luxembourg-City Incubator is the official startup incubator of the Chamber of Commerce and the City of Luxembourg. Luxembourg-City Incubator supports startups in a wide range of sectors but focusses on six main areas such as UrbanTech, Environment, Commerce, Construction/Housing, Tourism, and Logistics.</t>
  </si>
  <si>
    <t>Lynett Capital</t>
  </si>
  <si>
    <t>https://www.crunchbase.com/organization/lynett-capital</t>
  </si>
  <si>
    <t>M Ventures</t>
  </si>
  <si>
    <t>https://www.crunchbase.com/organization/merckventures</t>
  </si>
  <si>
    <t>Merck Ventures is the strategic, corporate venture capital arm of Merck. Its mandate is to invest in innovative technologies and products with the potential to significantly impact Merck‘s core business areas. From its headquarters in Amsterdam and offices in the US and Israel we invest globally in transformational ideas driven by great entrepreneurs. Merck Ventures takes an active role in its portfolio companies and teams up with entrepreneurs and co-investors to translate innovation towards commercial success. Merck Ventures has a significant focus on early-stage investing and company creation including the creation of spin-offs to leverage Merck‘s science and technology base.</t>
  </si>
  <si>
    <t>M12 - Microsoft's Venture Fund</t>
  </si>
  <si>
    <t>https://www.crunchbase.com/organization/microsoftventures</t>
  </si>
  <si>
    <t>M12, Microsoft’s venture fund, invests in early-stage enterprise software companies with a focus on business applications, cloud infrastructure, cybersecurity &amp; identity, data &amp; AI, developer tools, healthcare &amp; life sciences, and vanguard technologies. Since 2016, M12 has invested in over 100 companies, helping startups accelerate growth with unparalleled access to Microsoft. With offices in San Francisco, Seattle, London, Tel Aviv, and Bengaluru, M12 has the team and resources to support entrepreneurs globally. M12 is a return-driven fund investing independently of Microsoft's business units and technology offerings.</t>
  </si>
  <si>
    <t>M2 Asset Management</t>
  </si>
  <si>
    <t>https://www.crunchbase.com/organization/m2-asset-management</t>
  </si>
  <si>
    <t>M2 Asset Management is a public investment company focusing on real estate. Our business concept is to create long-term growth by owning, managing, and developing properties in Sweden.</t>
  </si>
  <si>
    <t>M25</t>
  </si>
  <si>
    <t>https://www.crunchbase.com/organization/M25-VC</t>
  </si>
  <si>
    <t>M25 is a Chicago-based Midwest-focused venture capital firm run by Victor Gutwein and Mike Asem. Since the firm's inception in 2015, M25 has invested in 90+ early-stage tech startups in over 24 cities across 11 states in the Midwest. M25's objective, analytical model and collaborative, forward-thinking approach creates a large portfolio spanning several industries across the entire region, allowing them to establish M25 as a key node in Midwest startup ecosystem.</t>
  </si>
  <si>
    <t>MaC Venture Capital</t>
  </si>
  <si>
    <t>https://www.crunchbase.com/organization/mac-venture-capital</t>
  </si>
  <si>
    <t>MaC Venture Capital is an early-stage venture capital firm focused on finding ideas, technology, and products that can become infectious.  The firm invests in technology companies that benefit from shifts in cultural trends and behaviors in an increasingly diverse global marketplace. MaC VC is the result of the merger between successful Los Angeles and Bay Area-based Seed funds, Cross Culture Ventures, and M Ventures.</t>
  </si>
  <si>
    <t>Macquarie Capital</t>
  </si>
  <si>
    <t>https://www.crunchbase.com/organization/macquarie-capital-funds</t>
  </si>
  <si>
    <t>Macquarie Capital Funds (Europe) Ltd. provides banking, financial, advisory, investment, and funds management services to institutional, corporate, and retail clients. It offers specialist and the United Kingdom investment funds, real estate capital, and renewable energy investment services; corporate and real estate structured finance advisory services; and financial services, including institutional stock broking and research, equity structured finance and derivatives, treasury and commodities activities, environmental market, lending and asset financing, and business lending. Macquarie Capital Funds (Europe) Ltd. was formerly known as Macquarie Investment Management (UK) Limited and changed its name to Macquarie Capital Funds (Europe) Ltd. in October 2007. The company was incorporated in 2000 and is based in London, the United Kingdom. Macquarie Capital Funds (Europe) Ltd. operates as a subsidiary of Macquarie Group, Ltd.</t>
  </si>
  <si>
    <t>https://www.crunchbase.com/organization/madrona-venture-group</t>
  </si>
  <si>
    <t>Madrona Venture Group they are investing in seed and early acceleration in-stage technology entrepreneurs and companies.</t>
  </si>
  <si>
    <t>Magma Partners</t>
  </si>
  <si>
    <t>https://www.crunchbase.com/organization/magma-partners</t>
  </si>
  <si>
    <t>Magma Partners is an early-stage stage venture capital firm that helps the best Latin American entrepreneurs launch and scale in the US market. They focus on fintech, insurance tech, and blockchain startups in Latin America, and global startups with Latin American tech teams that target the US market. Magma Partners has offices in California, Colombia, Mexico, and China, with its headquarters in Santiago, Chile.  Since 2014, Magma Partners has invested in 38 companies across Chile, USA, Mexico, Colombia, Peru, Argentina, Puerto Rico, and Costa Rica. They currently investing through their second fund, Magma Fund II, a US$15M fundraised from partners in Chile, the US, and China. Magma Partners also manages the Sino-Latin American accelerator, a program designed to help Chinese entrepreneurs do business in Latin America, and vice versa.</t>
  </si>
  <si>
    <t>Maine Angels</t>
  </si>
  <si>
    <t>https://www.crunchbase.com/organization/maine-angels</t>
  </si>
  <si>
    <t>Maine Angels they make investments with entrepreneurs with an emphasis on businesses.</t>
  </si>
  <si>
    <t>Majestic Realty Company</t>
  </si>
  <si>
    <t>https://www.crunchbase.com/organization/majestic-realty-company</t>
  </si>
  <si>
    <t>Majestic Realty Co. is a commercial Real Estate developer based in Los Angeles, CA.  With over 78 million square feet owned, Majestic is the largest privately held developer of Industrial Real Estate in the United States.</t>
  </si>
  <si>
    <t>Make in LA</t>
  </si>
  <si>
    <t>https://www.crunchbase.com/organization/make-in-la-821b</t>
  </si>
  <si>
    <t>The LA epicenter of hardware startups. They empower you and your business by making hardware not hard. Their accelerator empowers entrepreneurs and their business by making hardware not hard. They accept seed stage companies, cultivate innovation, and groom for execution.</t>
  </si>
  <si>
    <t>Manatt Venture Fund</t>
  </si>
  <si>
    <t>https://www.crunchbase.com/organization/manatt-venture-fund</t>
  </si>
  <si>
    <t>The Manatt Venture Fund is the investment arm of [Manatt, Phelps &amp; Phillips, LLP](/company/manatt-phelps-phillips-llp), a Los Angeles-based law firm. The Fund makes early-stage investments, and since its founding in 2000 it has made investments in over 90 companies. The official investment entity is MPP Holdings, LLC.</t>
  </si>
  <si>
    <t>Manfred Krischke</t>
  </si>
  <si>
    <t>https://www.crunchbase.com/person/manfred-krischke</t>
  </si>
  <si>
    <t>Manfred Krischke is Co-Founder and CEO of Cloudeo an innovative cloud based collaboration platform and marketplace for Geo-services. In 2011 he led the consortium to buy the assets of RapidEye (5 satellites constellation) out of the insolvency and was interim CEO for the restructured company. He originally founded RapidEye in 1998 and was its CEO until 2004. He was the Managing Director of Intermap GmbH and VP at Intermap Corp for six years. Manfred Krischke has been a Senior Advisor to Spacetec Capital Partners. Before that he consulted several companies and spent 8 month at Guildford consulting Surrey Satellite Technologies. He started his career at Kayser-Threde GmbH, Munich (today OHB), where he was Business Development Manager for Navigation, Communication, Small Satellites and Manned Space Transportation. He was awarded a PhD in Aerospace Engineering from the Technical University of Munich. In 1991 he received the Wernher-von-Braun Award of the Deutsche Aerospace (today Airbus) for the best visionary diploma thesis in Germany, which he wrote during his studies at the Harvard-Smithsonian Center for Astrophysics, Cambridge.</t>
  </si>
  <si>
    <t>Manhattan Venture Partners</t>
  </si>
  <si>
    <t>https://www.crunchbase.com/organization/manhattan-venture-partners</t>
  </si>
  <si>
    <t>MVP has played a key role in the development of the second hand market for enterprises. The investors are pioneers did invest and over $10 billion in main and secondary venture capital.</t>
  </si>
  <si>
    <t>Late Stage Venture, Private Equity, Secondary Market</t>
  </si>
  <si>
    <t>Marc Bell Capital</t>
  </si>
  <si>
    <t>https://www.crunchbase.com/organization/marc-bell-capital-partners</t>
  </si>
  <si>
    <t>Marc Bell Capital Partners LLC is a private equity and venture capital investment firm specializing distressed debt, debtor-in-possession, expansion capital, special situations, mezzanine, bridge, management buyouts, and recapitalizations investments. The firm prefers to invest in the commercial, entertainment ventures, publishing, internet, retail, and residential real estate sector. It seeks to invest between $1 million and $50 million in its portfolio companies. The firm prefers to have a controlling stake or substantial influence in its portfolio companies. Marc Bell Capital Partners LLC was founded in 2003 and is based in Boca Raton, Florida.</t>
  </si>
  <si>
    <t>Marc Bell Ventures</t>
  </si>
  <si>
    <t>https://www.crunchbase.com/organization/marc-bell-ventures</t>
  </si>
  <si>
    <t>Marc Bell Ventures is a venture capital firm that offers early-stage and private equity investment services to firms in the finance, hospitality, and entertainment industries. It was founded in 2000 by Marc Bell and is based in Florida.</t>
  </si>
  <si>
    <t>Debt, Early Stage Venture, Non Equity Assistance, Private Equity, Seed</t>
  </si>
  <si>
    <t>Marcel van Poecke</t>
  </si>
  <si>
    <t>https://www.crunchbase.com/person/marcel-van-poecke</t>
  </si>
  <si>
    <t>Having more than 25 years of experience in the Energy sector, Marcel van Poecke is primarily an Entrepreneur, Investor and Executive Manager. He is the Chairman of AtlasInvest, a private holding company he founded in 2007. AtlasInvest is engaged in investments across the broad energy spectrum. Marcel van Poecke is a Managing Director for Carlyle International Energy Partners (CIEP) and is the Head of the Carlyle International Energy Partnership. CIEP focuses on the energy sector outside North America with a particular focus on oil and gas: upstream, midstream, downstream and oil field services. Mr. van Poecke is also the Chairman of Oranje-Nassau Energie (ONE), an AtlasInvest portfolio company with oil and gas assets in the North Sea and West Africa, with a long track-record of running a diversified upstream portfolio; Vice Chairman of the Energy Intelligence Board; and a non-executive Director on the Boards of Argos-North Sea Group, Hestya, VARO and Discover Exploration. Prior to forming AtlasInvest, he founded Petroplus from a management buyout in 1993 and successfully led its growth into the largest independent oil refiner in Europe through several major acquisitions and divestments. Petroplus was taken private in 2005 in a transaction led by Carlyle/Riverstone and management. In 2006, Marcel exited Petroplus following the company’s successful IPO on the Zurich stock exchange. The transaction was the highest multiple return investment for the Carlyle/Riverstone Energy Fund. Mr. van Poecke has a degree in Agricultural Business Administration from the University of Wageningen and a Masters in Business Administration from the William E. Simon School of Management of the University of Rochester. Born 1960, Mr. van Poecke is married and has six children.</t>
  </si>
  <si>
    <t>https://www.crunchbase.com/organization/march-capital-partners</t>
  </si>
  <si>
    <t>March Capital is a top-tier venture growth firm headquartered in Santa Monica, California and investing globally since 2014. March identifies entrepreneurs with a provocative vision to lead the future and later-stage companies poised for hyper-growth, then dares to go all in by leading rounds with deep conviction and concentration risk. With $1B+ in capital over 4 funds and across 30 market-leading technology companies, March accelerates the digital transformation of Cloud-based software, automation, AI, &amp; IT infrastructure. Our vision is to create a best-in-class technology investment platform by combining intense sector focus, patience, access to a global leadership network (including founding The Montgomery Summit), and high-impact portfolio engagement to inspire &amp; to accelerate extraordinary companies.</t>
  </si>
  <si>
    <t>Marek Olszewski</t>
  </si>
  <si>
    <t>https://www.crunchbase.com/person/marek-olszewski</t>
  </si>
  <si>
    <t>Marek Olszewski is the President at Valora.</t>
  </si>
  <si>
    <t>I_0855</t>
  </si>
  <si>
    <t>Mario D'almo</t>
  </si>
  <si>
    <t>https://www.crunchbase.com/person/mario-d-almo</t>
  </si>
  <si>
    <t>Mark Bell</t>
  </si>
  <si>
    <t>https://www.crunchbase.com/person/mark-bell-3</t>
  </si>
  <si>
    <t>Mark Cuban</t>
  </si>
  <si>
    <t>https://www.crunchbase.com/person/mark-cuban</t>
  </si>
  <si>
    <t>Mark Cuban is the founder of Fireside, Chairman and Founding partner of AXS TV, and the Owner of Dallas Mavericks. Prior to that, he was the Co-Founder of Broadcast.com. Mrk attended the Indiana University Bloomington.</t>
  </si>
  <si>
    <t>Mark Ladd</t>
  </si>
  <si>
    <t>https://www.crunchbase.com/person/mark-ladd</t>
  </si>
  <si>
    <t>Mark J. Ladd is the Principal at Monarch Equities.</t>
  </si>
  <si>
    <t>Mark Ventures</t>
  </si>
  <si>
    <t>https://www.crunchbase.com/organization/mark-ventures</t>
  </si>
  <si>
    <t>Mark Ventures invests in small and high growth potential companies in the Argentinean market, with a clear opportunity to growth regionally or internationally. We become minority but significant stockholders and work through the company’s growth process. We work alongside entrepreneurs to build lasting companies with international growth potential. We have both the financial strength and the deep operating experience it takes to make a meaningful difference in our portfolio companies. Through our extensive network of global contacts, we are able to help our companies successfully grow and internationalize.</t>
  </si>
  <si>
    <t>Mark Williamson</t>
  </si>
  <si>
    <t>https://www.crunchbase.com/person/mark-williamson-2</t>
  </si>
  <si>
    <t>Mark Williamson is the Chief Operating Officer of Restore Health. He previously worked at RestoreHealth.com as a CEO &amp; Co-founder. Mark Williamson attended MIT Sloan School of Management.</t>
  </si>
  <si>
    <t>Maropost Ventures</t>
  </si>
  <si>
    <t>https://www.crunchbase.com/organization/maropost-ventures</t>
  </si>
  <si>
    <t>Maropost Ventures is a leading private equity firm that invests in people and their companies from the earliest days through all stages of Growth. SpaceX, Compono, Pressa and Lyres make up some of their first investments.</t>
  </si>
  <si>
    <t>I_0862</t>
  </si>
  <si>
    <t>Martin Olczyk</t>
  </si>
  <si>
    <t>https://www.crunchbase.com/person/martin-olczyk</t>
  </si>
  <si>
    <t>- MD at Techstars (Berlin/Amsterdam/Turin) currently investing in Smart Mobility companies. - Founding member, CFO/COO of Cunesoft (acquired by Phlexglobal) - Founder of GeeXstar, Asia's first tech-focused investment banking boutique - Founder of Clappifieds.de &lt;http://clappifieds.de/&gt;, a classifieds marketplace for Apple products - Mentor at TechGrind, Thailand’s first tech incubator, investing in promising startups across SEA – Founder of HonMed, a network for independent emergency doctors in Germany – Founder of a CoWorking space</t>
  </si>
  <si>
    <t>Martlet Capital</t>
  </si>
  <si>
    <t>https://www.crunchbase.com/organization/martlet</t>
  </si>
  <si>
    <t>Martlet Capital is an early-stage investor based in Cambridge, providing patient capital to deep technology and life science startups with high growth potential. They seek to support entrepreneurs with value beyond capital. They have experience of helping companies scale from first-round through to exit. Visit their website to take a look at how we work and their investment focus.</t>
  </si>
  <si>
    <t>Marubeni</t>
  </si>
  <si>
    <t>https://www.crunchbase.com/organization/marubeni-corporation</t>
  </si>
  <si>
    <t>Marubeni is involved in the handling of products and provision of services in a broad range of sectors. These areas encompass importing and exporting, as well as transactions in the Japanese market, related to food, textiles, materials, pulp and paper, chemicals, energy, metals, and mineral resources, transportation machinery, and includes offshore trading.</t>
  </si>
  <si>
    <t>https://www.crunchbase.com/organization/masschallenge</t>
  </si>
  <si>
    <t>MassChallenge is the most startup-friendly accelerator on the planet. No equity and not-for-profit, MassChallenge is obsessed with helping the most-promising startups across industries and regions around the world. In addition to providing expert mentorship, tailored curriculum, and unrivaled access to corporate partners, MassChallenge awards top startups with portions of several million dollars in cash prizes.  With accelerators in Boston, Israel, Mexico, Switzerland, Texas, and the UK, MassChallenge strengthens innovation-driven economic development around the world. MassChallenge also runs Bridge to MassChallenge programs in Australia, Columbia, France, Korea, Mexico, Morocco, Poland, Russia, and Spain to drive the creation of high-quality jobs. In 2016, MassChallenge launched PULSE@MassChallenge to accelerate the impact of digital health innovation and improve patient care through technology.     To date, 1,211 MassChallenge alumni have raised over $2 billion in funding, generated approximately $900 million in revenue, and created over 65,000 total jobs.</t>
  </si>
  <si>
    <t>https://www.crunchbase.com/organization/massventures</t>
  </si>
  <si>
    <t>MassVentures meets critical capital needs in the Massachusetts innovation economy, providing seed and early-stage venture funding to high growth startups as they move from concept to commercialization. The Boston-based venture firm was formed in 1978 as a quasi-public corporation by the Legislature of the Commonwealth of Massachusetts, governed by an independent Board of Directors, and managed by experienced venture capitalists. Leveraging the entrepreneurial spirit, educated workforce, and centers of innovation in Massachusetts, MassVentures has a track record of success with early-stage ventures.</t>
  </si>
  <si>
    <t>https://www.crunchbase.com/organization/matador-capital-partners</t>
  </si>
  <si>
    <t>Matador Capital is a private investment and merchant banking firm that acquires a controlling interest.</t>
  </si>
  <si>
    <t>https://www.crunchbase.com/organization/matrix-partners</t>
  </si>
  <si>
    <t>We work with product people from day one to help you win. We’re a team of builders who lead pre-seed through Series A rounds. Recent Matrix investments include Fivetran, Canva, Side, Afterpay, Markforged, CTRL-Labs, Oculus, Zendesk, Hubspot, Apollo GraphQL, Flock Safety, GOAT, Postmates, Acacia Communications, and Sila.</t>
  </si>
  <si>
    <t>Matt Bellamy</t>
  </si>
  <si>
    <t>https://www.crunchbase.com/person/matt-bellamy</t>
  </si>
  <si>
    <t>Matthew James "Matt" Bellamy (born 9 June 1978) is an English musician best known as the lead vocalist, guitarist, pianist, and principal songwriter of rock band Muse. He is often recognized for his eccentric stage persona, wide tenor vocal range, and piano and guitar abilities.</t>
  </si>
  <si>
    <t>Matt Kozlov</t>
  </si>
  <si>
    <t>https://www.crunchbase.com/person/matt-kozlov-2</t>
  </si>
  <si>
    <t>Matt is the Managing Director of the Techstars Starburst Space Accelerator in partnership with US Air Force, JPL NASA, Lockheed Martin, SAIC, Maxar Technologies and Israel Aerospace Industries North America.  Previously he was the founding Managing Director of The Cedars-Sinai Accelerator in Partnership with Techstars which to date has helped 28 rapidly growing healthcare tech companies commercialize and raise capital. Graduates include: Tasso Inc., AppliedVR, Deep6 AI, Well Health and Silversheet (acquired by AMN Healthcare).  Prior to joining Techstars Matt was the Head of Corporate Development at Telesign, a leading antifraud firm and one of LA’s fastest growing technology companies (acquired by BICS).  Previously he was CEO of Moonshark, a venture backed by Creative Artists Agency (CAA) and Qualcomm bringing to market original mobile entertainment. He has also worked at Sony Music Entertainment (VP, Web &amp; Mobile Products), Yahoo! (corporate strategy, product development) and Bain and Company (management consulting). He graduated from Harvard, where he studied economics.</t>
  </si>
  <si>
    <t>Matt Rutler</t>
  </si>
  <si>
    <t>https://www.crunchbase.com/person/matt-rutler</t>
  </si>
  <si>
    <t>Matt Tucker</t>
  </si>
  <si>
    <t>https://www.crunchbase.com/person/matt-tucker</t>
  </si>
  <si>
    <t>Matt Tucker is co-founder of Jive. Along with Bill Lynch, Matt founded Jive Software in 2001 and has helped build the company from just two people to where it is today. Matt is an active member in open standards communities including having served on the board of the XMPP Standards Foundation. Prior to Jive, Matt worked as a software engineer at an internet startup in San Francisco called 4charity. Matt holds a BS in Computer Science from the University of Iowa.</t>
  </si>
  <si>
    <t>Matthew Conover</t>
  </si>
  <si>
    <t>https://www.crunchbase.com/person/matthew-conover</t>
  </si>
  <si>
    <t>Matthew Conover is Founder &amp; CTO at CloudVolumes.</t>
  </si>
  <si>
    <t>Matthew Rutler</t>
  </si>
  <si>
    <t>https://www.crunchbase.com/person/matthew-rutler-4ca5</t>
  </si>
  <si>
    <t>Matthew Rutler is the Investor, Executive Vice President, Talent &amp; Business Development at MasterClass, Inc. He attended Roger Williams University.</t>
  </si>
  <si>
    <t>MAVA</t>
  </si>
  <si>
    <t>https://www.crunchbase.com/organization/mava-3</t>
  </si>
  <si>
    <t>Maxar Technologies primarily engages in providing integrated space infrastructure and Earth intelligence. It delivers disruptive value to government and commercial customers to help them monitor, understand, and navigate the changing planet; deliver global broadband communications; and explore and advance the use of space. The Westminster, Colorado-based company was formerly known as MacDonald, Dettwiler and Associates.</t>
  </si>
  <si>
    <t>https://www.crunchbase.com/person/maximus-yaney</t>
  </si>
  <si>
    <t>Maximus Yaney is a disruptor, entrepreneur, engineer, and avid inventor. A serial dreamer and company builder, Maximus is Co-Founder and CEO of Kangaroo.</t>
  </si>
  <si>
    <t>MDI Ventures</t>
  </si>
  <si>
    <t>https://www.crunchbase.com/organization/mdi-ventures</t>
  </si>
  <si>
    <t>MDI is a corporate venture capital initiative by Telkom Indonesia and is set as an independent entity with its own funding processes. MDI uniquely combines a VC model with service in providing companies with access to operational help after making a financial investment. MDI works closely with global accelerators and venture firms to bring proprietary technology from other mature markets into various businesses of Telkom Indonesia.</t>
  </si>
  <si>
    <t>https://www.crunchbase.com/organization/meerkat-office</t>
  </si>
  <si>
    <t>Meerkat Office is a german-based family office that invests into different industry sectors such as life science, chemical engineering and blockchain tech.</t>
  </si>
  <si>
    <t>https://www.crunchbase.com/organization/mercia-technologies</t>
  </si>
  <si>
    <t>Mercia is a proactive, specialist asset manager focused on supporting regional businesses to achieve their growth aspirations.</t>
  </si>
  <si>
    <t>Meritech Capital Partners</t>
  </si>
  <si>
    <t>https://www.crunchbase.com/organization/meritech-capital-partners</t>
  </si>
  <si>
    <t>Meritech Capital provides late-stage venture capital to technology companies. It specializes in the fields of finance, venture capital, and late-stage investment management.  It was founded in 1999 and headquartered in Palo Alto, California.</t>
  </si>
  <si>
    <t>https://www.crunchbase.com/organization/metaplanet-holdings</t>
  </si>
  <si>
    <t>Metaplanet Holdings is an early-stage investment firm that invests in diversified sectors. They support novel and evidence-based innovations that could produce an outsized return for the benefit of humankind. The firm specializes in the fields of business development, venture capital, and financial services.</t>
  </si>
  <si>
    <t>https://www.crunchbase.com/organization/metatronglobal</t>
  </si>
  <si>
    <t>Metatron is a global investment firm with the mission to find, fund and foster companies offering solutions to some of the world's biggest challenges. Our intention is to invest in companies we can fully commit to and go on a journey with as they grow, mature and transform. We invest in exciting paradigm-shifting companies capable of commanding global markets while creating a legacy of positive impact.</t>
  </si>
  <si>
    <t>MetaVC Partners</t>
  </si>
  <si>
    <t>https://www.crunchbase.com/organization/metavc-partners</t>
  </si>
  <si>
    <t>MetaVC Partners is a venture capital that invests in innovative startups by using advanced materials. The company builds businesses using new metamaterials in new markets in imaging, sensors, energy, and sustainability, next-generation communications, and computer processing power. MetaVC Partners was established in San Francisco, California by Chris Alliegro and Conrad Burke.</t>
  </si>
  <si>
    <t>Meusinvest (Noshaq)</t>
  </si>
  <si>
    <t>https://www.crunchbase.com/organization/meusinvest</t>
  </si>
  <si>
    <t>Michael Johnston</t>
  </si>
  <si>
    <t>https://www.crunchbase.com/person/michael-johnston-abf8</t>
  </si>
  <si>
    <t>Tech Entrepreneur. Start-up Advisor. Board Member. Angel Investor.</t>
  </si>
  <si>
    <t>Michael Ovitz</t>
  </si>
  <si>
    <t>https://www.crunchbase.com/person/michael-ovitz</t>
  </si>
  <si>
    <t>Michael Ovitz co-founded Creative Artists Agency (CAA) in 1974 and served as its Chairman until 1995. Over that 20-year period, he grew the agency from a start-up organization to the world’s leading talent agency, representing more than 1,000 of the most notable actors, directors, musicians, screenwriters and other personalities in the entertainment industry including Martin Scorsese, Sean Connery, Robert Redford, Paul Newman, Robert DeNiro, Al Pacino, Bill Murray, Dustin Hoffman, Steven Spielberg, David Letterman, Meryl Streep, Barbara Streisand, Michael Crichton and Michael Jackson.  In his journey from the mailroom to media mogul, Mr. Ovitz launched the most powerful agency in the world (to date), sold three major Hollywood studios, executed all marketing and advertising for The Coca-Cola Company (including creating the Polar Bear Campaign) and was at the forefront of the digital revolution, making alliances with Intel Corporation and other early Silicon Valley companies. Mr. Ovitz also served as President of the Walt Disney Company, from October 1995 to January 1997.  In 2010, Mr. Ovitz founded the venture capital fund Broad Beach Ventures LLC, a portfolio of over thirty companies. He has been a senior advisor to Palantir Technologies for over 10 years and has invested in and advised companies from startups to black swans. He was instrumental in the creation of venture capital firm Andreessen Horowitz and frequently consults for Founders Fund, 8VC and many other firms. In 2018, Mr. Ovitz wrote and published his memoir Who Is Michael Ovitz?, which was on the long list for The Financial Times and McKinsey Business Book of the Year Award.  Mr. Ovitz is a graduate of University of California, Los Angeles and helped rebuild the UCLA Medical Center in 1997 while serving as its Chairman for over a decade. Mr. Ovitz is also a notable art collector and serves on The Board of Trustees at The Museum of Modern Art in New York City.</t>
  </si>
  <si>
    <t>Micron Technology</t>
  </si>
  <si>
    <t>https://www.crunchbase.com/organization/micron-technology</t>
  </si>
  <si>
    <t>Micron manufactures DRAM components and modules and NAND Flash. For more than 30 years, Micron’s teams of dreamers, visionaries, and scientists have redefined innovation—designing and building some of the world’s most advanced memory and semiconductor technologies. They develop the technologies that transform what's possible. In fact, you likely use their memory every day—in products from computing, networking, and server applications, to mobile, embedded, consumer, automotive, and industrial designs. As one of the most prolific patent holders in the world they continually rethink, recast, and advance new ideas to bring innovation to broader markets and find ways their technology can inspire new applications or make fundamental improvements to existing designs. Their roots are in memory, the core strength of their business. As they look toward the future, they’ll continue to build on their past achievements by leveraging the synergies between their core memory business and diversified products and technologies that help drive innovation and growth in new markets.</t>
  </si>
  <si>
    <t>Microsoft Accelerator London</t>
  </si>
  <si>
    <t>https://www.crunchbase.com/organization/microsoft-ventures-accelerator-london-3</t>
  </si>
  <si>
    <t>Microsoft Ventures Accelerator in London is  a strategic partner for promising UK startups focused on business growth, customer development, industrial strength technology, and beautiful usable products.  They are keen to partner with proven young B2B, B2C, and gaming startups looking to leverage their global routes to market. The London Accelerator programme will give you access to the UK’s most awesome technical and business mentors, introductions to the industry you are busting to get in front of, and workshops that will arm you to take on any VC. After 16 weeks, you will be ready to take on the world with your brilliant startup. The Microsoft Ventures Accelerator in London is part of the global Microsoft Ventures effort to establish a worldwide accelerator footprint in order to support startups like you.</t>
  </si>
  <si>
    <t>MicroVentures</t>
  </si>
  <si>
    <t>https://www.crunchbase.com/organization/microventure-marketplace</t>
  </si>
  <si>
    <t>MicroVentures is an online equity crowdfunding platform enabling angel investors to connect with startups to raise capital. It connects accredited investors with startups, businesses, and services looking to raise funds or participate in select secondary market opportunities. The company provides founders access to early-stage capital and accredited investors opportunities to invest in private equity. It prefers to invest in companies from the software, technology, telecommunications, and media sectors. MicroVentures was established in 2009 and is headquartered in Austin, Texas.</t>
  </si>
  <si>
    <t>Secondary Purchaser, Venture Capital</t>
  </si>
  <si>
    <t>Mid-Atlantic Venture Funds</t>
  </si>
  <si>
    <t>https://www.crunchbase.com/organization/mid-atlantic-venture-funds</t>
  </si>
  <si>
    <t>https://www.crunchbase.com/organization/midven</t>
  </si>
  <si>
    <t>Midven is a specialist venture capital company providing investment to fast growing small and medium sized enterprises ("SMEs"), run by an energetic, experienced and hands-on team of investment managers.</t>
  </si>
  <si>
    <t>MIG</t>
  </si>
  <si>
    <t>https://www.crunchbase.com/organization/mig-ag</t>
  </si>
  <si>
    <t>MIG Verwaltungs AG (MIG AG) is one of the leading German VC Investors. MIG invests in deep technology from early to later stage. MIG Verwaltungs AG (MIG AG) uses investments to shape a better tomorrow, today. They manage MIG Fonds, funds used to finance entrepreneurs and start-up businesses in various stages of development. As a venture capital investor, they have already funnelled nearly 500 million Euro into start-up ventures and as such have helped more than 30 outstanding business ideas become a reality. MIG currently manages 16 MIG public venture funds regulated by BAFIN with a total of 1.0 bn Euro of committed capital from more than 50.000 private investors. MIG is currently invested in a portfolio of 26 companies.</t>
  </si>
  <si>
    <t>Miguel Arias</t>
  </si>
  <si>
    <t>https://www.crunchbase.com/person/miguel-arias</t>
  </si>
  <si>
    <t>Miguel Arias, proud dad, entrepreneur, and angel investor, has over 15 years of experience in building technology-based startups with a global reach. Miguel has founded startups before, and helped others grow in a variety of roles. He is a skilled generalist that understands technology as well as people-matters. His expertise encompasses tasks and challenges, from the vision and strategy definition to product management, with special dedication to startup funding and investor relations. As Global Entrepreneurship Director at Telefónica, he is responsible for leading the new stage in Telefónica's open innovation strategy; this is committed to seeking out and developing technological solutions to complement internal R&amp;D while creating an improved connection with international entrepreneurship ecosystems. Previously as COO at CARTO, he led the sales, financial, and operational efforts from its Madrid, NY, DC, London and Tartu offices, directing the company's growth and scaling-up. He loves to teach and share experiences as entrepreneurship professor at the IE Business School and MIB. Trying to enhance the Spanish entrepreneurial ecosystem, he co-founded and presides over Chamberi Valley, the main Madrid-based networking initiative for startups with over 1 million € revenue or 1 million € in investment. He writes his thoughts about entrepreneurship at http://emprenderagolpes.com.</t>
  </si>
  <si>
    <t>Mike Gleaves</t>
  </si>
  <si>
    <t>https://www.crunchbase.com/person/mike-gleaves-906a</t>
  </si>
  <si>
    <t>MiLA Capital (Make in LA)</t>
  </si>
  <si>
    <t>https://www.crunchbase.com/organization/make-in-la</t>
  </si>
  <si>
    <t>MiLA Capital is a high-touch Venture Capital firm based in Los Angeles, CA. The team believes that (1) hardware can be brought to market more frugally than in the past and that (2) Los Angeles has the expertise and best resources to support founders who play in the physical world. Since 2015, MiLA Capital has seen a gap in SoCal’s startup hard tech ecosystem; talent was incredible but fragmented while capital was plentiful except for seed stage hardware founders. We addressed that by raising an early stage venture fund, building an innovation lab known as Toolbox LA, recruiting a values-driven community of founders and mentors, and connecting hundreds of talented founders with the resources they need to impact the world. We also operate the Make in LA accelerator to find, nurture, and invest in promising hardware companies at the earliest stages.  We believe that undiscovered hardware founders are too often overlooked, and we are the right team to fund them at the significant inflection point of pre-manufacturing.</t>
  </si>
  <si>
    <t>Accelerator, Micro VC, Venture Capital</t>
  </si>
  <si>
    <t>Debt, Seed</t>
  </si>
  <si>
    <t>Milkbox Partners</t>
  </si>
  <si>
    <t>https://www.crunchbase.com/organization/milkbox-partners</t>
  </si>
  <si>
    <t>Milliways Ventures</t>
  </si>
  <si>
    <t>https://www.crunchbase.com/organization/milliways-ventures</t>
  </si>
  <si>
    <t>Milliways construct a stellar track record of both entrepreneurship as well as investment. They have created companies of over $1 Billion in value as well as were early investors in companies like Facebook, Lyft and Whisper.</t>
  </si>
  <si>
    <t>Mirai Creation Fund</t>
  </si>
  <si>
    <t>https://www.crunchbase.com/organization/mirai-creation-fund</t>
  </si>
  <si>
    <t>Mirai Creation Fund invests in companies and projects that use the latest technologies and business models.   The Fund began operations in November 2015 with financing from three companies: Toyota Motor Corporation, Sumitomo Mitsui Banking Corporation, and SPARX Group Co., Ltd.  As the Fund's manager, SPARX targeted three investment areas in intelligent technology, robotics and technologies for a hydrogen-powered society. In the second half of 2018, SPARX launched Mirai Creation Fund II which broaden the investment categories to include electrification and new materials.  Since its inception, Fund I and II have accumulated an extensive track record of investing in promising companies in Japan and across the world.</t>
  </si>
  <si>
    <t>Miroslaw Klaba</t>
  </si>
  <si>
    <t>https://www.crunchbase.com/person/miroslaw-klaba</t>
  </si>
  <si>
    <t>Miroslaw Klaba is a VP of Engineering at OVHcloud. He attended Icam - Institut Catholique d'Arts et Métiers.</t>
  </si>
  <si>
    <t>I_0901</t>
  </si>
  <si>
    <t>MIT Alumni Angels of Northern California</t>
  </si>
  <si>
    <t>https://www.crunchbase.com/organization/mit-angels</t>
  </si>
  <si>
    <t>Entrepreneurship is thriving even in this market.  Take a look at some promising new companies with fellow alums as part of "MIT Angels".  MIT Angels are interested and engaged in the start-up community and committed to investing their time and money into new, cutting edge, early stage businesses.  Our group is made up of individuals with broad experience in technology, semiconductor, energy, general management, entrepreneurship, finance, consulting and law. The involvement of the group in portfolio companies will vary from deal to deal. Entrepreneurs will have access to the group for general advice and direct involvement by individual members where we can make a difference. Potential roles for MIT Angels include “money only investor”, Board member, CEO mentor and advisor/consultant. Our group meets on a quarterly basis and invite three startups per meeting that can benefit either from advice or investment as they seek angel investors (with a preference for companies started by MIT alum entrepreneurs).   The Deal Selection Team evaluates more than 50 business plans to select the 3 presenting companies.  Entrepreneurs can expect a thorough examination and, occasionally, an investment from some of Silicon Valley's most accomplished entrepreneurs. We strongly encourage business plan submissions from MIT Alumni, but consider all investments based on potential economic returns.</t>
  </si>
  <si>
    <t>MIT delta v</t>
  </si>
  <si>
    <t>https://www.crunchbase.com/organization/mit-global-founders-skills-accelerator</t>
  </si>
  <si>
    <t>delta v is MIT’s premier venture accelerator, that prepares entrepreneurs to hit escape velocity and launch into the real world. From June to early September, teams have dedicated space in the co-working environment of the Martin Trust Center for MIT Entrepreneurship on the MIT campus, or the NYC Startup Studio in Manhattan. They work on their ventures full-time for the whole summer. Teams define and refine their target market, conduct primary market research and build knowledge about their customers and users. They run experiments to validate or invalidate their key hypotheses with potential customers. They be building and nurturing their founding team. They make progress on the mechanics of starting their venture.</t>
  </si>
  <si>
    <t>Accelerator, University Program</t>
  </si>
  <si>
    <t>MIT Venture Mentoring Service (MIT VMS)</t>
  </si>
  <si>
    <t>https://www.crunchbase.com/organization/mit-venture-mentoring-service-mit-vms</t>
  </si>
  <si>
    <t>VMS supports innovation and entrepreneurial activity throughout the MIT community by matching both prospective and experienced entrepreneurs with skilled volunteer mentors. We use a team mentoring approach with groups of 3 to 4 mentors sitting with the entrepreneur(s) in sessions that provide practical, day-to-day professional advice and coaching. VMS mentors are selected for their experience in areas relevant to the needs of new entrepreneurs and for their enthusiasm for the program. Mentors are required to subscribe, in writing, to a Statement of Principles that govern their behavior, outline their responsibilities, guard against conflicts of interest, and control financial involvement with the entrepreneurs and their ventures. Relationships between mentors and entrepreneurs are formed based on the needs of the entrepreneur and the interests of available mentors. VMS assistance is given across a broad range of business activity, including product development, marketing, intellectual property law, finance, human resources, and founders issues. VMS services are offered without charge to MIT students, alumni, faculty and staff in the Boston area. VMS complements and works cooperatively with the many MIT centers and programs promoting entrepreneurship and providing many resources to encourage formation of businesses and to move technological knowledge from the laboratory to the marketplace</t>
  </si>
  <si>
    <t>University Program</t>
  </si>
  <si>
    <t>https://www.crunchbase.com/organization/mithril-capital-management</t>
  </si>
  <si>
    <t>Mithril is a family of long-term venture capital funds agnostic to sector and geography. They provide capital to leading growth companies by partnering with teams who use technology to build transformative and durable businesses.</t>
  </si>
  <si>
    <t>https://www.crunchbase.com/organization/mitsubishi-corporation</t>
  </si>
  <si>
    <t>Mitsubishi Corporation (MC) is a global integrated business enterprise that develops and operates businesses across virtually every industry including industrial finance, energy, metals, machinery, chemicals, living essentials, and environmental business. MC's current activities are expanding far beyond its traditional trading operations as its diverse business ranges from natural resources development to investment in retail business, infrastructure, financial products and manufacturing of industrial goods.</t>
  </si>
  <si>
    <t>https://www.crunchbase.com/organization/mitsui</t>
  </si>
  <si>
    <t>Mitsui &amp; Co is a general trading company. Mitsui &amp; Co's business area covers energy, machinery, chemicals, food, textile, logistics, finance, and more. They will contribute to address diverse industrial needs, through procurement, supply and sales of iron and steel products and investment to processing and distribution businesses in Japan and abroad. Through business development, investment and trading of mineral, metal resources and metals, they reinforce a stable supply of the resources and materials necessary for both industry and society. They are also active in metal recycling and other initiatives to develop industrial solutions to environmental issues. They contribute to creating better lives through the long-term, reliable supply of social infrastructure such as electricity, gas, water,railways and other logistics infrastructure. They provide sales, financing, lease, transportation and logistics, and project investment in a wide range of machineries, including large-scale plants, marine resource development facilities,ships, and aerospace, motor vehicles, construction/mining machinery and industrial machinery. Their chemicals business encompasses trade and investment in a range of industries, from upstream chemicals such as basic chemicals, fertilizer resources, through to downstream chemicals such as functional materials, electronics materials,fertilizers,aguricultural chemicals and specialty chemicals. They are also pursuing new initiatives such as green chemicals. Through upstream development, logistics and trading of energy resources such as oil, natural gas/LNG ,coal and uranium, they contribute to the stable supply of energy vital to both industry and society. As part of efforts to achieve a low-carbon society, they are also actively involved in next-generation energy and environemental businesses. Adapting to changes in consumption and lifestyles while meeting consumers’ diverse needs, they provide value-added products and services, develop businesses and make investments in the fields of food resources, food products, retail support business, medical and healthcare, fashion, forestry plantation resources, real estate-related business. Through their ICT, Finance and Logistics business, they work on a diverse range of projects aimed at developing innovative business and expanding their business field. At the same time, they aim to strengthen their company-wide earnings base by pursuing strategic projects and new opportunities and providing specialized functions that contribute to the whole Mitsui &amp; Co. group. Trading in various commodities led by overseas trading subisidiaries of offices located in the Americas area. Trading in various commodites led by overseas trading subsidiaries or offices located in Europe, the Middle East and Africa area. Trading in various commodities led by overseas trading subsidiaries of offices located in the Asia Pacific area.</t>
  </si>
  <si>
    <t>MMC Technology Ventures</t>
  </si>
  <si>
    <t>https://www.crunchbase.com/organization/mmc-technology-ventures</t>
  </si>
  <si>
    <t>MMC Technology Ventures is an investment firm that invests in the real estate sector. The firm specializes in co-investing with established venture capitalists to bring a broader array of technological innovations to the world of commercial and residential real estate. MMCT focuses on partnering with creative entrepreneurs that have a proven track record and a passion for enhancing the real estate industry.</t>
  </si>
  <si>
    <t>Mobius Venture Capital</t>
  </si>
  <si>
    <t>https://www.crunchbase.com/organization/mobius-venture-capital</t>
  </si>
  <si>
    <t>Mobius Venture Capital is an early-stage venture capital fund comprised of seasoned veterans and entrepreneurs from leading technology companies, who bring not only deep domain expertise, but also hands-on operating experience to the companies in their portfolio.  Mobius Venture Capital began investing in 1996 -- early investments included Geocities, ELoan, USWeb, and Verisign. The current fund, Mobius VI, has been invested in over sixty innovative technology companies including, Akustica, Danger, deCarta, FeedBurner (Acq. GOOG), Impinj, Infinera (Nasdaq: INFN), LRN, Postini (Acq. GOOG), Quova, Sling Media (Acq. DISH), Stratify (Acq. IRM), and Technorati. They encourage you to learn more about their team and their portfolio on this site, and they welcome any questions or comments. Mobius Venture Capital has offices in Boulder, Colorado and Palo Alto, California.</t>
  </si>
  <si>
    <t>Modern Venture Partners</t>
  </si>
  <si>
    <t>https://www.crunchbase.com/organization/modern-venture-partners</t>
  </si>
  <si>
    <t>Modern Venture Partners connects individual and family investors with venture-backed startups. It opens inaccessible opportunities in venture capital to high-net-worth individuals and families, giving its investors the same advantages as endowments, pension funds, and asset managers. The company was founded in 2020 and is headquartered in Menlo Park, California.</t>
  </si>
  <si>
    <t>Moelis &amp; Company</t>
  </si>
  <si>
    <t>https://www.crunchbase.com/organization/moelis-company</t>
  </si>
  <si>
    <t>Moelis &amp; Company is a leading global independent investment bank that provides innovative strategic advice and solutions to a diverse client base, including corporations, governments, and financial sponsors. The firm assists its clients in achieving their strategic goals by offering comprehensive integrated financial advisory services across all major industry sectors. Moelis &amp; Company’s experienced professionals advise clients on their most critical decisions, including mergers and acquisitions, recapitalizations and restructurings, capital markets transactions, and other corporate finance matters. The Firm serves its clients from 19 geographic locations in North and South America, Europe, the Middle East, Asia, and Australia.</t>
  </si>
  <si>
    <t>Molten Ventures</t>
  </si>
  <si>
    <t>https://www.crunchbase.com/organization/draper-esprit</t>
  </si>
  <si>
    <t>Molten Ventures (formerly Draper Esprit) is one of the most active venture capital firms in Europe, developing and investing in disruptive, high growth technology companies. We believe it is our role to support the visionary entrepreneurs who will invent the future. We fuel their growth with our ‘energy’ in the form of truly patient capital, access to international networks and decades of experience building businesses. Currently, Molten Ventures is a shareholder in a diverse portfolio of companies including Revolut, UiPath, Trustpilot, Ledger, and Graphcore. For more information please visit: www.moltenventures.com</t>
  </si>
  <si>
    <t>Moment Ventures</t>
  </si>
  <si>
    <t>https://www.crunchbase.com/organization/moment-ventures</t>
  </si>
  <si>
    <t>Moment Ventures is an early-stage venture capital firm investing in the future of work. The firm invests in early-stage institutional rounds of companies in the future of work and prefers to invest in the logistics, food, oil and gas, education, transportation, and construction sectors. Moment Ventures was founded in 2013 and is headquartered in Palo Alto, California.</t>
  </si>
  <si>
    <t>Monashee Investment Management</t>
  </si>
  <si>
    <t>https://www.crunchbase.com/organization/monashee-investment</t>
  </si>
  <si>
    <t>Monashee Investment Management is a hedge fund.</t>
  </si>
  <si>
    <t>Monday Capital</t>
  </si>
  <si>
    <t>https://www.crunchbase.com/organization/monday-capital-daf9</t>
  </si>
  <si>
    <t>Moore Strategic Ventures</t>
  </si>
  <si>
    <t>https://www.crunchbase.com/organization/moore-strategic-ventures</t>
  </si>
  <si>
    <t>Moore Strategic Ventures is a privately held investment company. It specializes in the fields of financial services, venture capital, and finance.</t>
  </si>
  <si>
    <t>Morgan Brook Capital</t>
  </si>
  <si>
    <t>https://www.crunchbase.com/organization/morgan-brook-capital</t>
  </si>
  <si>
    <t>Morgan Brook Capital is a family office that seeks investments in real estate, private equity, and natural resources. Its private equity investments focused on technology with a particular focus on Space and Biotech. The firm is partnering with growing businesses since 2009.</t>
  </si>
  <si>
    <t>Morgan Stanley Alternative Investment Partners</t>
  </si>
  <si>
    <t>https://www.crunchbase.com/organization/morgan-stanley-alternative-investment-partners</t>
  </si>
  <si>
    <t>Morgan Stanley Alternative Investment Partners (AIP) provides innovative alternative investment solutions across hedge funds, private equity, real estate and diversified alternatives. Our dedicated investment teams draw on a deep understanding of alternative investment strategies formed over decades of investment experience. We apply this deep understanding to bring thoughtful, opportunistic and innovative solutions to our clients.</t>
  </si>
  <si>
    <t>Mountain Partners</t>
  </si>
  <si>
    <t>https://www.crunchbase.com/organization/mountain-partners</t>
  </si>
  <si>
    <t>As a global company builder &amp; early-stage investor headquartered in Zurich, Switzerland, Mountain Partners manages more than 120 investments in the sectors of E-Commerce &amp; Consumer Tech, Enterprise Tech, Media &amp; Marketing, FinTech, InsurTech &amp; PropTech, and HealthTech. As the digital revolution reaches more sectors and markets, Mountain Partners selects, builds, and develops young, disruptive technology companies. With a global network of international hubs, strategically located in emerging-market regions (Latin America, Middle East, Southeast Asia), Mountain Partners supports and finances companies in the early incubation phase, internationalizes proven business models, provides active local management, and finally exits the companies through acquisition or IPO.</t>
  </si>
  <si>
    <t>MOX</t>
  </si>
  <si>
    <t>https://www.crunchbase.com/organization/mox-3</t>
  </si>
  <si>
    <t>MOX - The Mobile Only Accelerator - enables mobile apps, platforms and services from around the world to reach hundreds of millions of mobile-first, mobile-only users. Through strategic partnerships in the mobile industry, MOX maintains a competitive advantage that allows immediate penetration into emerging mobile markets. We aim to bring mobile solutions from mature markets to the next 4 billion smartphone users. MOX takes place in Taipei with previous modules in Singapore, Delhi, Bangalore, Mumbai, Jakarta, Kuala Lumpur, Manila and Bangkok. MOX is an SOSV program. SOSV is a global venture capital firm that operates startup accelerator investment programs. At the close of 2020, SOSV had more than 1,000 portfolio companies and $855 million in assets under management.</t>
  </si>
  <si>
    <t>MPGI</t>
  </si>
  <si>
    <t>https://www.crunchbase.com/organization/mpgi-2</t>
  </si>
  <si>
    <t>MPGI is a private holding that invests in disruptive technology companies globally. Its portfolio companies have collectively raised over US$ 2.5 billion in capital, employ over 8,000 people and have operations in 30 countries across six continents.</t>
  </si>
  <si>
    <t>MS&amp;AD Ventures</t>
  </si>
  <si>
    <t>https://www.crunchbase.com/organization/ms-ad-ventures</t>
  </si>
  <si>
    <t>MS&amp;AD Ventures is an early-stage venture fund focused on big data businesses related to the insurance industry. It specializes in the fields of venture capital, financial services, and finance. It was founded in 2018 and headquartered in Menlo Park, California.</t>
  </si>
  <si>
    <t>Mubadala Capital Ventures</t>
  </si>
  <si>
    <t>https://www.crunchbase.com/organization/mubadala-ventures</t>
  </si>
  <si>
    <t>Mubadala Capital’s Ventures business builds on Mubadala’s 10-year track record of being an active investor in advanced technology. The Ventures platform includes a direct investment business, a fund of funds business and the management and oversight of Mubadala’s partnership with SoftBank, including its U.S. $15 billion LP commitment to the SoftBank Vision Fund.  The Ventures team is based in Abu Dhabi, San Francisco, and London with strong connectivity to European and Chinese venture capital markets through other Mubadala Capital managed vehicles.</t>
  </si>
  <si>
    <t>Corporate Venture Capital, Fund Of Funds, Venture Capital</t>
  </si>
  <si>
    <t>https://www.crunchbase.com/organization/multicoin-capital</t>
  </si>
  <si>
    <t>Multicoin Capital is a thesis-driven cryptofund that invests long term in tokens that reshape entire sectors of the global economy. It is on a mission to accelerate the transition from the centralized institutions of the industrial age to the decentralized institution of the internet age. By accelerating the transition from permissioned to permissionless financial systems, Multicoin aims to accelerate humanity’s ability to achieve its full potential. Multicoin Capital was established in 2017 and is based in Austin, Texas.</t>
  </si>
  <si>
    <t>Hedge Fund, Venture Capital</t>
  </si>
  <si>
    <t>Multiversum</t>
  </si>
  <si>
    <t>https://www.crunchbase.com/organization/multiversum-e10a</t>
  </si>
  <si>
    <t>https://www.crunchbase.com/organization/munich-re-hsb-ventures</t>
  </si>
  <si>
    <t>Our experienced investors work closely with the Munich Re Group businesses across the globe to fund and partner with the best emerging companies that are developing new technologies and business models – and risks – for tomorrow’s world. As one of the global providers of reinsurance, primary insurance and insurance-related risk solutions, Munich Re is uniquely positioned to help the world adopt new innovations by transferring the risks from invention and by developing solutions for loss prevention.  As strategic investors, Munich Re Ventures provides capital and guidance to current and future Munich Re partners who are creating the world around us. We invest out of three funds with the Munich Re Group companies as Limited Partners: the Munich Re Fund for the Reinsurance Group, the HSB Fund for specialty insurer Hartford Steam Boiler, and the ERGO Fund for European and Asian primary insurer ERGO. With Munich Re’s strong balance sheet, flexibility and vast insurance and industry relationships, these businesses provide value to our investments from day one. Whether de-risking the go-to-market strategy for an early stage renewable energy technology provider company or providing insurance capacity for a startup offering a new type of insurance for autonomous vehicles, our businesses deliver innovative solutions in an ever-changing world.</t>
  </si>
  <si>
    <t>Mustard Seed</t>
  </si>
  <si>
    <t>https://www.crunchbase.com/organization/mustard-seed</t>
  </si>
  <si>
    <t>Mustard Seed enables the creation and evolution of world-class businesses that generate positive and sustainable outcomes. They believe that solving big social and environmental problems drives commercial success in the long run. They seek scalable solutions to gaps currently left unfilled by government and industry in the areas of economic inclusion, education, environmental sustainability, health, and family and community.   Mustard Seed invests in and incubates socially and environmentally impactful start-ups. They connect a dynamic and influential network of global members with exceptional entrepreneurial talent across the world. They also develop bespoke impact measurement frameworks and support established companies to align profit and impact through tailored strategies and effective deployment of their resources.   Mustard Seed was co-founded by Alex Pitt and Henry Wigan, first classmates at the London School of Economics and later colleagues at Goldman Sachs. In 2013 Henry and Alex observed a rising appetite for socially-minded entrepreneurship among the world’s most talented graduates. They also observed a critical lack of capital to adequately meet this need. They started Mustard Seed to bridge the gap.</t>
  </si>
  <si>
    <t>https://www.crunchbase.com/organization/mwn-equity-investment</t>
  </si>
  <si>
    <t>MWN Equity Investment GmbH specializes in investments in start-ups.</t>
  </si>
  <si>
    <t>NASA - @gabrisnf</t>
  </si>
  <si>
    <t>https://www.crunchbase.com/organization/nasa</t>
  </si>
  <si>
    <t>NASA's vision is to reach for new heights and reveal the unknown so that what we do and learn will benefit all humankind. President Dwight D. Eisenhower established the National Aeronautics and Space Administration in 1958, partially in response to the Soviet Union's launch of the first artificial satellite the previous year. NASA grew out of the National Advisory Committee on Aeronautics (NACA), which had been researching flight technology for more than 40 years. President John F. Kennedy focused NASA and the nation on sending astronauts to the moon by the end of the 1960s. Through the Mercury and Gemini projects, NASA developed the technology and skills it needed for the journey. On July 20, 1969, Neil Armstrong and Buzz Aldrin became the first of 12 men to walk on the moon, meeting Kennedy's challenge. Meanwhile, NASA was continuing the aeronautics research pioneered by NACA. It also conducted purely scientific research and worked on developing applications for space technology, combining both pursuits in developing the first weather and communications satellites. After Apollo, NASA focused on creating a reusable ship to provide regular access to space: the space shuttle. First launched in 1981, the space shuttle flew more than 130 successful flights before retiring in 2011. In 2000, the United States and Russia established permanent human presence in space aboard the International Space Station, a multinational project representing the work of 16 nations. NASA also has continued its scientific research. In 1997, Mars Pathfinder became the first in a fleet of spacecraft that will explore Mars in the next decade, as we try to determine if life ever existed there. The Terra and Aqua satellites are flagships of a different fleet, this one in Earth orbit, designed to help us understand how our home world is changing. NASA's aeronautics teams are focused on improved aircraft travel that is safer and cleaner. Throughout its history, NASA has conducted or funded research that has led to numerous improvements to life here on Earth.</t>
  </si>
  <si>
    <t>NASA Ames Research Center</t>
  </si>
  <si>
    <t>https://www.crunchbase.com/organization/nasa-ames-research-center</t>
  </si>
  <si>
    <t>Ames Research Center, one of 10 NASA field Centers, is located in the heart of California’s Silicon Valley. For over 60 years, Ames has led NASA in conducting world-class research and development. With 2500 employees and an annual budget of $900 million, Ames provides NASA with advancements in:    - entry, descent and landing technologies,    - information technology,    - next-generation aviation improvements,    - astrobiology,    - airborne sciences and    - small satellite programs Ames' Key Goals 1. Maintain expertise in information technology, aerospace and aeronautics research and engineering. 2. Conduct research in space, Earth, lunar and biological sciences. 3. Develop lead status for NASA in small spacecraft missions. 4. Expand public and private partnerships. 5. Contribute innovative, high performance and reliable exploration technologies. Areas of Ames Ingenuity:  1. Entry systems: Safely delivering spacecraft to Earth &amp; other celestial bodies 2. Supercomputing: Enabling NASA's advanced modeling and simulation 3. NextGen air transportation: Transforming the way we fly 4. Airborne science: Examining our own world &amp; beyond from the sky 5. Low-cost missions: Enabling high value science to low Earth orbit &amp; the moon 6. Biology &amp; astrobiology: Understanding life on Earth -- and in space 7. Exoplanets: Finding worlds beyond our own 8. Autonomy &amp; robotics: Complementing humans in space 9. Lunar science: Rediscovering our moon 10.Human factors: Advancing human-technology interaction for NASA missions 11.Wind tunnels: Testing on the ground before you take to the sky</t>
  </si>
  <si>
    <t>I_0930</t>
  </si>
  <si>
    <t>https://www.crunchbase.com/organization/nasa-small-business-innovation-research-small-business-technology-transfer-sbir-sttr</t>
  </si>
  <si>
    <t>The NASA SBIR and STTR programs fund the research, development, and demonstration of innovative technologies that fulfill NASA needs as described in the annual Solicitations and have significant potential for successful commercialization. If you are a small business concern (SBC) with 500 or fewer employees or a non-profit RI such as a university or a research laboratory with ties to an SBC, then NASA encourages you to learn more about the SBIR and STTR programs as a potential source of seed funding for the development of your innovations.</t>
  </si>
  <si>
    <t>https://www.crunchbase.com/organization/nashville-entrepreneur-center</t>
  </si>
  <si>
    <t>The EC's vision is to make Nashville the best place in America to start or grow a business.  For those looking for more intensive support, the EC offers a variety of programs designed to meet you at your specific stage of development. We also offer a variety of memberships for those looking for access to physical space and a community of supportive entrepreneurs.</t>
  </si>
  <si>
    <t>Accelerator, Co-Working Space, Entrepreneurship Program</t>
  </si>
  <si>
    <t>Nat Turner</t>
  </si>
  <si>
    <t>https://www.crunchbase.com/person/nat-turner</t>
  </si>
  <si>
    <t>Before co-founding Flatiron, Nat was Co-Founder and CEO of Invite Media, an advertising technology company based in NYC. Invite Media built the industry's first enterprise advertising platform for buying and optimizing online media in real-time. Invite Media was acquired by Google in 2010.  Prior to Invite Media, Nat started numerous internet companies and also worked at Say Media and First Round Capital.  An active angel investor, Nat has invested in over 30 technology startups throughout the country, including Bell Biosystems, Breakthrough, Care at Hand, DocPhin, Doctor Evidence, Genomera, Meddik, Oscar, and Predilytics.  Nat earned a Bachelor of Science degree cum laude in Economics with concentrations in Entrepreneurship and Marketing from The Wharton School of the University of Pennsylvania.  In his spare time, Nat is an avid golfer and tries to trick trout with fake bugs.</t>
  </si>
  <si>
    <t>Nate Cavanaugh</t>
  </si>
  <si>
    <t>https://www.crunchbase.com/person/nate-cavanaugh-3</t>
  </si>
  <si>
    <t>Convertible Note, Debt, Early Stage Venture, Late Stage Venture, Secondary Market, Seed</t>
  </si>
  <si>
    <t>National Grid Partners (NGP)</t>
  </si>
  <si>
    <t>https://www.crunchbase.com/organization/national-grid-partners-ngp</t>
  </si>
  <si>
    <t>National Grid Partners makes and manages strategically and financially attractive investments and leads company-wide innovation efforts. National Grid Partners (NGP) is the venture investment and innovation arm of National Grid plc.</t>
  </si>
  <si>
    <t>https://www.crunchbase.com/organization/national-science-foundation</t>
  </si>
  <si>
    <t>America’s Seed Fund powered by NSF awards nearly $200 million annually to startups and small businesses, transforming scientific discovery into products and services with commercial and societal impact. Startups working across almost all areas of science and technology can receive up to $1.5 million in non-dilutive funds to support research and development (R&amp;D), helping de-risk technology for commercial success. America’s Seed Fund is congressionally mandated through the Small Business Innovation Research (SBIR) program. The NSF is an independent federal agency with a budget of about $7.8 billion that supports fundamental research and education across all fields of science and engineering.</t>
  </si>
  <si>
    <t>National Security Strategic Investment Fund</t>
  </si>
  <si>
    <t>https://www.crunchbase.com/organization/national-security-strategic-investment-fund</t>
  </si>
  <si>
    <t>The National Security Strategic Investment Fund is the British Government’s corporate venturing arm for dual-use advanced technologies. It is a joint initiative between HM Government and the British Business Bank. NSSIF invests commercially in advanced technology firms, alongside other investors, supporting long-term equity investment – ‘patient capital’ – and harnesses the Government’s unique technology expertise. Its objectives include accelerating the adoption of HMG’s future national security and defense capabilities and the development of the UK’s dual-use technology ecosystem.</t>
  </si>
  <si>
    <t>Corporate Venture Capital, Government Office</t>
  </si>
  <si>
    <t>Naval Ravikant</t>
  </si>
  <si>
    <t>https://www.crunchbase.com/person/naval-ravikant</t>
  </si>
  <si>
    <t>Naval Ravikant is the CEO and a co-founder of AngelList. He previously co-founded Epinions (which went public as part of Shopping.com) and Vast.com. He is an active Angel investor, and have invested in dozens of companies, including Twitter, Uber, Yammer, Stack Overflow and Wanelo.</t>
  </si>
  <si>
    <t>Naveen Jain</t>
  </si>
  <si>
    <t>https://www.crunchbase.com/person/naveen-k-jain</t>
  </si>
  <si>
    <t>Naveen Jain is an entrepreneur and philanthropist driven to solve the world’s biggest challenges through innovation. He is the founder of several successful companies including Moon Express, BlueDot, Viome, Intelius, TalentWise and InfoSpace.  Moon Express is the only company to have permission from the US government to leave earth orbit and land on the moon. It's developing technologies to harvest planetary resources on the moon for the benefit of humanity. BlueDot is focused on bringing most promising technological innovations from the national labs, NASA and elite universities and supercharging them with great entrepreneurs to create successful enterprises that tackle humanity’s grand challenges. Viome is focused on discovering predictive biomarkers to eradicate all diseases. Our initial goal is to provide personalized diet &amp; nutrition based on deep analysis of microbiome, metabolome and meta genomics. Naveen Jain a trustee of the board and vision circle member at the X PRIZE Foundation where he is focused on finding entrepreneurial solutions to address the global challenges in health, education, women empowerment, agriculture, and energy.  Naveen Jain is on the board of Singularity University, an interdisciplinary university with the mission to educate and inspire leaders to address humanity’s grand challenges through innovative technologies. Naveen Jain has been awarded many honors for his entrepreneurial successes and leadership skills including “Ernst &amp; Young Entrepreneur of the Year”, “Albert Einstein Technology Medal” for pioneers in technology, “Humanitarian Innovation Award” at the United Nations, “Distinguished Global Thinker Award” by IILM, “Most inspiring Entrepreneur” by Andaaz TV, “Most admired Serial Entrepreneur” by Silicon India,  “Top 20 Entrepreneurs” and “Lifetime Achievement Award” for the leadership in the technology industry and support of other entrepreneurs by Red Herring.</t>
  </si>
  <si>
    <t>NavInfo</t>
  </si>
  <si>
    <t>https://www.crunchbase.com/organization/navinfo</t>
  </si>
  <si>
    <t>NavInfo(Shenzhen Stock Exchange code: 002405), China Leading Digital Map, Telematics and Dynamic Traffic Information Service Provider，Geography related Business Intelligence Solutions Provider, has been consistently committed to offering professional and high-quality geographical information products and services to global customers. Over a decade’s development, NavInfo has become a large group corporation owning 8 wholly-owned companies, 6 holding companies and 5 joint stock companies. Moreover, As China’s largest digital map provider and the fourth in the world, both its products and services have been fully met the diversified requirements in such areas as automotive and consumer electronics navigation, Internet and mobile Internet, government and enterprise applications. While in the global marketplace, NavInfo’s digital map, dynamic traffic information and vehicle network service have gained widespread recognition and be well received from numerous clients home and abroad.</t>
  </si>
  <si>
    <t>https://www.crunchbase.com/organization/ncsoft</t>
  </si>
  <si>
    <t>NCSOFT is an online, video, and mobile game development company that develops massively multiplayer games. It offers games such as Aion, which is supported by prominent titles such as City of Heroes and Guild Wars. NCsoft also produces casual online games such as shooter Point Blank and strategy game Murim Jekook.  NCSOFT Corporation was founded in 1997 and is headquartered in Seongnam, South Korea. The company has subsidiaries around the world, including game studios in the United States.</t>
  </si>
  <si>
    <t>https://www.crunchbase.com/organization/neff-capital-management</t>
  </si>
  <si>
    <t>https://www.crunchbase.com/organization/neo-ventures</t>
  </si>
  <si>
    <t>Neo Ventures is the first open-ended early stage investor, based in Eastern Europe. The founders have backed more than 30 startups and exited 10 successfully.  We invest in game-changing businesses, without geographic limitations. We partner with exceptional founder teams to challenge incumbents in markets ripe for change or to create entirely new markets.  Neo Ventures funds and then supports the founders in business planning, scaling operations, follow-on investments, making the best of each opportunity and dealing with hard situations. Our investment focus is on data analytics, computer vision and remote sensing addressing disruptive opportunities across the high-growth SpaceTech, BioTech and Security verticals.</t>
  </si>
  <si>
    <t>Neotribe Ventures</t>
  </si>
  <si>
    <t>https://www.crunchbase.com/organization/neotribe-ventures</t>
  </si>
  <si>
    <t>Neotribe is led by a team of serial entrepreneurs with a track record of building highly successful companies and investing in bold new ideas. We’re here because we love what we do. Our passion lies in helping founders to usher in the next wave of transformative technology. We strive to embody the original ethos of Silicon Valley—a community united by passions, ideas for the future, collective empathy, and intellectual honesty.</t>
  </si>
  <si>
    <t>https://www.crunchbase.com/organization/netherlands-enterprise-agency</t>
  </si>
  <si>
    <t>Netherlands Enterprise Agency encourages entrepreneurs in sustainable, agrarian, innovative, and international businesses. It helps with grants, finding business partners, know-how, and compliance with laws and regulations. The agency works at the instigation of ministries and the European Union. It works in The Netherlands and abroad with governments, knowledge centers, international organizations, and other partners. It is a part of the Ministry of Economic Affairs. The programs and initiatives run by RVO.nl include Develop2Build (D2B), Development Related Infrastructure Investment Vehicle (DRIVE), Dutch Good Growth Fund (DGGF), Dutch Risk Reduction Team (DRR-Team), Dutch Surge Support (DSS water), Energising Development Partnership Programme (EnDev), Facility for Sustainable Entrepreneurship and Food Security (FDOV), GAVE, and more. RVO.nl was formed in 2014 as a result of the merger between NL Agency and the Dienst Regelingen. The agency is headquartered in Assen, Netherlands with presence in The Hague, Deventer, Roermond, Utrecht, and Zwolle.</t>
  </si>
  <si>
    <t>https://www.crunchbase.com/organization/netscientific</t>
  </si>
  <si>
    <t>NetScientific plc is an IP commercialisation company that identifies, develops and commercialises research and technologies originating from leading universities, teaching hospitals and research institutes globally, but particularly in the United Kingdom and the United States. The Group is primarily focused on identifying and developing research and technologies for use in five chronic disease areas within the healthcare diagnostics sector: (a) Cardiovascular; (b) Liver; (c) Cancer; (d) Metabolic; and (e) Digital Health.</t>
  </si>
  <si>
    <t>Neue Fund</t>
  </si>
  <si>
    <t>https://www.crunchbase.com/organization/neue-fund</t>
  </si>
  <si>
    <t>Venture capital fund helping entrepreneurs launch exponential organizations generally with an impact or sustainability element. Passionate about creating positive impact at scale for humanity and the planet. Particular interest in human optimization, healthcare, and strategic interest in automotive and manufacturing technology. Specialties: HealthTech, Healthcare, DeepTech, impact, Startups, Early Stage, seed, Series A, VC, Angel investor, AutoTech, ManufacturingTech, Robotics, IoT, AgTech, connecting the dots.</t>
  </si>
  <si>
    <t>I_0947</t>
  </si>
  <si>
    <t>New Enterprise Associates</t>
  </si>
  <si>
    <t>https://www.crunchbase.com/organization/new-enterprise-associates</t>
  </si>
  <si>
    <t>New Enterprise Associates, Inc. is a global venture capital firm focused on helping entrepreneurs build transformational businesses across multiple stages, sectors, and geographies. With over $19 billion in cumulative committed capital since the firm’s founding in 1977, NEA invests in technology and healthcare companies at all stages in a company’s lifecycle, from seed stage through IPO. The firm's long track record of successful investing includes more than 210 portfolio company IPOs and more than 360 acquisitions.</t>
  </si>
  <si>
    <t>New North Ventures</t>
  </si>
  <si>
    <t>https://www.crunchbase.com/organization/new-north-ventures</t>
  </si>
  <si>
    <t>https://www.crunchbase.com/organization/new-science-ventures</t>
  </si>
  <si>
    <t>New Science Ventures is a venture capital firm that focuses on investments in life sciences and information technology companies. They invest in early and late stage companies taking novel scientific approaches to address significant unmet needs, while creating order-of-magnitude improvements in performances. The company also invests in companies using science-based innovations to address market needs in life sciences such as pharmaceuticals, biologics, medical devices, diagnostics, and IT. The team of the company expertise in strategy and corporate planning, operations and cost management, and leadership development.</t>
  </si>
  <si>
    <t>https://www.crunchbase.com/organization/new-world-angels</t>
  </si>
  <si>
    <t>New World Angels (NWA) is a group of private investors dedicated to providing equity capital to  early-stage entrepreneurial companies in the state of Florida. NWA has chapters in South Florida and the Tampa Bay area and is typically a lead or co-investor in transactions totaling between $0.5 million and $2.5 million. Members of NWA have extensive experience in founding, building, and managing companies     in a wide variety of industries. In addition to providing funding, NWA members  make their expertise and resource networks available to portfolio companies. NWA works closely with other regional and national venture firms. In addition, it is supported by such leading institutions as The Research Park at Florida Atlantic University, Enterprise Development Corporation, Florida Atlantic University, and Florida International University.</t>
  </si>
  <si>
    <t>Newable Private Investing</t>
  </si>
  <si>
    <t>https://www.crunchbase.com/organization/newable-private-investing</t>
  </si>
  <si>
    <t>Newable Ventures is a private investment group that connects early-stage investors with high-growth scale-up companies. They provide Private Investors, Family Offices, and Corporate Investors the opportunity to invest in potentially high-growth early-stage knowledge-intensive companies. Many of their Investors not only invest in the companies they present but also work alongside them as Lead Investors to help them unleash their potential. Having been in operation for over 30 years they have developed an extensive ecosystem of investors, co-investors, and partners who they work with to ensure they have an extensive pipeline of early-stage companies to work with. Investors are able to attend their Investor Events to meet entrepreneurs directly or invest in their Funds for a more passive approach. Typically they invest in UK-based innovative companies who qualify for investment under the Enterprise and/ or Seed Enterprise Investment Schemes.</t>
  </si>
  <si>
    <t>NewMind Venture</t>
  </si>
  <si>
    <t>https://www.crunchbase.com/organization/newmind-venture</t>
  </si>
  <si>
    <t>I_0953</t>
  </si>
  <si>
    <t>NewSpace Capital</t>
  </si>
  <si>
    <t>https://www.crunchbase.com/organization/newspace-capital</t>
  </si>
  <si>
    <t>NewSpace Capital is a Luxembourg-based Private Equity firm with focus on space and space-related industries.</t>
  </si>
  <si>
    <t>https://www.crunchbase.com/organization/newspring-capital</t>
  </si>
  <si>
    <t>NewSpring partners with the innovators, makers, and operators of high-performing companies in dynamic industries to catalyze new growth and seize compelling opportunities. The Firm manages over $2.0 billion across four distinct strategies covering the spectrum from growth equity and control buyouts to mezzanine debt. Having invested in over 150 companies, NewSpring brings a wealth of knowledge, experience, and resources to take growing companies to the next level and beyond. Partnering with management teams to help develop their businesses into market leaders, NewSpring identifies opportunities and builds relationships using its network of industry leaders and influencers across a wide array of operational areas and industries.</t>
  </si>
  <si>
    <t>Nexeya Services</t>
  </si>
  <si>
    <t>https://www.crunchbase.com/organization/nexeya-services</t>
  </si>
  <si>
    <t>Nexeya Services SAS provides engineering services. </t>
  </si>
  <si>
    <t>https://www.crunchbase.com/organization/next-century-ventures</t>
  </si>
  <si>
    <t>Next Century Ventures is to discover, nurture, and promote new technologies that will challenge and disrupt the status quo of the mobility industry.</t>
  </si>
  <si>
    <t>NextGen Venture Partners</t>
  </si>
  <si>
    <t>https://www.crunchbase.com/organization/nextgenvp</t>
  </si>
  <si>
    <t>NextGen Venture Partners invests $1-2M in seed-stage companies with the participation of 1,000+ Venture Partners. The firm specializes in the fields of private equity, business strategy, start-up acceleration, and fundraising.</t>
  </si>
  <si>
    <t>NFX</t>
  </si>
  <si>
    <t>https://www.crunchbase.com/organization/nfxcapital</t>
  </si>
  <si>
    <t>NFX operates as a pre-seed &amp; seed stage investor that is transforming how true innovators are funded for entrepreneurs. They believe that creating something of true significance starts with seeing things others do not. As Founders, they reinvented industries with this mindset. As investors, their approach is no different. They do this by asking ourselves one question - ideally, how should the startup experience work for Founders, both NFX and the whole ecosystem. NFX lens is always through the eyes of the Founder. The firm approach is to first build an early-stage experience for all Founders that is powered by more software. Second, to bring the founders they back exponential yet little-known techniques for network effects and growth. Third, to make visible the typically seen methods of technology's most impactful companies. Having built 10 companies with more than $10 billion in exits across multiple industries and geographies, they're entrepreneurs first because they're entrepreneurs first. And they are determined to guard the backs of the next generation of fearless founders.</t>
  </si>
  <si>
    <t>https://www.crunchbase.com/organization/nga-accelerator</t>
  </si>
  <si>
    <t>The NGA Accelerator is a first-of-its-kind program that partners a leading government intelligence agency and a top-ranked accelerator to help advance cutting-edge innovations in the geospatial market. This unique 13-week program will provide startups the opportunity to engage directly with NGA and receive valuable feedback, connections, pilot opportunities, and unparalleled resources to help their businesses scale. The Accelerator is searching for best-in-breed businesses developing novel dual-use technologies (products that have both commercial and military uses), which will grow the number of geospatial solutions available to NGA.</t>
  </si>
  <si>
    <t>Grant, Non Equity Assistance, Seed</t>
  </si>
  <si>
    <t>Nick Hammerschlag</t>
  </si>
  <si>
    <t>https://www.crunchbase.com/person/nick-hammerschlag</t>
  </si>
  <si>
    <t>Nick Hammerschlag focuses on investments in the Internet and Technology sector. He joined General Atlantic's New York office in 2013. Previously, Nick worked for OpenView Venture Partners as a Vice President, where he served as a member of the firm’s investment committee and focused on investments in enterprise software. While at OpenView, Nick served as Board Observer of Instructure and Monetate and was closely involved with the firm’s investment in Mashery (acquired by Intel). Nick began his career as an analyst in the Financial Restructuring Group of Houlihan Lokey. Nick earned a B.A. in History from Columbia College.</t>
  </si>
  <si>
    <t>Nick Raushenbush</t>
  </si>
  <si>
    <t>https://www.crunchbase.com/person/nick-raushenbush</t>
  </si>
  <si>
    <t>Nico Rosberg</t>
  </si>
  <si>
    <t>https://www.crunchbase.com/person/nico-rosberg</t>
  </si>
  <si>
    <t>Nico Rosberg is a sustainability entrepreneur, investor and 2016 Formula One World Champion.</t>
  </si>
  <si>
    <t>https://www.crunchbase.com/organization/nidoco</t>
  </si>
  <si>
    <t>Nidoco AB is a Swedish investment company whose strategy is to create long-term value through active ownership of public and private companies.</t>
  </si>
  <si>
    <t>https://www.crunchbase.com/organization/nightdragon-security</t>
  </si>
  <si>
    <t>NightDragon Security is a cybersecurity-focused VC firm investing in innovative growth and late stage companies.</t>
  </si>
  <si>
    <t>Niklas Zennström</t>
  </si>
  <si>
    <t>https://www.crunchbase.com/person/niklas-zennstrom</t>
  </si>
  <si>
    <t>Niklas Zennström is CEO and Founding Partner at Atomico. He works daily with founders and sits on the boards of Farmdrop, Lilium, Pipedrive, Oden Technologies and Varjo.   Niklas is an experienced technology investor and entrepreneur, having previously co-founded and managed globally successful technology companies including Skype, Kazaa and Joltid. Niklas founded Atomico in 2006. He is passionate about partnering about founders solving big challenges facing their planet with digital technology. In 2007, he co-founded Zennström Philanthropies with his wife, Catherine. They focus their efforts in two areas: human rights and the environment. Niklas also founded the Race for the Baltic, a foundation for a well-managed and sustainable Baltic Sea, one of the most threatened major bodies of water in the world. Niklas is a keen yachtsman and has won four World Championships with his yacht racing team, Rán. Niklas holds dual degrees in Business and MSc Engineering Physics/Computer Science from Uppsala University in Sweden, and he spent his final year at the University of Michigan.</t>
  </si>
  <si>
    <t>Nils Idoff</t>
  </si>
  <si>
    <t>https://www.crunchbase.com/person/nils-idoff</t>
  </si>
  <si>
    <t>Nitesh Banta</t>
  </si>
  <si>
    <t>https://www.crunchbase.com/person/nitesh-banta</t>
  </si>
  <si>
    <t>Nitesh Banta is the Co-Founder &amp; CEO at B12.</t>
  </si>
  <si>
    <t>NJF Capital</t>
  </si>
  <si>
    <t>https://www.crunchbase.com/organization/njf-capital</t>
  </si>
  <si>
    <t>Founded by Nicole Junkermann, an entrepreneur and investor who has previously raised her own significant private equity fund. NJF Capital brings a deep understanding of business strategy, entrepreneurial know-how and a wide network across business and government. They use that experience in disciplines including brand building, recruitment, admin and legal and regulatory environments, to help their portfolio companies on their growth journey.</t>
  </si>
  <si>
    <t>Family Investment Office, Venture Capital</t>
  </si>
  <si>
    <t>Noosphere Ventures is an international asset management firm, with the strategic vision and capital to transform high-potential companies into definitive market leaders. The company sees its goal in changing the landscape of the current digital economy by saturating it with the highly profitable companies. Founded in 2014 and headquartered in Menlo Park, California, USA, Noosphere primarily operates in Western Europe and Asia. The Noosphere portfolio reports over $500 million in revenue and, collectively, has more than 2,000 individuals contributing to the common success. Noosphere believes in the power of the Noosphere: the ability of humans to fundamentally change the world around them through their knowledge and technology.</t>
  </si>
  <si>
    <t>Northrop Grumman</t>
  </si>
  <si>
    <t>https://www.crunchbase.com/organization/northrop-grumman</t>
  </si>
  <si>
    <t>Northrop Grumman Corporation (NYSE: NOC) is a leading global security company whose 120,000 employees provide innovative systems, products, and solutions in aerospace, electronics, information systems, shipbuilding and technical services to government and commercial customers worldwide.</t>
  </si>
  <si>
    <t>https://www.crunchbase.com/organization/norwest-venture-partners</t>
  </si>
  <si>
    <t>Norwest is a global venture capital and growth equity investment firm that specializes in venture and growth equity companies. Since its inception, it has invested in more than 600 companies and partner with over 140 active companies across our venture and growth equity portfolio. The firm invests in early to late-stage companies across a wide range of sectors with a focus on consumer, enterprise, and healthcare. It offers a deep network of connections, operating experience, and a wide range of impactful services to help CEOs and founders scale their businesses.  Norwest has offices in Palo Alto and San Francisco, with subsidiaries in India and Israel.</t>
  </si>
  <si>
    <t>Notation Capital</t>
  </si>
  <si>
    <t>https://www.crunchbase.com/organization/notation-capital-2</t>
  </si>
  <si>
    <t>Notation Capital is a pre-seed venture capital firm that work with technical founding teams. Notation Capital focus on early-stage technical teams, often pre-market or even pre-product, primarily in New York, and provide capital and support to help go-to-market and scale the company.</t>
  </si>
  <si>
    <t>Notion Capital</t>
  </si>
  <si>
    <t>https://www.crunchbase.com/organization/notion-capital</t>
  </si>
  <si>
    <t>Notion is an entrepreneur-led venture capital firm that focuses on high potential businesses in the Cloud Computing and Software-as-a-Service (SaaS) markets. It is an early-stage venture fund that focuses mainly on technology and cloud computing markets. The firm helps European tech companies fulfill their potential and achieve a massive scale. Notion invests early when it can build strong relationships and help to shape the future success of its companies. Notion Capital was founded in 2009 and is headquartered in London, England.</t>
  </si>
  <si>
    <t>Nova Capital Management</t>
  </si>
  <si>
    <t>https://www.crunchbase.com/organization/nova-capital-mangement</t>
  </si>
  <si>
    <t>The typical market transaction involves the sale of one company at a time. However, there are situations where disposing of holdings in a number of businesses, in a single transaction, brings significant benefits - together with substantial time and cost efficiencies. Whether seeking a solution to illiquidity, the disposal of legacy assets or the freedom to implement strategic change, Nova offers the corporate and financial sellers an efficient and market value solution. Unlocked from their holdings, investors and owners are better positioned to focus on the benefits and opportunities this significant step change brings. Although principally an acquirer, Nova can also work with investors in private equity funds, where there is the need for a Replacement Manager or General Partner.</t>
  </si>
  <si>
    <t>NPIF – Mercia Equity Finance</t>
  </si>
  <si>
    <t>https://www.crunchbase.com/organization/mercia-equity-finance</t>
  </si>
  <si>
    <t>Mercia Equity Finance is a regional investor that focuses initially on uncovering the hidden value. It uses both of its managed funds and its proprietary capital to invest across four distinct asset classes: venture, private equity, and debt, referred to as their 'Complete Capital Solution’. It aspires to be the first choice for investors, investees, and employees, and, by aspiring to be the first choice, they believe that Mercia will deliver superior returns for business owners, shareholders, and fund investors alike.</t>
  </si>
  <si>
    <t>NXT Ventures</t>
  </si>
  <si>
    <t>https://www.crunchbase.com/organization/nxt-ventures</t>
  </si>
  <si>
    <t>NXT Venture Fund is established for the purpose of discovering and enabling the next truly disruptive start-up companies, with potential to transfer and create cross-border synergies between US and China.</t>
  </si>
  <si>
    <t>https://www.crunchbase.com/organization/oak-investment-partners</t>
  </si>
  <si>
    <t>Oak Investment Partners is a multi-stage venture capital and private equity firm. Oak focuses on high-growth opportunities in the Information Technology, Internet and Consumer, Financial Services Technology, Healthcare Information and Services, and Clean Energy sectors. It is specialized in investments in buyouts, spinouts, growth equity, mid-to-late stage financings to private businesses, and PIPE investments to public companies. It generally, targets investments between $10 million and $150 million. Since 1978, the firm has invested $9 billion in over 525 companies around the world, earning the trust of entrepreneurs with a senior team that delivers steady guidance, deep domain expertise and a consistent investment philosophy. The firm also specializes in startup investments, emerging growth, recapitalization, industry consolidation. It invests in wireless communications, information technology, enterprise software and services, software outsourced services, broadband and consumer Internet, digital media and new media, semiconductors, financial services information technology, healthcare services, clean energy, and consumer retail and restaurants sectors. The firm primarily invests in the United States with selected investments in Europe, Israel, India, South Korea, and China. Oak Investment Partners was founded in 1978 and is based in Greenwich, Connecticut with additional offices in Norwalk, Connecticut, Palo Alto, California, and Minneapolis, Minnesota.</t>
  </si>
  <si>
    <t>OCA Ventures</t>
  </si>
  <si>
    <t>https://www.crunchbase.com/organization/oca-ventures</t>
  </si>
  <si>
    <t>We're an early stage venture capital firm focused on equity investments in companies with dramatic growth potential, primarily in technology and highly-scalable services businesses. Our focus investment areas are digital health, fintech, consumer software, and enterprise software.</t>
  </si>
  <si>
    <t>OCAST</t>
  </si>
  <si>
    <t>https://www.crunchbase.com/organization/ocast</t>
  </si>
  <si>
    <t>OCAST is the agency of the government of Oklahoma, responsible for technology-based economic development.</t>
  </si>
  <si>
    <t>https://www.crunchbase.com/organization/ocean-azul-partners</t>
  </si>
  <si>
    <t>Octave Klaba</t>
  </si>
  <si>
    <t>https://www.crunchbase.com/person/octave-klaba</t>
  </si>
  <si>
    <t>Octave Klaba is a Chairman of the Board of Directors at OVHcloud.</t>
  </si>
  <si>
    <t>https://www.crunchbase.com/organization/octopusinvestments</t>
  </si>
  <si>
    <t>Octopus Investments is a London-based venture capital firm that offers investment solutions to U.K. investors based on its experience in smaller company investing, along with a wide range of funding options for various companies. The entrepreneur-friendly investment firm invests from 250,000 to 25 million British pounds in a first round of funding. Founded in 1999, Octopus Investments works with over 60 companies, including Conversocial, graze.com, LoveFiLM, Property Partner, Secret Escapes, Sofar Sounds, SwiftKey, Swoon Editions, Uniplaces, tails.com, Zoopla Property Group, and Zynstra.</t>
  </si>
  <si>
    <t>https://www.crunchbase.com/organization/octopus-ventures</t>
  </si>
  <si>
    <t>For the people and ideas that will change the world, because we believe you can build a better tomorrow by investing in it. We can back you at every stage of your journey, from ideas on a page through to IPO. Each year we deploy more than £200 million across five areas where we see maximum potential for impact: health, fintech, deep tech, consumer and B2B software. With many years of experience and expertise investing in each of these areas, our team can help our portfolio companies scale at speed. For us, investment is about more than money. Being truly invested is about giving time, energy and focus; working with founders to give them the best chance of success. It means a shared commitment to solving the big problems that matter. We’ve backed the likes of ManyPets, Cazoo, Depop, Elvie and WaveOptics, while others have gone on to join forces with the world’s largest businesses. We are based in London and New York with a network of partners across the U.S and Asia.</t>
  </si>
  <si>
    <t>https://www.crunchbase.com/organization/ogci-climate-investments</t>
  </si>
  <si>
    <t>OGCI Climate Investments focuses on delivering the transition to lower carbon emission energy sources. The leaders of the ten major oil and gas companies are committed to the direction set out by the Paris Agreement on climate change. They support its agenda for global action and the need for urgency. Through their collaboration in Oil and Gas Climate Initiative (OGCI), they can be a catalyst for change in their industry and more widely. OGCI aims to increase the ambition, speed and scale of the initiatives they undertake as individual companies to reduce the greenhouse gas footprint of their core oil and gas business – and to explore new businesses and technologies.</t>
  </si>
  <si>
    <t>Okapi Venture Capital</t>
  </si>
  <si>
    <t>https://www.crunchbase.com/organization/okapi-venture-capital</t>
  </si>
  <si>
    <t>Okapi Venture Capital provides long-term capital and management support to emerging businesses in the information technology and life science sectors. They take pride in partnering with exceptionally talented entrepreneurs and operational executives to develop valuable high growth businesses. They are currently managing Okapi Ventures I, LP - a venture capital fund chartered to invest in seed and early-stage information technology and life science companies along the Tech Coast that is southern California with a particular emphasis on Orange County startups.</t>
  </si>
  <si>
    <t>Old College Capital</t>
  </si>
  <si>
    <t>https://www.crunchbase.com/organization/old-college-capital</t>
  </si>
  <si>
    <t>Old College Capital is the venture investment arm of the University of Edinburgh providing growth and development finance into early and mid stage spin-out and start-up companies as part of syndicated venture capital rounds.</t>
  </si>
  <si>
    <t>Omidyar Network</t>
  </si>
  <si>
    <t>https://www.crunchbase.com/organization/omidyar-network</t>
  </si>
  <si>
    <t>Pierre Omidyar, the founder of eBay, and his wife, Pam, established Omidyar Network based on the belief that every person has the potential to make a difference. Since 2004, they have worked with their partners to create opportunities for people to tap that potential, enabling them to improve their lives and make powerful contributions to their communities. They support, scale, and champion the work of their partners in order to maximize social impact. As a philanthropic investment firm, they make both investments and grants, identifying like-minded organizations that they support, help scale, and collaborate with to help realize their full potential. Their efforts are organized around two investment initiatives Access to Capital, and Media, Markets and Transparency.</t>
  </si>
  <si>
    <t>Early Stage Venture, Grant, Late Stage Venture, Seed</t>
  </si>
  <si>
    <t>Omnes Capital</t>
  </si>
  <si>
    <t>https://www.crunchbase.com/organization/omnes-capital</t>
  </si>
  <si>
    <t>Omnes VC is the Venture Capital arm of Omnes Capital, a major player in private equity and infrastructure with €3.4 billion in assets under management and a 15 year + experience in: venture capital, buyout &amp; growth capital, private debt, renewable energy, co-investment, secondary funds of funds. Omnes Capital is fully independent. With 65 business sales including 14 IPOs carried out in 16 years, Omnes VC is one of the key players in France in financing innovative SMEs with expertise in both Technology and Healthcare sectors. Omnes VC has supported 120 companies and has invested more than €500 m in businesses such as Scality, Novaled, BioVex, arGEN-X, Pixium, Sigfox. Omnes VC is an early-investor in the french unicorn  Blablacar.</t>
  </si>
  <si>
    <t>Omnivore</t>
  </si>
  <si>
    <t>https://www.crunchbase.com/organization/omnivore-partners</t>
  </si>
  <si>
    <t>Omnivore their portfolio in agricultural prosperity and transform food systems to make farming more resilient, sustainable. Their services include farmer platforms, precision agriculture, agri-biotech, and more.</t>
  </si>
  <si>
    <t>https://www.crunchbase.com/organization/ontario-teachers-pension-plan</t>
  </si>
  <si>
    <t>Ontario Teachers' Pension Plan invests and administers the pensions of active and retired teachers. It invests the pension fund's assets and administers the pensions of 284,000 active and retired teachers in Ontario. A pension plan has existed for Ontario teachers since 1917. Today, the plan's members include 173,000 teachers in elementary and secondary schools in Ontario, 111,000 pensioners, and 72,000 inactive members. The plan has one of Canada's largest payrolls with $4.2 billion in benefits paid to plan members and $2.3 billion received in total contributions from teachers and the provincial government in 2008.</t>
  </si>
  <si>
    <t>Ooga Labs</t>
  </si>
  <si>
    <t>https://www.crunchbase.com/organization/ooga-labs</t>
  </si>
  <si>
    <t>Ooga Labs is a venture capital firm that offers investment and advisory services to network and marketplace businesses. It offers expertise in growth, consultancy, and investment services. It was founded in 2007 by Stan Chudnovsky and James Currier and is based in California.</t>
  </si>
  <si>
    <t>Open Data Incubator for Europe (ODINE)</t>
  </si>
  <si>
    <t>https://www.crunchbase.com/organization/open-data-incubator-europe</t>
  </si>
  <si>
    <t>The Open Data Incubator for Europe (ODINE) is a 6-month incubator for open data entrepreneurs across Europe. The programme is funded with a €7.8m grant from the EU’s Horizon 2020 programme and is delivered by the seven partners. ODINE aims to support the next generation of digital businesses and support them to fast-track the development of their products. They are already championing the best of European digital talent and look forward to more outstanding companies to incubate.</t>
  </si>
  <si>
    <t>OpenDoor Venture Capital</t>
  </si>
  <si>
    <t>https://www.crunchbase.com/organization/opendoor-venture-capital</t>
  </si>
  <si>
    <t>OpenDoor Venture Capital is a NYC-based early-stage venture capital firm that seeks to invest in the next generation of winning companies. Their primary focus centers around seed and angel rounds of innovative companies primarily in the technology and consumer space. With over 25 years of successful experience in the financial markets, They’ve developed a proven track record of success.</t>
  </si>
  <si>
    <t>Opera Tech Ventures</t>
  </si>
  <si>
    <t>https://www.crunchbase.com/organization/opera-tech-ventures</t>
  </si>
  <si>
    <t>Opera Tech Ventures is a corporate venture capital firm that invests in outstanding entrepreneurs and provides them with industry support.</t>
  </si>
  <si>
    <t>ORBITAL Space Investment Vehicle</t>
  </si>
  <si>
    <t>https://www.crunchbase.com/organization/orbital-space-investment-vehicle</t>
  </si>
  <si>
    <t>Orbital Ventures</t>
  </si>
  <si>
    <t>https://www.crunchbase.com/organization/orbital-ventures</t>
  </si>
  <si>
    <t>https://www.crunchbase.com/organization/orza-investments</t>
  </si>
  <si>
    <t>ORZA is a direct investment entity, part of the ELKARKIDETZA and GEROA pension funds, which deals with the acquisition of shares in businesses. It supports the Basque business sector through expansion and internationalisation projects, MBO and MBI transactions, to resolve questions of corporate succession and in the substitution of minority shareholders.</t>
  </si>
  <si>
    <t>https://www.crunchbase.com/organization/osage-partners</t>
  </si>
  <si>
    <t>Osage Venture Partners (OVP) invests in early stage, business-to-business (B2B) software companies headquartered on the East Coast from its offices just outside of Philadelphia, PA. With over $175M under management, OVP seeks to invest in determined and creative entrepreneurs and provide them with the assistance required to build high growth businesses.</t>
  </si>
  <si>
    <t>https://www.crunchbase.com/organization/otb-ventures</t>
  </si>
  <si>
    <t>OTB Ventures is a venture capital fund investing in technology with unique IP, links to the CEE region. OTB Ventures typically provides series A funding to empower and support talented entrepreneurs to scale their businesses, while keeping the focus on technology advancement. It was founded in 2017 and headquartered in Amsterdam, Noord-Holland.</t>
  </si>
  <si>
    <t>OUP (Osage University Partners)</t>
  </si>
  <si>
    <t>https://www.crunchbase.com/organization/osage-university-partners</t>
  </si>
  <si>
    <t>Osage University Partners is a venture capital firm focused on investing in startups that are commercializing university technologies. Osage partners with research universities to invest in their innovative startups shareing its investment profit with partner institutions. The firm invests in software, hardware, and life science companies at all stages of company development. To date, it has partnered with over 80 universities, including 36 of the top 50 U.S. institutions by research expenditures, and has invested in over 50 of their spinouts.</t>
  </si>
  <si>
    <t>Overline</t>
  </si>
  <si>
    <t>https://www.crunchbase.com/organization/overline-vc</t>
  </si>
  <si>
    <t>Overline VC is a seed-stage venture capital firm that invests in and supports exceptional founders. The firm's goal is to foster and grow a vibrant, inclusive community that becomes a launchpad for the next generation of local entrepreneurs. It leads seed rounds, sets terms, and aims to speak for the entirety of a financing round. Founded in 2020, Overline VC is headquartered in Atlanta, Georgia.</t>
  </si>
  <si>
    <t>https://www.crunchbase.com/organization/oxford-sciences-innovation</t>
  </si>
  <si>
    <t>Oxford Science Enterprises is the university-partnered venture firm. We work with the University of Oxford to build companies that create fundamental technologies: science-based businesses capable of tackling the planet’s toughest problems. We invest in life science, AI and software, healthcare, and deep tech to create companies taking on challenges like nuclear fusion, quantum computing and developing treatments and cures for infectious diseases. Founded in 2015, we’ve raised over £600M to create a world-class technology ecosystem, and combine our deep experience with a network of investors, entrepreneurs and sector-experts to find co-investment, build businesses, and hire senior management talent.</t>
  </si>
  <si>
    <t>Pallas Ventures</t>
  </si>
  <si>
    <t>https://www.crunchbase.com/organization/pallas-ventures</t>
  </si>
  <si>
    <t>Pallas Ventures is a private investment fund that provides capital to technology companies whose products will benefit the national security sector.</t>
  </si>
  <si>
    <t>I_1004</t>
  </si>
  <si>
    <t>Palumni VC</t>
  </si>
  <si>
    <t>https://www.crunchbase.com/organization/palumni-vc</t>
  </si>
  <si>
    <t>Palumni VC invests in the next generation of Palantir alumni founded and led companies.</t>
  </si>
  <si>
    <t>Panacea Capital Advisors</t>
  </si>
  <si>
    <t>https://www.crunchbase.com/organization/panacea-capital-advisors</t>
  </si>
  <si>
    <t>Panacea Capital Advisors operates as an actively involved investor, a trusted partner and a strategic advisor. We have decades of relevant experience in capital investment, fund raising, corporate development, strategic alliances, transaction structuring, expense management and corporate governance.  We work collaboratively with entrepreneurs, management, investors and other partners, and we are a reliable source of capital. We take pride in our ability to generate, cultivate and achieve creative solutions.</t>
  </si>
  <si>
    <t>Debt, Early Stage Venture, Non Equity Assistance, Seed</t>
  </si>
  <si>
    <t>Pangaea Ventures</t>
  </si>
  <si>
    <t>https://www.crunchbase.com/organization/pangaea-ventures</t>
  </si>
  <si>
    <t>Pangaea Ventures invests in companies solving fundamental problems in the world such as climate change, food/water insecurity and poor health outcomes. It looks for companies with hard tech solutions. It is an impact investor and a hard tech investor.</t>
  </si>
  <si>
    <t>https://www.crunchbase.com/organization/par-equity</t>
  </si>
  <si>
    <t>Founded in 2008, Par Equity is a venture capital firm that backs the most innovative, high growth technology companies in the North of the UK. Based in Edinburgh, Par invests across Northern England, Northern Ireland and Scotland.</t>
  </si>
  <si>
    <t>Pareto Holdings</t>
  </si>
  <si>
    <t>https://www.crunchbase.com/organization/pareto-holdings</t>
  </si>
  <si>
    <t>Pareto Holdings is an early-stage investment vehicle founded by Jon Oringer and Edward Lando. We execute on dozens of investments per month and are often the first to back exceptional entrepreneurs. We are industry and geography agnostic, and specialize in pre-seeding companies. We’ve made 500+ investments to date. Unlike others, we only invest our own money with a small and mighty team around the world.</t>
  </si>
  <si>
    <t>Pario Ventures</t>
  </si>
  <si>
    <t>https://www.crunchbase.com/organization/pario-ventures</t>
  </si>
  <si>
    <t>Pario works with entrepreneurs, CEOs, and business owners to identify and implement an exit strategy for the founder or shareholder. Pario Ventures is also active in investment for the startup, scale phase, and then pre IPO. It was founded in 2010 by Kevin Doyle and David Murray-Hundley and is based in London, England, the United Kingdom with also an office in New York and Brussels.</t>
  </si>
  <si>
    <t>Accelerator, Angel Group, Private Equity Firm, Secondary Purchaser, Venture Capital, Venture Debt</t>
  </si>
  <si>
    <t>Convertible Note, Debt, Early Stage Venture, Secondary Market, Seed, Venture</t>
  </si>
  <si>
    <t>Patria Mobile</t>
  </si>
  <si>
    <t>https://www.crunchbase.com/organization/patria-mobile</t>
  </si>
  <si>
    <t>Patrick Spaulding Ryan Ph.D</t>
  </si>
  <si>
    <t>https://www.crunchbase.com/person/patrick-spaulding-ryan-phd</t>
  </si>
  <si>
    <t>Patrick Spaulding Ryan PhD (X-Google, X-Bytedance) is an investor and advisor in early-stage businesses.  Patrick invests through PSR Crypto, PRMM USA and is on the Investment Committee at Leawood Venture Capital.  Patrick is fractional general counsel and investor in Turion Space, and legal advisor and investor at Bttn. Patrick previously worked at Google for 9 years as a Trust, Engineering &amp; Strategy Principal, and for 2 years at Bytedance as lead TPM in security engineering R&amp;D and as co-director of the web3 research program. Patrick received a PhD in law &amp; economics from KU Leuven (Belgium) and is a graduate of University of St.Gallen (Switzerland), the University of Texas School of Law, and the MIddlebury Institute of International Studies.</t>
  </si>
  <si>
    <t>Paul Achleitner</t>
  </si>
  <si>
    <t>https://www.crunchbase.com/person/paul-achleitner-e1e6</t>
  </si>
  <si>
    <t>Paul Achleitner is the chairman of Deutsche Bank.</t>
  </si>
  <si>
    <t>Paul Gauthier</t>
  </si>
  <si>
    <t>https://www.crunchbase.com/person/paul-gauthier</t>
  </si>
  <si>
    <t>Paul was the CTO of Groupon, where he worked to scale and enhance the premier global platform for local e-commerce. Previously, Paul was a co-founder and CTO of Ludic Labs where he designed and developed a new class of online discovery, advertising, loyalty and promotional tools for local. Paul was also a co-founder and CTO of Inktomi Corporation, a pioneering internet technology company. Paul invented and developed Inktomi's search engine, the first commercial search engine based on distributed-memory parallel computation, allowing it to scale with the rapid growth of the Internet. Until recently, Paul's work lived on as Yahoo! Search. Paul has conducted academic research on Internet systems, distributed computing and search technology in the graduate programs of the University of California at Berkeley and the University of Washington.</t>
  </si>
  <si>
    <t>Paul Wu</t>
  </si>
  <si>
    <t>https://www.crunchbase.com/person/paul-wu</t>
  </si>
  <si>
    <t>Paul founded GMobi in early 2011 when he saw the huge demand of mobile content and software services in emerging market.  Before founding GMobi, Paul worked for a global internet platform and service development team at MediaTek, responsible for building up mobile service ecosystem with Google/Facebook/Yahoo/Tencent/Baidu for MediaTek chipset.  Prior to MediaTek, Paul helped Foxconn to acquire a mobile internet company so it can enter into mobile software business. Before joining Foxconn group, Paul was PocketNet CEO , he successfully turn around the company in three years. During 2000 to 2005, Paul spent 6 years in Beijing working with Tom.com group, a company specialized in mobile content service with Nokia and China Mobile in China, Tom is owned by HK Tycoon Li Kashing Hutchison group. Paul received his MBA degree from Netherlands Rotterdam School of Management and a bachelor degree in Agri-Economics at National Taiwan University</t>
  </si>
  <si>
    <t>Pawan Sarda</t>
  </si>
  <si>
    <t>https://www.crunchbase.com/person/pawan-sarda</t>
  </si>
  <si>
    <t>PBJ Capital</t>
  </si>
  <si>
    <t>https://www.crunchbase.com/organization/pbj-capital</t>
  </si>
  <si>
    <t>PBJ Capital is an investment firm that focuses on early-stage investments in the information technology industry.</t>
  </si>
  <si>
    <t>https://www.crunchbase.com/organization/pear-launchpad</t>
  </si>
  <si>
    <t>The Pear LaunchPad program provides an opportunity for incredibly talented student entrepreneurs to launch their startups in Silicon Valley. We admit a maximum of 12 teams, each of which is committed to a specific startup concept. Pear works closely with each team over the course of 10 weeks, catering the experience to the needs of each particular company.</t>
  </si>
  <si>
    <t>Pear VC</t>
  </si>
  <si>
    <t>https://www.crunchbase.com/organization/pejman-mar-ventures</t>
  </si>
  <si>
    <t>Pear is an early-stage venture fund founded by Pejman Nozad and Mar Hershenson. Their co-founding managers have historically seeded very early stage tech start-ups such as Doordash, Guardant Health, Gusto, Dropbox, Lending Club, Zoosk, Addepar, Path and many others. Their motto is simple: they invest in exceptional founders who are building amazing companies. They utilize every resource they have to assist their founders and entrepreneurs shape the future.</t>
  </si>
  <si>
    <t>Pegasus Tech Ventures</t>
  </si>
  <si>
    <t>https://www.crunchbase.com/organization/pegasus-tech-ventures</t>
  </si>
  <si>
    <t>Pegasus Tech Ventures is a Silicon Valley-based venture capital firm working with emerging technology companies across the world, and specialize in helping entrepreneurs achieve global expansion into North America, Asia, and Europe. Our 100+ person team operates out of offices across 7 different countries and offers a wide range of domain expertise. Pegasus Tech Ventures currently has several multi-million dollar funds under management. We seek to work with world-class management and technical teams that are targeting disruptive opportunities in IT, Health IT, Artificial Intelligence, IoT, Robotics, Big Data, Virtual Reality, Augmented Reality, Quantum Computing, FinTech, and Next Generation Technologies.</t>
  </si>
  <si>
    <t>Pentland Ventures</t>
  </si>
  <si>
    <t>https://www.crunchbase.com/organization/pentland-ventures</t>
  </si>
  <si>
    <t>Pentland Group has been proudly supporting people to build the businesses of the future since 1932. Pentland Ventures is the Group’s direct investments division. We aim to combine the conviction of a venture capital fund, the financial discipline of a private equity firm, the operational expertise of a strategic investor and the long-term outlook and values of a fourth-generation family business.</t>
  </si>
  <si>
    <t>Perkins Capital Management</t>
  </si>
  <si>
    <t>https://www.crunchbase.com/organization/perkins-capital-management</t>
  </si>
  <si>
    <t>Perscitus LLP</t>
  </si>
  <si>
    <t>https://www.crunchbase.com/organization/perscitus-llp</t>
  </si>
  <si>
    <t>Perscitus is an independent investment consulting firm providing services to a multi-asset portfolio companies. It focuses particularly on direct private equity and venture capital investments across a range of sectors and stages. The London, England-based consulting firm was established in 2016.</t>
  </si>
  <si>
    <t>Peter Carlsson</t>
  </si>
  <si>
    <t>https://www.crunchbase.com/person/peter-carlsson</t>
  </si>
  <si>
    <t>Peter joined Tesla from NXP Semiconductors where he was responsible for purchasing and outsourcing. As CPO, he took the purchase organization from a tactical decentralized structure to a strategic global commodity organization. Before starting at NXP, Peter was CPO at Sony Ericsson. Peter had a total of 13 years experience from different roles with Ericsson and Sony Ericsson in Sweden and the US. He led the team that built and implemented Ericsson's framework for Supplier Quality Assurance. Peter has a Master's degree with specialization in Production and Quality Control from Luleå Technical University in Sweden. In his spare time he enjoys running, mountain biking, golf, cooking and travel.</t>
  </si>
  <si>
    <t>Peter Farrell</t>
  </si>
  <si>
    <t>https://www.crunchbase.com/person/peter-farrell-2-2</t>
  </si>
  <si>
    <t>Peter is founding Chairman and CEO of ResMed Inc (NYSE:RMD). ResMed develops, manufactures and markets devices for the diagnosis and treatment of sleep disordered breathing. It has sales in over 60 countries, a market capitalisation of AUD$3.8bn and has an outstanding record of consistently high sales and profit growth since listing in 1995.  Dr Farrell holds degrees in chemical engineering from University of Sydney and the Massachusetts Institute of Technology, has a PhD in bioengineering from the University of Washington, and a DSc from the University of New South Wales.  He was Foundation Director of the Graduate School for Biomedical Engineering within the University of New South Wales and has been on the faculty of several leading US universities. In 1984, he joined Baxter Healthcare in Tokyo as Director and Vice President of R&amp;D in Japan, leaving Baxter to found ResMed in 1989.  Peter has won numerous personal awards for business and engineering, the most recent being the Ernst &amp; Young Australian Master Entrepreneur for 2001 and Australian Entrepreneur of the Year for 2001.</t>
  </si>
  <si>
    <t>Phil Deutch</t>
  </si>
  <si>
    <t>https://www.crunchbase.com/person/phil-deutch</t>
  </si>
  <si>
    <t>Phil founded NGP ETP in 2005 and has been investing in the energy technology sector since 1997.  He has led investments in renewable energy, power quality/reliability, distributed generation, energy management and control, and power electronics.  Prior to NGP ETP, Phil was a Managing Director at Perseus, L.L.C., where he led or co-led the firm’s energy investing activities and was a member of the firm’s Executive Committee.  Phil holds a JD with distinction from Stanford Law School and a BA in Economics from Amherst College, where he was elected a member of Phi Beta Kappa.  Phil is a member of the External Advisory Board of the MIT Solar Study, Vice Chairman of the Board of Governors of the Folger Shakespeare Library and a Founding Board Member of Capital for Children.  Phil is a board member of American Wind Capital, Catapult Energy Services, LED Engin and TPI Composites</t>
  </si>
  <si>
    <t>Philian Invest</t>
  </si>
  <si>
    <t>https://www.crunchbase.com/organization/philian-invest</t>
  </si>
  <si>
    <t>https://www.crunchbase.com/organization/phystech-ventures</t>
  </si>
  <si>
    <t>Phystech Ventures was founded in 2013 to invest in deeptech across the globe. It specializes in seed and series A and tends to be the first institutional investor in the backed companies. PV has backed 31companies from 9 countries, including spin-offs of 8 universities.</t>
  </si>
  <si>
    <t>Pi Campus</t>
  </si>
  <si>
    <t>https://www.crunchbase.com/organization/pi-2</t>
  </si>
  <si>
    <t>Pi Campus is both a startup district and a venture fund investing in talents. We provide money in Seed and Pre-seed rounds to support the development of startups. Moreover we also offer to those who need it mentoring and the best possible working environment for them to grow: free desks for 6 months in one of our villas.</t>
  </si>
  <si>
    <t>Picus Capital</t>
  </si>
  <si>
    <t>https://www.crunchbase.com/organization/picus-capital</t>
  </si>
  <si>
    <t>Picus Capital is an early-stage technology investment firm with a long-term investment philosophy. We work together with daring technology companies to build successful, global companies challenging the status quo and shaping tomorrow. We want to become the closest partner of our portfolio companies by working together on key strategic decisions and operative challenges. As a privately financed venture capital investor with long-term and flexible capital we are looking for exceptional founders who are committed to building category leaders throughout the next 5-10+ years. We invest in early-stage technology ventures with a focus on Real Estate, Finance &amp; Insurance, Human Resources, Renewable Energy, Mobility, and Health. Picus makes initial investments in pre-seed, seed and series A ventures thereby starting to work together with entrepreneurs in various stages of their companies ranging from ideation phase to initial traction. We follow a very long-term investment approach investing significant amounts throughout the lifecycle of the companies. We have invested in over 50 companies to date. At Picus we work in a culture combining the discipline of a financial investor with the creativity and pragmatism of an entrepreneur. We follow a comprehensive and well-structured investment approach in order to identify the most attractive and ambitious investment opportunities in our target industries and geographies. Within our core investment team every member has a distinctive industry competence and a functional or geographic focus. We are working closely together with our portfolio companies to develop large and successful market leaders. This comprises in particular leveraging our marketing &amp; sales expertise and our global market perspective to provide strategic advice, providing HR management to grant access to top talent, connecting our portfolio companies with our broad B2B &amp; investor network as well as supporting the fundraising process.</t>
  </si>
  <si>
    <t>Venture Capital, Venture Debt</t>
  </si>
  <si>
    <t>Pinaki Ventures</t>
  </si>
  <si>
    <t>https://www.crunchbase.com/organization/pinaki-ventures</t>
  </si>
  <si>
    <t>Pioneer Fund</t>
  </si>
  <si>
    <t>https://www.crunchbase.com/organization/pioneer-fund</t>
  </si>
  <si>
    <t>Pioneer Fund is a fund of 300+ Y Combinator alumni, investing in the top Y Combinator startups.</t>
  </si>
  <si>
    <t>https://www.crunchbase.com/organization/piper-jaffray</t>
  </si>
  <si>
    <t>Piper Jaffray is a leading full-service investment bank and asset management firm serving clients in the U.S. and internationally. Piper Jaffray is focused on mergers and acquisitions, financial restructuring, public offerings, public finance, institutional brokerage, investment management, and securities research. Through its principal subsidiary, Piper Jaffray &amp; Co., the company targets corporations, institutional investors, and public entities. Founded in 1895, the firm is headquartered in Minneapolis and has offices across the United States and in London, Hong Kong1 and Zurich.</t>
  </si>
  <si>
    <t>Playfair Capital</t>
  </si>
  <si>
    <t>https://www.crunchbase.com/organization/playfair-capital</t>
  </si>
  <si>
    <t>Playfair Capital is an early-stage fund that commits to companies early and with conviction. Based in London, Playfair combines the best aspects of angel investing with a focused fund, to invest in truly ambitious founders, wherever they are in the world. Playfair takes a sector-agnostic approach and investments span deep tech, SaaS, marketplaces and B2B companies. We’ve backed the founders of more than 60 companies including Mapillary (acq. Facebook), CryptoFacilities (acq. Kraken), Omnipresent, Orca AI, Ravelin, sprout.ai, Thought Machine, Trouva and Vinehealth.</t>
  </si>
  <si>
    <t>https://www.crunchbase.com/organization/playground-global</t>
  </si>
  <si>
    <t>Playground is an early-stage investment firm that helps old and new investors and entrepreneurs working at the intersection of bits, atoms, and AI. It focuses on investment, innovation, connected hardware, artificial intelligence, and robotics.  Playground was founded in 2015 and is headquartered in Palo Alto, California.</t>
  </si>
  <si>
    <t>https://www.crunchbase.com/organization/plug-and-play-ventures</t>
  </si>
  <si>
    <t>Plug and Play is a seed and early-stage investor focused on great teams leading emerging growth companies.  Plug and Play runs 12 industry-specific accelerator programs twice a year, that acts as a platform for major corporations and high quality startups to connect and collaborate. Located in the heart of Silicon Valley, Plug and Play participates in Seed, Angel and Series A funding where they often co-invest with their strategic partners. Through years of experience and as part of their network, Plug and Play has put together a world-class network of serial entrepreneurs, strategic investors, and industry leaders who actively assist the firm with its successful and growing investment portfolio. SEED ROUND. Plug and Play participates in seed round investing through a program called Startup Camp. Startup Camp is a 10-week program based in Silicon Valley for top-notch entrepreneurs to work intensively on building out their business model. Select startups will refine their business models and prototypes with help from a combination of structured workshops, speaker series and mentorship sessions, as well as active coaching from their investment team. At the culmination of Startup Camp, founders will have crystalized their business plans and pitched their company to the venture capital community at EXPO Demo Day." ANGEL ROUND Plug and Play makes angel round investments throughout the year, sourced from their monthly Plug and Play Angels (PAPA) sessions. They are partnered with local angel investors in Silicon Valley who participate in PAPA to find the most promising startups and best new technologies. SERIES A. Series A typical Series A round is in the range of $2 million to $10 million, and is intended to provide operating capital for the company for six months to two years. This round capitalizes the company as it develops its products, performs initial marketing and branding, acquires talent, and conducts other early-stage business operations. It is in this stage that Plug and Play will co-invest with over 180 venture capital partners. Plug and Play has helped grow market leaders such as PayPal, Danger, Google, DropBox, LendingClub, Zoosk, SoundHound, CreditSesame, Skytree, and has over 400 more early-stage startups in its portfolio.</t>
  </si>
  <si>
    <t>Accelerator, Co-Working Space, Corporate Venture Capital, University Program, Venture Capital</t>
  </si>
  <si>
    <t>Point Nine</t>
  </si>
  <si>
    <t>https://www.crunchbase.com/organization/point-nine-capital</t>
  </si>
  <si>
    <t>Point Nine Capital is a Berlin-based venture capital firm focused exclusively on early-stage Internet investments in areas like Software-as-a-Service (SaaS), online marketplaces, and mobile. The fund and its managers, Pawel Chudzinski and Christoph Janz have backed a number of highly successful Internet companies such as Delivery Hero, Clio, Shiftplanning, Vend, Typeform, and Zendesk from their earliest stages.</t>
  </si>
  <si>
    <t>Point72 Ventures</t>
  </si>
  <si>
    <t>https://www.crunchbase.com/organization/point72-ventures</t>
  </si>
  <si>
    <t>Point72 Ventures is a global venture capital firm led by a diverse set of domain experts with the capital to lead rounds through all stages of company growth. We invest primarily in Fintech, AI/ML, and Enterprise technologies. As an independent arm of Point72, the global asset management firm led by Steven Cohen, Point72 Ventures offers well-informed insights into the global economy. Point72 Ventures has offices in New York City, Palo Alto, San Francisco, and Stamford, Connecticut.</t>
  </si>
  <si>
    <t>Polar Capital Global Healthcare Trust</t>
  </si>
  <si>
    <t>https://www.crunchbase.com/organization/polar-capital-global-healthcare-trust</t>
  </si>
  <si>
    <t>The Polar Capital Global Healthcare Trust plc was launched in June 2010. In 2017 shareholders extended the life of the Company until 2025. It seeks to generate capital growth by investing in a global portfolio of healthcare stocks across all healthcare sectors.</t>
  </si>
  <si>
    <t>PoliHub</t>
  </si>
  <si>
    <t>https://www.crunchbase.com/organization/polihub-2</t>
  </si>
  <si>
    <t>PoliHub has been based on the strong experience of Acceleratore d’Impresa del Politecnico di Milano, founded in 2000 with the support of the Milan Municipality. Politecnico di Milano has been among one of the first Italian institutions to support the creation and growth of high-potential technological start-ups. Neptuny, Fluidmesh Networks and Khamsa are just some examples of this kind of companies: created on the Italian market and grown and developed on an international level.</t>
  </si>
  <si>
    <t>Porsche Automobil Holding</t>
  </si>
  <si>
    <t>https://www.crunchbase.com/organization/porsche-automobil-holding</t>
  </si>
  <si>
    <t>Porsche Automobil Holding SE ("Porsche SE") is a listed holding company. The holding was founded in 2007. In particular, it holds the majority of the ordinary shares in the Volkswagen Group, one of the world's leading automobile manufacturers. The Group comprises twelve brands from seven European countries: Volkswagen Passenger Cars, Audi, SEAT, ŠKODA, Bentley, Bugatti, Lamborghini, Porsche, Ducati, Volkswagen Commercial Vehicles, Scania and MAN. In addition to this anchor shareholding, Porsche SE intends to make further strategic investments along the automotive value chain. This comprises the entire spectrum of basic technologies geared to supporting the development and production process through to vehicle- and mobility-related services. As a consequence, Porsche SE holds almost 100 percent in PTV Planung Transport Verkehr AG (”PTV AG”), Karlsruhe/Germany, a provider of software for traffic planning and traffic management as well as transport logistics. Additionally, Porsche SE has minority stakes in the US-technology company INRIX Inc., Kirkland, Washington/USA (”INRIX”) and in the two 3D printing specialists Markforged Inc., Watertown, Massachusetts/USA ("Markforged”) and Seurat Technologies Inc., Wilmington/Massachusetts/USA ("Seurat Technologies").</t>
  </si>
  <si>
    <t>https://www.crunchbase.com/organization/portugal-ventures</t>
  </si>
  <si>
    <t>Portugal Ventures, a venture capital firm that is part of the Banco Português de Fomento group, currently manages 184 million euros and has more than 100 portfolio companies. It invests in startups in the pre-seed, seed and series A stages that offer innovative solutions for the international market in the digital, engineering &amp; industry, life sciences, and tourism sectors. Since 2012, Portugal ventures has invested 146 million euros in 130 new businesses. Learn more at www.portugalventures.pt</t>
  </si>
  <si>
    <t>https://www.crunchbase.com/organization/practica-capital</t>
  </si>
  <si>
    <t>Practica Capital is an early-stage VC dedicated to backing Baltic founders. We have invested exclusively in tech potential in the Baltic States for the last 10 years. We back great founders in their ambition in seed and selected pre-seed and A stages partnering with them as company builders. Practica Capital manages three funds with €52M in AUM. To date, we have made more than 60 investments, including great companies like TransferGo, PVcase, Interactio, Eneba, Ovoko, Trafi, CGtrader, and others. We are the most active Baltic syndicate partner co-investing with local, regional, and international VCs &amp; PEs, accelerators &amp; incubators, angels, corporates, public agencies, banks, crowdfunding platforms, and others.</t>
  </si>
  <si>
    <t>Micro VC, Private Equity Firm, Venture Capital</t>
  </si>
  <si>
    <t>Preface Ventures</t>
  </si>
  <si>
    <t>https://www.crunchbase.com/organization/preface-ventures</t>
  </si>
  <si>
    <t>At day zero, we partner with teams who build the Frontier Enterprise that improves our work. We invest meaningful capital ($250k-$750k) in your early financing rounds.</t>
  </si>
  <si>
    <t>https://www.crunchbase.com/organization/prime-movers-lab</t>
  </si>
  <si>
    <t>Prime Movers Lab invests in breakthrough scientific startups founded by Prime Movers, the inventors who transform billions of lives. We invest in early-stage companies reinventing human augmentation, energy, transportation, infrastructure, manufacturing, and agriculture. Our team is dedicated to supporting entrepreneurs in their mission to commercialize breakthrough science and serve humanity.</t>
  </si>
  <si>
    <t>https://www.crunchbase.com/organization/barcamper-ventures</t>
  </si>
  <si>
    <t>Primo Ventures is a venture capital firm focused on seed and early stage startups. The firm manages two funds focused on the digital sector and one fund specializing in the new space economy.</t>
  </si>
  <si>
    <t>Primwest</t>
  </si>
  <si>
    <t>https://www.crunchbase.com/organization/primwest-2</t>
  </si>
  <si>
    <t>Privilège Management SA</t>
  </si>
  <si>
    <t>https://www.crunchbase.com/organization/privilège-management</t>
  </si>
  <si>
    <t>Privilège advises individuals and families in their financial needs. Supervises and consolidates their wealth in addition to advise in specific asset classes. Venture Capital investments are offered since 2013 and since 2016 investments are offered via a diversified fund. Privilège partners with the companies it finance and help them scale and grow.</t>
  </si>
  <si>
    <t>https://www.crunchbase.com/organization/profounders-capital</t>
  </si>
  <si>
    <t>PROfounders Capital is a London-based venture capital firm focused on investing in early-stage technology-enabled businesses across Europe. They have the great privilege of being backed by a group of experienced investment partners who have collectively founded, built and exited some of Europe's most successful technology businesses. They invest across a number of sectors including Mobile, Travel, E-Commerce, FinTech, B2B SaaS any many more,  but with a strict focus on companies that use technology to improve pain points for businesses or consumers.</t>
  </si>
  <si>
    <t>Project 11 Ventures</t>
  </si>
  <si>
    <t>https://www.crunchbase.com/organization/project-11-ventures</t>
  </si>
  <si>
    <t>Project 11 seeks to lead a startup’s first “outside capital” round, ranging in sizes of less than $500k up to $1.5M. Post investment, the P11 partners actively collaborate with founders to accelerate growth in company value. Criteria for investment include founder domain knowledge, a demonstrated ability to lead and execute, robust team dynamics along with, of course, a business opportunity that allows rapid growth and scale.</t>
  </si>
  <si>
    <t>https://www.crunchbase.com/organization/promus-ventures</t>
  </si>
  <si>
    <t>Investing in visionary and tenacious early-stage software and hardware teams.</t>
  </si>
  <si>
    <t>Propel(X)</t>
  </si>
  <si>
    <t>https://www.crunchbase.com/organization/propelx</t>
  </si>
  <si>
    <t>Propel(x) is an angel investing platform focused on funding early-stage companies that are built around scientific discovery.  The company is driven by a mission to help propel mankind by enabling investments in technologies that matter.  Propel(x) was founded in 2014 and is headquartered in San Francisco, California.</t>
  </si>
  <si>
    <t>Proton Enterprises</t>
  </si>
  <si>
    <t>https://www.crunchbase.com/organization/proton-enterprises</t>
  </si>
  <si>
    <t>Proton Enterprises is a Venture Developer empowering entrepreneurs that are shaping tomorrow's world for the better. Proton focuses on disruptive technologies to empower entrepreneurship, taking on projects of integrity to make a positive impact in the world. We align not only our capital, but our time and talent, working side-by-side with our entrepreneurs on the business mission at hand.  Focus: Financial Technology, IP Commercialization, and Health &amp; Fitness</t>
  </si>
  <si>
    <t>PSL Ventures</t>
  </si>
  <si>
    <t>https://www.crunchbase.com/organization/psl-ventures</t>
  </si>
  <si>
    <t>PSL Ventures is an early-stage venture fund that focuses on technology-driven companies. The firm is closely affiliated with Pioneer Square Labs' startup studio, investing in both studio and non-studio companies.</t>
  </si>
  <si>
    <t>Purple Arch Ventures</t>
  </si>
  <si>
    <t>https://www.crunchbase.com/organization/purple-arch-ventures</t>
  </si>
  <si>
    <t>Qamcom</t>
  </si>
  <si>
    <t>https://www.crunchbase.com/organization/qamcom</t>
  </si>
  <si>
    <t>Qamcom Research and Technology provides solutions, products and services within Wireless Connectivity (5G), Autonomous Systems (e.g. Autonomous Drive, AD) and Industrial IoT and they want to be the desired technology partner to their customers and research partners. Theywork with stimulating, challenging and state-of-the-art technology and by incorporating it in to solutions and products for their customers they want to provide value to them as well as to the world. They believe that the best way to bring value into products and solutions is to combine creativity and deep knowledge. Their way of creating such environment is to combine people with research education and strong industry experience together with flexible and novel approaches to technology development, business engineering and how they work and organise ourselves. Their ambition is to attract the best R&amp;D experts in their core domains and provide services ranging from customer on-site assignments to in-house turnkey product development projects handling everything from feasibility studies to finished products and modules. They are engaged in national and international research programs and they engage ourselves in all aspects of R&amp;D ranging from detailed algorithm development to product portfolio discussions, system definitions and technology management.</t>
  </si>
  <si>
    <t>Qasar Younis</t>
  </si>
  <si>
    <t>https://www.crunchbase.com/person/qasar-younis</t>
  </si>
  <si>
    <t>Mr. Qasar Younis is the Founder of Talkbin. Mr. Younis serves as a Partner and Chief Operating Officer of Y Combinator. He is responsible to manage all Y Combinator events, operations, finance and legal functions, as well as advise startups. Previously, he served as a Part-Time Partner at the firm.</t>
  </si>
  <si>
    <t>Qatar Investment Authority</t>
  </si>
  <si>
    <t>https://www.crunchbase.com/organization/qatar-investment-authority</t>
  </si>
  <si>
    <t>The QIA was founded by the State of Qatar in 2005 to strengthen the country's economy by diversifying into new asset classes. Building on the heritage of Qatar investments dating back more than three decades, its growing portfolio of long-term strategic investments helps complement the state's huge wealth in natural resources. Qatar's goal is to become a major international center for finance and investment management, a vision shared by its government, people, and institutions. Headquartered in Doha, the QIA is structured to operate at the very highest levels of global investing. As a world-class investor, the QIA adheres to the strictest financial and commercial disciplines. It has a strong track record of investing in different asset classes, including listed securities, property, alternative assets, and private equity in all the major capital markets as well as the newer emerging markets.</t>
  </si>
  <si>
    <t>QPDigital</t>
  </si>
  <si>
    <t>https://www.crunchbase.com/organization/quarter-partners</t>
  </si>
  <si>
    <t>We are Venture Capital Firm 2.0. Our focus: AI, Blockchain, Gaming, FinTech. We improve the business model, help to meet new clients, optimize technical core, connect with best providers, invest and raise growth capital.</t>
  </si>
  <si>
    <t>Quaker BioVentures</t>
  </si>
  <si>
    <t>https://www.crunchbase.com/organization/quaker-bioventures</t>
  </si>
  <si>
    <t>Quaker BioVentures is a venture capital firm investing in life science companies. The firm leads investments across the spectrum of the life science industry, including biopharmaceuticals, medical devices, human diagnostics, specialty pharmaceuticals, and healthcare services. Quaker BioVentures invests in companies at all stages of development, from early stage start-ups to public companies. Founded in 2003, the firm is currently investing Quaker BioVentures II, a $420 million fund formed in 2007. Quaker BioVentures manages over $700 million in committed capital.</t>
  </si>
  <si>
    <t>Qualcomm</t>
  </si>
  <si>
    <t>https://www.crunchbase.com/organization/qualcomm</t>
  </si>
  <si>
    <t>Qualcomm is an American fabless semiconductor company that designs, manufactures, and markets digital wireless telecommunications products and services. It produces processors and connectivity solutions, displays, software, and charging products. The company is focused on various industries: automotive, education, healthcare, Internet of Everything, mobile computing, networking, smart cities, smart homes, and wearables. Qualcomm’s products include Gobi, Hy-Fi, IPQ, IZat, Powerline, Snapdragon, Small Cells, VIVE, Wi-Fi platforms, Mirasol, Pixtronix, AllPlay, 2net, Brew, HealthyCircles, QChat, QLearn, RaptorQ, Vuforia, Halo, and WiPower. SnapTrack, Trigenix Ltd, Elata, Berkana Wireless, Qualphone and Airgo Networks are some of the companies that Qualcomm has so far acquired. Qualcomm was co-founded by Irwin M. Jacobs, Andrew Viterbi, Harvey White, Adelia Coffman, Andrew Cohen, Klein Gilhousen, and Franklin Antonio in 1985 and is headquartered in San Diego, California with worldwide presence. It has offices in Australia, Austria, Belgium, Brazil, Canada, China, Finland, France, Germany, Hong Kong, India, Indonesia, Ireland, Israel, Italy, Japan, Mexico, Netherlands, Nigeria, Philippines, Russia, Saudi Arabia, Singapore, South Africa, South Korea, Spain, Sweden, Taiwan, Thailand, Turkey, U.A.E, United Kingdom, and Vietnam.</t>
  </si>
  <si>
    <t>Qualcomm Robotics Accelerator</t>
  </si>
  <si>
    <t>https://www.crunchbase.com/organization/qualcomm-robotics-accelerator</t>
  </si>
  <si>
    <t>The Qualcomm Robotics Accelerator is a 16-week program run by a full-time, dedicated Qualcomm and Techstars team. Ten startups will be selected to come to San Diego to accelerate their robotics businesses.</t>
  </si>
  <si>
    <t>Qualcomm Ventures</t>
  </si>
  <si>
    <t>https://www.crunchbase.com/organization/qualcomm-ventures</t>
  </si>
  <si>
    <t>Qualcomm Ventures is the investment arm of Qualcomm Incorporated. Founded in 2000, Qualcomm Ventures is a corporate venture capital fund with over 150 active portfolio companies and more than 20 exits over a billion dollars, including 99 Taxis, Cruise Automation, Fitbit, Invensense, NQ Mobile, Waze and more. As a global investor, Qualcomm Ventures helps connect entrepreneurs to the resources, relationships and deep industry expertise they need to succeed in the mobile technology ecosystem.</t>
  </si>
  <si>
    <t>Quest for Growth</t>
  </si>
  <si>
    <t>https://www.crunchbase.com/organization/quest-for-growth</t>
  </si>
  <si>
    <t>Quest for Growth (QGPLF) is an Internet company located in 19 Lei, Leuven, Flanders, Belgium.</t>
  </si>
  <si>
    <t>https://www.crunchbase.com/organization/quest-venture-partners</t>
  </si>
  <si>
    <t>Quest Venture Partners is an early stage venture capital firm located in Palo Alto CA. They invest between $300k-$1.5MM in early stage companies, with typical investments being around $500k.</t>
  </si>
  <si>
    <t>Quiet Capital</t>
  </si>
  <si>
    <t>https://www.crunchbase.com/organization/quiet-capital</t>
  </si>
  <si>
    <t>Quiet Capital is a technology investment firm.</t>
  </si>
  <si>
    <t>https://www.crunchbase.com/organization/q-ventures</t>
  </si>
  <si>
    <t>QVentures sources, screens, and invests in top-tier start-ups from Seed to Series B. Our investors consist of Family Offices, Institutional Investors, UHNWIs, and Cashed-out Entrepreneurs. We look for disruptive companies with a proven product-market fit, set to scale from Seed to Series B. We focus on Enterprise SaaS, Marketplaces, Consumer Tech, FinTech, AdTech, EdTech, InsurTech and HealthTech and more. We look for quality management teams, large addressable markets, proven traction, sustainable business models, route to scale and quality investors. To apply for investment, please fill out this short form to be reviewed: https://qventures.typeform.com/to/zZPOWf</t>
  </si>
  <si>
    <t>Family Investment Office, Micro VC, Venture Capital</t>
  </si>
  <si>
    <t>Rackhouse Venture Capital</t>
  </si>
  <si>
    <t>https://www.crunchbase.com/organization/rackhouse-venture-capital</t>
  </si>
  <si>
    <t>We’re an early-stage venture capital fund that backs data founders, regardless of sector or geography.</t>
  </si>
  <si>
    <t>https://www.crunchbase.com/organization/radical-ventures</t>
  </si>
  <si>
    <t>Radical Ventures is an early-stage venture capital firm investing in entrepreneurs applying deep technology to transform massive industries. With a primary focus on artificial intelligence, Radical Ventures partners with entrepreneurs with global ambition to build enduring companies. The firm is based in Toronto, Canada, and is backed by global investors.</t>
  </si>
  <si>
    <t>Raghav Gupta</t>
  </si>
  <si>
    <t>https://www.crunchbase.com/person/raghav-gupta</t>
  </si>
  <si>
    <t>Raghav Gupta is the President at Butlr. He attended Princeton University.</t>
  </si>
  <si>
    <t>Rahul Seth</t>
  </si>
  <si>
    <t>https://www.crunchbase.com/person/rahul-seth-5c92</t>
  </si>
  <si>
    <t>Rahul Seth is an Investor and Director at Antler.</t>
  </si>
  <si>
    <t>Rahul Vohra</t>
  </si>
  <si>
    <t>https://www.crunchbase.com/person/rahul-vohra</t>
  </si>
  <si>
    <t>Rahul Vohra is the Founder and CEO at Superhuman. He is also the Technical Advisor at BOLDstart Ventures and Investor &amp; Advisor at Partender and Investor of sendwithus and EasyPost. Rahul Vohra is a former CEO and Co-Founder of Rapportive and Game Designer at Jagex. Rahul received a bachelor of arts in Computer Science at the University of Cambrigdge.</t>
  </si>
  <si>
    <t>RAISE</t>
  </si>
  <si>
    <t>https://www.crunchbase.com/organization/raise-france</t>
  </si>
  <si>
    <t>RAISE is a unique and innovative organization driven by a vision of helping companies realize their full growth potential. RAISE is built around 2 complementary entities: RAISE Investment (RAISE Investissement), a growth capital investment company and RAISE Endowment (Fonds de Dotation RAISE), a non-profit institution dedicated to entrepreneurs.</t>
  </si>
  <si>
    <t>Raison Asset Management</t>
  </si>
  <si>
    <t>https://www.crunchbase.com/organization/element-global-technologies-private-portfolio</t>
  </si>
  <si>
    <t>Hedge Fund, Private Equity Firm, Venture Capital</t>
  </si>
  <si>
    <t>Late Stage Venture, Post-Ipo, Private Equity, Secondary Market</t>
  </si>
  <si>
    <t>Raj Gokal</t>
  </si>
  <si>
    <t>https://www.crunchbase.com/person/raj-gokal</t>
  </si>
  <si>
    <t>Raj leads operations, product, and finance. He has spent 10 years in product management and finance.He was a venture investor at General Catalyst, started the consumer medical device company Sano which attracted over $20m in investment, and led product management at Omada Health as it grew tenfold.</t>
  </si>
  <si>
    <t>Raju Reddy</t>
  </si>
  <si>
    <t>https://www.crunchbase.com/person/raju-reddy</t>
  </si>
  <si>
    <t>Flam is a Board Member of Flam. He attended the Birla Institute of Technology and Science, Pilani.</t>
  </si>
  <si>
    <t>Ran Makavy</t>
  </si>
  <si>
    <t>https://www.crunchbase.com/person/ran-makavy-2</t>
  </si>
  <si>
    <t>Ranch Ventures</t>
  </si>
  <si>
    <t>https://www.crunchbase.com/organization/ranch-ventures</t>
  </si>
  <si>
    <t>We're a progressive micro-fund that partners with technically ambitious, high value companies​ to help build the future.</t>
  </si>
  <si>
    <t>Rand Hindi</t>
  </si>
  <si>
    <t>https://www.crunchbase.com/person/rand-hindi</t>
  </si>
  <si>
    <t>Dr Rand Hindi is an entrepreneur and investor in 50+ deeptech and web3 companies. He is the CEO at Zama, a homomorphic encryption startup.  Rand started coding at the age of 10, created a social network at 14, and started his PhD at 21. He then created Snips, the first private-by-design voice assistant, which was acquired by Sonos. He was elected an MIT TR35, a Forbes “30 under 30”, and was a lecturer at Sciences Po in Paris as well as a member of the French Digital Council. He holds a BSc in Computer Science and a PhD in Bioinformatics from University College London (UCL).</t>
  </si>
  <si>
    <t>Early Stage Venture, Initial Coin Offering, Seed</t>
  </si>
  <si>
    <t>Rashaun Williams</t>
  </si>
  <si>
    <t>https://www.crunchbase.com/person/rashaun-williams-2</t>
  </si>
  <si>
    <t>Rashaun Williams is a former investment banker turned venture capitalist focused on tech, consumer products &amp; media companies. With over 100 investments under his belt and over 20 exits, Mr. Williams is currently a general partner in the MVP All-Star Fund which is a late stage tech fund. Previously he founded venture capital fund Queensbridge Venture Partners where he invested in companies like Coinbase, Casper, Ring, PillPack, Lyft &amp; Dropbox. Over the last 15 years he has been primarily responsible for bringing capital to emerging, diverse and alternative markets while working at Wall Street firms such as Goldman Sachs, Wachovia Securities &amp; Deutsche Bank. In 2007 he founded Dixsville Partners, a private equity fund investing in infrastructure development and mineral companies in West Africa.  In 2014 he founded and raised capital for venture capital fund Queensbridge Venture Partners with partners including hip hop icon Nas. Mr. Williams has successfully started, invested in and exited several companies. With a passion for financial literacy and entrepreneurship Mr. Williams founded the Kemet Institute in 2001, a non-profit focused on providing free financial literacy, entrepreneurship and life skills classes to under-served communities and schools. In 2015 he was appointed to the Board of Trustees for Fisk University. He is a member of Kappa Alpha Psi, Inc. and summa cum laude graduate of Morehouse College.</t>
  </si>
  <si>
    <t>Raven One Ventures</t>
  </si>
  <si>
    <t>https://www.crunchbase.com/organization/raven-one-ventures</t>
  </si>
  <si>
    <t>Raven One Ventures is an early-stage venture fund, focusing on innovative opportunities with significant disruptive abilities.</t>
  </si>
  <si>
    <t>Raven Ventures Australia</t>
  </si>
  <si>
    <t>https://www.crunchbase.com/organization/raven-ventures-australia</t>
  </si>
  <si>
    <t>Raven Ventures Australia is a global seed and early stage venture capital firm They are a venture firm but they certainly don’t act like one. They take a unique approach and strive to fill the funding and operational gaps of traditional venture firms. They are a global seed and early stage venture firm that strives to deliver outsized returns to their investors through investing in visionary entrepreneurs. Their sweet spot is early stage startups, generally the first venture round, with a focus on consumer internet, mobile, security, infrastructure and software and service investments. They will typically invest as little as $100,000 to partner closely with a founder at the seed stage or as much as $10,000,000 to help an emerging winner establish category leadership. From first-time founders to seasoned entrepreneurs, they support passionate individuals who aim to transform important markets or create entirely new ones.</t>
  </si>
  <si>
    <t>Ray Wang</t>
  </si>
  <si>
    <t>https://www.crunchbase.com/person/r-ray-wang</t>
  </si>
  <si>
    <t>Ray Wang is  the Principal Analyst, Founder and Chairman at Constellation Research. He previously worked at University of Toronto Rotman School of Management as Board of Advisors. Ray attended The Johns Hopkins University.</t>
  </si>
  <si>
    <t>Raymond Tonsing</t>
  </si>
  <si>
    <t>https://www.crunchbase.com/person/raymond-tonsing</t>
  </si>
  <si>
    <t>Raymond Tonsing is a San Francisco based venture capitalist and entrepreneur. He founded Caffeinated Capital, an early stage venture capital firm, and now serves as its managing director. Raymond holds a bachelor's degree in Arts from University of Colorado Boulder.</t>
  </si>
  <si>
    <t>Raymonds Capital, LLC</t>
  </si>
  <si>
    <t>https://www.crunchbase.com/organization/raymonds-capital-llc</t>
  </si>
  <si>
    <t>Raymonds Capital is an early stage investment firm.</t>
  </si>
  <si>
    <t>https://www.crunchbase.com/organization/raytheon</t>
  </si>
  <si>
    <t>Raytheon Technologies is an aerospace and defense company that provides advanced systems and service for commercial, military, and government customers. The company is pushing the boundaries of avionics, cybersecurity, directed energy, electric propulsion, hypersonics, quantum physics, and more.</t>
  </si>
  <si>
    <t>Rayyan Islam</t>
  </si>
  <si>
    <t>https://www.crunchbase.com/person/rayyan-islam</t>
  </si>
  <si>
    <t>Rayyan is a serial entrepreneur, investor and advisor focused on the UN Sustainable Development Goals and the low-carbon economy. The companies he’s invested in, sourced and advised have now grown to over $5B in private market value and have gone on to raise further financing from the likes of Sequoia Capital, Union Square Ventures, Lux Capital, Andreessen Horowitz, Venrock, Khosla Ventures, Fifty Years, Data Collective, Chris Sacca, Social Capital, Mark Cuban, Jared Leto, Omidyar Network, YC, Insight Venture Partners and Bill Gates's Breakthrough Energy Ventures. Some of these companies include: EquipmentShare, Astranis, Heliogen, Flutterwave, Carbon Clean, Finless Foods, Living Carbon, CarbonScape, Ukama, Prime Discoveries, Aether Diamonds, Zanskar, Millennium Reign Energy and more. Rayyan previously spent time helping source technology investments for multiple family offices globally including that of billionaire industrialist Ross Perot Jr and worked as a VC at leading East Coast seed stage VC firm, Romulus Capital. A product manager, storyteller and designer by trade, he worked short stints at Spotify and aviation upstart Beacon and began his career supporting M&amp;A transactions for industrial corporate clients at Deloitte and economic developments efforts for Deloitte Consulting’s Emerging Markets Practice focused on Africa. Rayyan is a Forbes 30U30 Fellow, served as a United Nations Youth Delegate and is a recipient of the Outstanding Youth Delegate Award. Rayyan is also the founder of Emergence Industries, a personal investments, agency and strategic advisory firm that works with a global coalition of large industrial family offices representing over $5B in investable capital focused towards bold technology companies and sustainable infrastructure projects that push the boundaries of industry towards building a more inspiring and sustainable world. In his free time, Rayyan enjoys spending time with family, being out in the great outdoors, exploring museums, reading history, and mapping out the surface of Mars and hunting for new exoplanets as a NASA citizen scientist.</t>
  </si>
  <si>
    <t>https://www.crunchbase.com/organization/razors-edge-fund</t>
  </si>
  <si>
    <t>Razor’s Edge is a multi-stage venture capital firm that invests in high-growth technology companies operating at the intersection of the national security sector and commercial enterprise markets. We offer the type of capital strategies, access to thought leaders, and strategic support that can only be delivered by entrepreneurs with proven experience building successful technology companies. Over the last two decades, our companies have earned the trust and confidence of mission and engineering leaders across the inner circle of the national security community, and our team has gained unique insights into market shifts that impact global enterprises. We partner with leading global corporations and investment funds with specialized sector expertise across our portfolio.</t>
  </si>
  <si>
    <t>Rebel Fund</t>
  </si>
  <si>
    <t>https://www.crunchbase.com/organization/rebel-fund</t>
  </si>
  <si>
    <t>Rebel Fund is a seed-stage venture capital fund powered by an elite network of Y Combinator alumni along with a proprietary machine learning algorithm for statistically predicting startup success.</t>
  </si>
  <si>
    <t>Reciprocal Ventures</t>
  </si>
  <si>
    <t>https://www.crunchbase.com/organization/reciprocal-ventures</t>
  </si>
  <si>
    <t>Reciprocal Ventures is a venture capital firm focused exclusively on FinTech. The company was founded in 2016 and is based in New York, New York, United States.</t>
  </si>
  <si>
    <t>Redpoint</t>
  </si>
  <si>
    <t>https://www.crunchbase.com/organization/redpoint-ventures</t>
  </si>
  <si>
    <t>Redpoint has partnered with visionary founders to create new markets and redefine existing ones since 1999. The firm invests in startups across seed, early, and growth phases. In total, Redpoint manages $4 billion across multiple funds. Redpoint Ventures was founded in 1999 and is based in Menlo Park, California, United States.</t>
  </si>
  <si>
    <t>https://www.crunchbase.com/organization/redseed-ventures</t>
  </si>
  <si>
    <t>RedSeed Ventures is a Venture Capital firm investing in Early Stage Companies and Scaleups, in Europe and more particularly in Italy.</t>
  </si>
  <si>
    <t>https://www.crunchbase.com/organization/refactor-capital</t>
  </si>
  <si>
    <t>Refactor Capital is a seed-stage VC firm investing in bio, climate, and health. We aim to help create a happier, healthier, and more habitable world via software, technology, and the power of biology. Refactor typically leads or co-leads seed and pre-seed rounds with $1-2M checks.</t>
  </si>
  <si>
    <t>Reflex Capital</t>
  </si>
  <si>
    <t>https://www.crunchbase.com/organization/reflex-capital</t>
  </si>
  <si>
    <t>Reflex Capital is a group of accomplished entrepreneurs with multiple US$xxx million exits. It only invests its own money so there is no leverage or dependency on third party partners, i.e. decisions are made very quickly. The profile of the partners makes the fund extremely founder friendly.</t>
  </si>
  <si>
    <t>Reinforced Ventures</t>
  </si>
  <si>
    <t>https://www.crunchbase.com/organization/reinforced-ventures</t>
  </si>
  <si>
    <t>Reinforced Ventures is  focuses on helping founders with both capital and expertise at seed or pre-seed stages.</t>
  </si>
  <si>
    <t>Rene Reinsberg</t>
  </si>
  <si>
    <t>https://www.crunchbase.com/person/rene-reinsberg</t>
  </si>
  <si>
    <t>Rene Reinsberg is the Co-Founder and President of Celo.</t>
  </si>
  <si>
    <t>https://www.crunchbase.com/organization/renren-lianhe-holdings</t>
  </si>
  <si>
    <t>Renren Lianhe Holdings is the venture arm of Renren, the Chinese social network. It was incorporated on September 2, 2011.</t>
  </si>
  <si>
    <t>Republic capital</t>
  </si>
  <si>
    <t>https://www.crunchbase.com/organization/republic-labs</t>
  </si>
  <si>
    <t>Republic Labs is a growth-stage investment advisory focused on profitability and resiliency. Republic Labs works with high net-worth individuals and family offices to syndicate investment opportunities. It was founded in</t>
  </si>
  <si>
    <t>Republic Financial Corporation</t>
  </si>
  <si>
    <t>https://www.crunchbase.com/organization/republic-financial-corporation</t>
  </si>
  <si>
    <t>Republic Financial is an international, private investment company with a reputation for creating unique investment solutions with exceptional outcomes. Their business divisions include Aviation Leasing, Special Assets, and Portfolio Companies group.</t>
  </si>
  <si>
    <t>Resolute Venture Partners</t>
  </si>
  <si>
    <t>https://www.crunchbase.com/organization/resolute-venturepartners</t>
  </si>
  <si>
    <t>Resolute Venture Partners is the newest angel investment vehicle in a family of funds created by Clayton Associates. Following the start of Nashville-based Rolling Hills Ventures in 2013, Resolute is one of only a few institutional groups in the United States to take the formal processes and resources of later-stage venture capital firms and apply those to the traditionally unstructured arena of early-stage angel investing. Led by Managing Partner Jay Zeidman and a team of senior healthcare executives, Houston-based Resolute Venture Partners was created to uniquely capitalize on the region’s large reimbursement markets, shortage of major investment sources in the Houston area, booming patient population, and long-term healthcare industry growth expectations.  Resolute’s typical investment is approximately $500,000 up to $2,000,000 and focuses on early stage funding for health care IT, digital health, mobile health, and technology enabled services.</t>
  </si>
  <si>
    <t>Revolution</t>
  </si>
  <si>
    <t>https://www.crunchbase.com/organization/revolution</t>
  </si>
  <si>
    <t>Founded by Steve Case in 2005, Revolution partners with passionate entrepreneurs upending traditional industries with innovative products and services, leveraging its areas of specialized expertise to create significant value. Through its family of funds that include The Rise of the Rest Seed Funds, Revolution Ventures, and Revolution Growth, Revolution partners with entrepreneurs at every stage of the entrepreneurial lifecycle. Revolution focuses on venture communities in high-potential geographies and believes that while talent is well distributed, the opportunity is not. The firm’s vision that great companies can start and scale anywhere is supported by the fact that startups in emerging venture communities are often more capital efficient, offer a lower cost of doing business, and attract talent looking for a better quality of life.</t>
  </si>
  <si>
    <t>I_1101</t>
  </si>
  <si>
    <t>https://www.crunchbase.com/organization/rise-of-the-rest</t>
  </si>
  <si>
    <t>Revolution’s Rise of the Rest Seed Fund is an outgrowth of Revolution’s Rise of the Rest platform, a national initiative launched in 2014 to spotlight emerging startup hubs. Revolution’s Rise of the Rest Seed Fund invests in seed- and early-stage companies located outside of New York City, Silicon Valley, and Boston. By partnering with regional ecosystem leaders and co-investors, Rise of the Rest is helping to build and scale the next wave of transformational companies. The Rise of the Rest Seed Funds are backed by a group of iconic entrepreneurs and business leaders committed to the vision that the next great startups will be located outside of the coastal tech hubs.</t>
  </si>
  <si>
    <t>Rewe Group</t>
  </si>
  <si>
    <t>https://www.crunchbase.com/organization/rewe-group</t>
  </si>
  <si>
    <t>Rewe Group was founded in 1927 as a purchasing cooperative by independent merchants. Even today, the members of their cooperative, the independent merchants, are an important part of their trading and tourism company.</t>
  </si>
  <si>
    <t>Rianta Capital</t>
  </si>
  <si>
    <t>https://www.crunchbase.com/organization/rianta-capital</t>
  </si>
  <si>
    <t>Riata Center for Entrepreneurship</t>
  </si>
  <si>
    <t>https://www.crunchbase.com/organization/riata-center-for-entrepreneurship</t>
  </si>
  <si>
    <t>Ricardo Schaefer</t>
  </si>
  <si>
    <t>https://www.crunchbase.com/person/ricardo-schäfer</t>
  </si>
  <si>
    <t>Richard Merkin</t>
  </si>
  <si>
    <t>https://www.crunchbase.com/person/richard-merkin</t>
  </si>
  <si>
    <t>Richard N. Merkin, M.D. is the Founder of Heritage Medical Systems and serves as its President and Chief Executive Officer.  Merkin founded Heritage Provider Network, Inc. in 1996, and serves as its President and Chief Executive Officer. He serves as the Chief Executive Officer of HealthCare Partners, IPA and President of Regal Medical Group, Inc. Merkin is the Founder of the Los Angeles Jewish Symphony. Merkin serves on the Boards of over 25 private healthcare organizations and is a consultant to local and national government healthcare committees. He serves as a Member of the Advisory Board of Tennenbaum Capital Partners, LLC. He is on the Board of The Center for Accelerating Medical Solutions, United Friends of the Children, and is the Chairman of the California Legislatures Blue Ribbon Commission on Health Care Integrity. He serves as a Member of Advisory Board at Prodea Systems, Inc. He served as a Director of Emergency Medicine Services. His medical school accomplishments were highlighted by his receipt of the Mosby Book Award in recognition of his standing in the top five percent of his doctoral class. He was inducted into Alpha Omega Alpha.  Merkin furthered his medical training at the University of California San Diego affiliated hospitals, developing a special interest in emergency medicine. He has lectured in the United States and abroad. Merkin graduated from the University of Miami School of Medicine following his undergraduate major in Mathematics.</t>
  </si>
  <si>
    <t>Richard Tipper</t>
  </si>
  <si>
    <t>https://www.crunchbase.com/person/dr-richard-tipper</t>
  </si>
  <si>
    <t>Richard is a champion of evidence-based environmental action. He has worked as an adviser on climate change issues for many government, business and international organisations. After studying Agricultural Science (Edinburgh University) Richard worked in Mexico as an advisor to farmers’ organisations. He later took an MSc in Technology Management, then doctoral research on the economics of contemporary Mayan farmers. Following his PhD he obtained research funding to develop the Plan Vivo system for payments for ecosystem services, and subsequently commercial investment to put theory into practice in Mexico, India, Uganda and Mozambique. With commercial interest growing in this area Richard founded the Edinburgh Centre for Carbon Management (ECCM), and built a team of experts on land use and GHG accounting. While at ECCM Richard was appointed to the UK Roster of Experts on Climate Change and was Lead Author on two IPCC reports. In 2007 his work on the IPCC was recognised as a contribution to the Nobel Peace Prize. Richard also advised on numerous standards and methodologies for accounting for greenhouse gas emissions, including the WBCSD-WRI GHG Protocol, European standards for biofuels and PAS 2060. Since co-founding Ecometrica in 2008 Richard has focused on developing the Earth Observation and spatial data platform side of the business. He has retained an interest in measurement and evaluation of land use interventions as a senior evaluator of Norway’s international climate and forests initiative (NICFI), and an advisor to the UK government’s investments in forests under the International Climate Fund.</t>
  </si>
  <si>
    <t>Richmond Global Ventures</t>
  </si>
  <si>
    <t>https://www.crunchbase.com/organization/richmond-global</t>
  </si>
  <si>
    <t>Richmond Global Ventures is the most engaged global venture capital firm in NYC investing in entrepreneurs building transformative global businesses. They seek disruptive technologies that benefit from strong network effects. In the U.S., they target early-stage venture opportunities that can scale globally, and in emerging countries, investing in companies poised to accelerate growth.</t>
  </si>
  <si>
    <t>Ridgeline Partners</t>
  </si>
  <si>
    <t>https://www.crunchbase.com/organization/ridgeline-partners</t>
  </si>
  <si>
    <t>Ridgeline Partners is an early-stage, enterprise technology focused venture capital firm. We invest in software and hardware product companies with massive commercial potential. Ridgeline specializes in helping our founders achieve product-market fit and creating new avenues of growth within the world's largest enterprises.</t>
  </si>
  <si>
    <t>Ridgeline Ventures</t>
  </si>
  <si>
    <t>https://www.crunchbase.com/organization/ridgeline-ventures</t>
  </si>
  <si>
    <t>Ridgeline Ventures (formerly Range Light) is a venture investment firm in natural foods and active lifestyle companies.  They invest in founders and companies who are looking for more than just capital. They help healthy living brands map out their strategic vision and bring that vision to life. As former operators, they understand what it’s like to be in the trenches and they use their experience to provide strategic guidance, operating expertise, and a vast network of contacts for teams seeking a collaborative partner. They look for natural foods and active lifestyle brands with awesome teams and products they love. They are drawn to companies that are dedicated to making a difference and helping people live healthier lives. Because they invest their own capital, they have extraordinary flexibility in the size and type of investments they make, as well as the stage of the company in which they invest. They are comfortable leading investment rounds and also like to collaborate with like-minded partners."</t>
  </si>
  <si>
    <t>Riggs Capital Partners</t>
  </si>
  <si>
    <t>https://www.crunchbase.com/organization/riggs-capital-partners</t>
  </si>
  <si>
    <t>Riggs Capital Partners is out of business. The firm is a principal investment firm specializing in early venture investments. It seeks to invest in telecommunications, Internet infrastructure, life sciences, and health care sectors. The firm prefers to invest in the Mid-Atlantic area of the United States. It generally invests between $1 million and $3million. Riggs Capital Partners was founded in 1998 and is based in Washington, District of Columbia.</t>
  </si>
  <si>
    <t>Right Side Capital Management</t>
  </si>
  <si>
    <t>https://www.crunchbase.com/organization/right-side-capital-management</t>
  </si>
  <si>
    <t>Right Side Capital Management is a venture capital firm that helps startups build their company. It invests exclusively in the pre-seed round of technology startups and makes 75-100 investment per year. The firms prefers to invest in diversified technology sectors such as the internet and cloud companies. RSCM was established in 2010 and is based in San Francisco, California.</t>
  </si>
  <si>
    <t>Rising Tide</t>
  </si>
  <si>
    <t>https://www.crunchbase.com/organization/rising-tide-fund</t>
  </si>
  <si>
    <t>Rising Tide their technological advancements in big data analytics, computer-aided design, optical sensors, mobile applications in vertical markets, community-connected networks, and services.</t>
  </si>
  <si>
    <t>River Valley Investors</t>
  </si>
  <si>
    <t>https://www.crunchbase.com/organization/the-river-valley-investors</t>
  </si>
  <si>
    <t>River Valley Investors (RVI) is Western Massachusetts's angel investor network. RVI has successful entrepreneurs and executives dedicated to helping each other find, evaluate, and profitably invest in exciting companies with significant growth potential.  When it invests, it prefer to do so in companies where it has relevant domain expertise and connections so that it can help its entrepreneurs achieve success.</t>
  </si>
  <si>
    <t>Riverfront Ventures</t>
  </si>
  <si>
    <t>https://www.crunchbase.com/organization/riverfront-ventures</t>
  </si>
  <si>
    <t>Riverfront Ventures is a venture capital firm specializing in seed and early-stage investments. The firm seeks to invest in companies in Pittsburgh with the potential to create high-paying jobs. It was founded in 2013 and is headquartered in Pittsburgh, Pennsylvania.</t>
  </si>
  <si>
    <t>Rizwan Virk</t>
  </si>
  <si>
    <t>https://www.crunchbase.com/person/rizwan-virk</t>
  </si>
  <si>
    <t>Riz Virk is the Founder &amp; Executive Director at Play Labs.</t>
  </si>
  <si>
    <t>Rob Meyerson</t>
  </si>
  <si>
    <t>https://www.crunchbase.com/person/rob-meyerson-2</t>
  </si>
  <si>
    <t>Rob Meyerson is the CEO of Delalune Space, a management consulting firm offering advisory services to clients in the aerospace, mobility, technology, and financial sectors. He is the former president of [Blue Origin](https://www.crunchbase.com/organization/blue-origin#/entity), an aerospace company focused on lowering the cost of spaceflight and helping to explore the solar system. Previously, he was a senior manager at Kistler Aerospace. Meyerson holds a bachelor’s degree in Aerospace Engineering from the University of Michigan. He also holds a master's degree in Industrial Engineering from the University of Houston.</t>
  </si>
  <si>
    <t>Rob Nail</t>
  </si>
  <si>
    <t>https://www.crunchbase.com/person/rob-nail</t>
  </si>
  <si>
    <t>Rob Nail is the CEO and Associate founder of Singularity University. Rob brings a unique entrepreneurial and impact focused approach to growing a non-traditional university as a model for the future and a forum to catalyze a global ecosystem that leverages exponential technologies to help solve humanity’s grand challenges.  Prior to Singularity, he co-founded Velocity11 in 1999, building automation equipment and robotics for cancer research and drug discovery. After being acquired by Agilent Technologies in 2007, he traded the CEO role for a General Manager role attempting to be a catalyst for change at a big company. He gave up in 2009 to go surfing and eventually find his true calling and biggest challenge yet with Singularity University.  Rob is also a co-founder of Alite Designs, is an active angel investor and advisor, and holds degrees in B.S inMechanical, Materials Science and M.S in Manufacturing Engineering with a focus on design and robotics from UC Davis and Stanford University.</t>
  </si>
  <si>
    <t>Robert J. Hariri</t>
  </si>
  <si>
    <t>https://www.crunchbase.com/person/robert-hariri</t>
  </si>
  <si>
    <t>Robert J. Hariri is the Founder, Chief Science Officer, and CEO of Anthrogenesis and was a Founder and Chairman at Celgene. He attended Cornell University and Columbia University in the City of New York.</t>
  </si>
  <si>
    <t>Robert Wuttke</t>
  </si>
  <si>
    <t>https://www.crunchbase.com/person/robert-wuttke</t>
  </si>
  <si>
    <t>Robin Vasan</t>
  </si>
  <si>
    <t>https://www.crunchbase.com/person/robin-vasan</t>
  </si>
  <si>
    <t>Robin Vasan is the founder and solo partner at Mango Capital, an enterprise focused seed stage firm.</t>
  </si>
  <si>
    <t>Rockefeller Foundation</t>
  </si>
  <si>
    <t>https://www.crunchbase.com/organization/rockefeller-foundation</t>
  </si>
  <si>
    <t>rocketship.vc</t>
  </si>
  <si>
    <t>https://www.crunchbase.com/organization/rocketship-vc</t>
  </si>
  <si>
    <t>rocketship.vc is an early-stage venture capital fund investing in companies using models built through data science. Their proprietary Escape Velocity algorithm identifies companies with a Sustainable Growth Engine at their core. It was founded in 2014 and is headquartered in Los Altos, California, United States.</t>
  </si>
  <si>
    <t>Roderick Thompson</t>
  </si>
  <si>
    <t>https://www.crunchbase.com/person/roderick-thompson</t>
  </si>
  <si>
    <t>Rogue Capital</t>
  </si>
  <si>
    <t>https://www.crunchbase.com/organization/rogue-capital</t>
  </si>
  <si>
    <t>Ronald Conway</t>
  </si>
  <si>
    <t>https://www.crunchbase.com/person/ron-conway</t>
  </si>
  <si>
    <t>Ronald Conway has been an active angel investor for over 15 years. He was the Founder and Managing Partner of the Angel Investors LP funds (1998-2005) whose investments included: Google, Ask Jeeves, Paypal, Good Technology, Opsware, and Brightmail. Ronald was previously with National Semiconductor Corporation in marketing positions from 1973-1979, and Altos Computer Systems as a co-founder, President and CEO from 1979-1990.  He eventually took Altos public in 1982 and served as CEO of Personal Training Systems (PTS)  from 1991-1995.  PTS went on to be acquired by SmartForce/SkillSoft. Ronald has served/serves on Boards/Advisory Boards including: Twitter, Digg, Brightmail, Ask Jeeves, Rupture (acquired by EA), Associated Content (acquired by Yahoo!), Facebook, RockYou, ScanScout, Zappos, Trulia, StumbleUpon, Plaxo (acquired by Comcast), Photobucket (acquired by Fox), and Anchor Intelligence (co-founder). Ronald was recently named #6 in Forbes Magazine Midas list of top deal-makers in 2008 and is actively involved in numerous philanthropic endeavors. Ronald is Vice Chairman of the UCSF Medical Foundation in SF, Board Member of The Tiger Woods Foundation, and SF Homeless Connect, and on the Benefit Committee of Ronald McDonald House, College Track, and the Blacked Eyed Peas-PeaPod Academy Foundation. Ronald is also featured in Gary Rivlin's book _The Godfather of Silicon Valley: Ronald Conway and the Fall of the Dot-coms, described as 'the man who has placed more bets on Internet start-ups than anyone else in Silicon Valley.</t>
  </si>
  <si>
    <t>Root Ventures</t>
  </si>
  <si>
    <t>https://www.crunchbase.com/organization/rootvc</t>
  </si>
  <si>
    <t>Root Ventures is a seed-stage venture capital firm that invests in technical teams working on deep tech. The firm specializes in the fields of financial services, venture capital, and investments. It was founded in 2013 and headquartered in San Francisco, California.</t>
  </si>
  <si>
    <t>Rose Park Advisors</t>
  </si>
  <si>
    <t>https://www.crunchbase.com/organization/rose-park-advisors</t>
  </si>
  <si>
    <t>Based in Boston, MA, Rose Park Advisors is a specialized investment firm, co-founded by Clayton and Matthew Christensen, focused on making investments in companies whose strategies are based on harnessing the benefits of Disruptive Innovation. Rose Park invests in disruptive opportunities across industries, geographies, and company stage and size, providing capital and expertise to help companies achieve disruptive success.</t>
  </si>
  <si>
    <t>Ross Mason</t>
  </si>
  <si>
    <t>https://www.crunchbase.com/person/ross-mason</t>
  </si>
  <si>
    <t>Created the Mule Project, Founded MuleSoft, gone public (MULE:NYSE). Work on their product direction, vision and strategy. Active investor and advisor.</t>
  </si>
  <si>
    <t>Rothenberg Ventures</t>
  </si>
  <si>
    <t>https://www.crunchbase.com/organization/rothenberg-ventures</t>
  </si>
  <si>
    <t>Rothenberg Ventures invests in early-stage frontier technology startups. Its team of investors, operators, and community builders support founders through portfolio success programs across virtual reality, augmented reality, artificial intelligence, robotics, drones, space, next-generation hardware, and IoT.   It was founded in 2012 and headquartered in San Francisco, California.</t>
  </si>
  <si>
    <t>RRE Ventures</t>
  </si>
  <si>
    <t>https://www.crunchbase.com/organization/rre-ventures</t>
  </si>
  <si>
    <t>RRE Ventures they are long-term lead investor. They are active strategic, operational, and financial partners with the companies they finance.</t>
  </si>
  <si>
    <t>I_1132</t>
  </si>
  <si>
    <t>Rubio Impact Ventures</t>
  </si>
  <si>
    <t>https://www.crunchbase.com/organization/rubio-impact-ventures-nl</t>
  </si>
  <si>
    <t>Rubio Impact Ventures is a venture fund focused on early and growth stage enterprises with a positive impact on society and the environment.</t>
  </si>
  <si>
    <t>Rune Bromer</t>
  </si>
  <si>
    <t>https://www.crunchbase.com/person/rune-bromer</t>
  </si>
  <si>
    <t>RUSNANO</t>
  </si>
  <si>
    <t>https://www.crunchbase.com/organization/rusnano</t>
  </si>
  <si>
    <t>Rusnano is a joint-stock company aimed at commercializing developments in the nanotechnology industry. It was founded in 2007 and is based in Moscow, Russia.</t>
  </si>
  <si>
    <t>Russell Siegelman</t>
  </si>
  <si>
    <t>https://www.crunchbase.com/person/russell-siegelman</t>
  </si>
  <si>
    <t>Russell Siegelman is a Lecturer at the Stanford University.</t>
  </si>
  <si>
    <t>Ruvento</t>
  </si>
  <si>
    <t>https://www.crunchbase.com/organization/ruvento</t>
  </si>
  <si>
    <t>Ruvento ventures is dedicates to fund the best iot and hardware teams across USA and Asia.They invests in technologies that are powered by values, and focused on changing the world.</t>
  </si>
  <si>
    <t>Ryan Johnson</t>
  </si>
  <si>
    <t>https://www.crunchbase.com/person/ryan-johnson-4fa3</t>
  </si>
  <si>
    <t>Ryan Johnson is a President and CEO at Whipcord. He received a Bachelor's degree and a Master's degree in geography from the University of Lethbridge. In 2000 he started a small geomatics company in Lethbridge that, through his leadership, grew to the third largest imaging company in the world – BlackBridge Geomatics. Ryan’s commitment to Lethbridge has continued through his ownership of Whipcord, founded in 2009. He was the founding president of the U of L Graduate Students’ Association and in 2005 was inducted into the U of L “Alumni Honour Society.” In 2005 Ryan was recognized by Alberta Venture Magazine as one of 13 leaders of the next generation and again in 2012 as one of Alberta’s 50 Most Influential people.</t>
  </si>
  <si>
    <t>Ryan Teksten</t>
  </si>
  <si>
    <t>https://www.crunchbase.com/person/ryan-teksten</t>
  </si>
  <si>
    <t>Ryan Teksten is Director, Venture Investments at Leaps by Bayer.</t>
  </si>
  <si>
    <t>S. Douglas Hutcheson</t>
  </si>
  <si>
    <t>https://www.crunchbase.com/person/s-douglas-hutcheson</t>
  </si>
  <si>
    <t>S. Douglas Hutcheson is the Executive Chairman at Kymeta Corporation. He attended University of California, Irvine - The Paul Merage School of Business.</t>
  </si>
  <si>
    <t>S.R.I.W.</t>
  </si>
  <si>
    <t>https://www.crunchbase.com/organization/s-r-i-w</t>
  </si>
  <si>
    <t>The S.R.I.W. Group is an institution at the heart of the financial market that assists entrepreneurs in creating and developing businesses in the Walloon region. It reflects the effort of Wallonian industry in facing the challenges of the creation of economic value in the 21st century. Since its creation in 1979, the SociÃ©tÃ© RÃ©gionale dâ€™Investissement de Wallonie has continuously been expanding its abilities to adapt and anticipate as well as its flexibility in order to meet the requirements of its partners who are confronted with the evolution of the world economy. The principles of good governance, a strong business culture and shared values at the heart of the Group constitute important assets to capture the changing realities of the market and progress in a sustainable development perspective.</t>
  </si>
  <si>
    <t>S2 Capital</t>
  </si>
  <si>
    <t>https://www.crunchbase.com/organization/s2capital</t>
  </si>
  <si>
    <t>S2 Capital is a micro venture capital fund that specializes in seed-stage investments. It was founded in 2014 by Samvit Ramadurgam and Sohail Prasad. S2 Capital is based in San Francisco, California.</t>
  </si>
  <si>
    <t>SaaS Ventures</t>
  </si>
  <si>
    <t>https://www.crunchbase.com/organization/saas-ventures-2</t>
  </si>
  <si>
    <t>We are enterprise software experts.  We look to co-invest with strong leads, bringing our network of coinvestors and next round investors as well as enterprise software expertise to add value.  We see ourselves as partners who can fill out a round quickly and be a positive influence, and non-competitive as we don't lead or take significant stakes in our portfolio companies.  We generally write a small check into rounds of $750k-$3M that are mostly full, being low pain-in-the-ass to entrepreneurs compared to relatively high value add.  Having been entrepreneurs, we know that's the most important part. While we'll invest anywhere in the US, we love "second tier markets" that can still support major exits but attract relatively less venture funding: Chicago, Toronto, DC, Baltimore, Atlanta, etc etc!</t>
  </si>
  <si>
    <t>https://www.crunchbase.com/organization/sabic</t>
  </si>
  <si>
    <t>SABIC (Saudi Basic Industries Corporation)  is a diversified manufacturing company, active in chemicals and intermediates, industrial polymers, fertilizers and metals. It is the largest public company in Saudi Arabia, as listed in Tadawul, but the Saudi government still owns 70% of its shares. SABIC is also the largest company in the Middle East. Private shareholders are from Saudi Arabia and other countries of the six-nation Gulf Cooperation Council (GCC). SABIC is currently the second largest global ethylene glycol producer and is expected to top the list after the introduction of new projects. SABIC is the third largest polyethylene manufacturer, the fourth largest polyolefins manufacturer, and the fourth largest polypropylene manufacturer. SABIC is also the world’s largest producer of mono-ethylene glycol, MTBE, granular urea, polycarbonate, polyphenylene and polyether imide. In 2008, SABIC was ranked fourth in the world by Fortune Global 500. By 2009, SABIC also improved its position to become the world’s 186th largest corporation. In 2010, SABIC grew to be the second largest diversified chemical company, or first when measured only by asset value. Measured over all its branches, it became (as of 2014) the world's 94th largest corporation on the Forbes Global 2000 ranking, with sales revenues of $50.4 billion, profits of $6.6 billion and assets standing at $90.2 billion.</t>
  </si>
  <si>
    <t>Safran Corporate Ventures</t>
  </si>
  <si>
    <t>https://www.crunchbase.com/organization/safran-venture</t>
  </si>
  <si>
    <t>Established in 2015, Safran Corporate Ventures is the Group's corporate venture capital arm. It funds startups that have developed breakthrough or disruptive technologies or business models which will help Safran to address the challenges of the aerospace, defense or security markets.  Safran Corporate Ventures will help agile, innovation-driven companies by funding their growth. These companies will also benefit from:  • Access to an international network of leading technology experts in Safran's business sectors. • The global commercial and industrial reach of Safran companies. • Commercial and development agreements to be implemented between such startups and Safran's own entities.</t>
  </si>
  <si>
    <t>Sahsen Ventures</t>
  </si>
  <si>
    <t>https://www.crunchbase.com/organization/sahsen-ventures</t>
  </si>
  <si>
    <t>Sahsen Ventures is a venture capital firm making investments in for-profit and nonprofit organizations with an emphasis on technology and biotechnology. It was established in 2016 and is based in Seattle, Washington.</t>
  </si>
  <si>
    <t>SAIC Capital</t>
  </si>
  <si>
    <t>https://www.crunchbase.com/organization/saic-capital</t>
  </si>
  <si>
    <t>SAIC Capital Company is a venture capital firm specializing in direct and fund of funds investments. The company serves as the domestic professional investment management platform and third-party asset management platform of Shanghai Automotive Group Co., Ltd. ("SAIC Group", 600104.SH for short). Through the development of private equity and private equity securities and strategic investments, it creates value for SAIC and various investors. It was incorporated on May 6, 2011 and is based in Shanghai, China.</t>
  </si>
  <si>
    <t>SAIC Venture Capital</t>
  </si>
  <si>
    <t>https://www.crunchbase.com/organization/saic-venture-capital</t>
  </si>
  <si>
    <t>SAIC Venture Capital Corporation is a venture capital investment arm of SAIC, Inc. It specializes in investments in seed, startup, early stage, and mid stage companies. The firm seeks to hold equity investments in publicly-traded and private emerging technology companies. It prefers to make balance sheet investments. SAIC Venture Capital Corporation was founded in 2000 and is based in Las Vegas, Nevada.</t>
  </si>
  <si>
    <t>Saïd Amin</t>
  </si>
  <si>
    <t>https://www.crunchbase.com/person/said-amin</t>
  </si>
  <si>
    <t>In 2001, Saïd Amin founded World Singles Networks. World Singles Networks owns and operates more two dozen niche-focused properties. Their portfolio includes leading niche-brands ArabLounge, EligibleGreeks, IranianPersonals and others. Most recently Saïd co-founded TopTopic. TopTopic is an uplifting community to create, discover, discuss and earn from compelling content.</t>
  </si>
  <si>
    <t>Salesforce Ventures</t>
  </si>
  <si>
    <t>https://www.crunchbase.com/organization/salesforce-ventures</t>
  </si>
  <si>
    <t>Salesforce Ventures helps enterprising founders build companies that reinvent the way the world works. Since 2009, we’ve invested in and partnered with more than 400 of the world's most tenacious enterprise software companies from seed to IPO, including Airtable, Databricks, DocuSign, Guild Education, Hopin, monday.com, nCino, Snowflake, Snyk, Stripe, Tanium, and Zoom. Salesforce Ventures leverages our decades of expertise in the cloud and our long-term relationships with key decision-makers at thousands of businesses around the world to give our portfolio companies an unfair advantage, help them build credibility, and accelerate growth.</t>
  </si>
  <si>
    <t>Salvia GmbH</t>
  </si>
  <si>
    <t>https://www.crunchbase.com/organization/salvia-gmbh</t>
  </si>
  <si>
    <t>Salvia is a private investment company based in Holzkirchen near Munich, which was founded in 2014 by Helmut Jeggle. Originally started with traditional angel investments, Salvia has developed into an entrepreneurial venture capital investor.</t>
  </si>
  <si>
    <t>Sam Lessin</t>
  </si>
  <si>
    <t>https://www.crunchbase.com/person/sam-lessin</t>
  </si>
  <si>
    <t>Sam is currently the co-CEO of Fin and a General Partner at Slow Ventures. He was formerly a vice president of product management at Facebook from 2010 to 2014, where he managed the People, Places, and Things product group and the Identity product group. Prior to joining Facebook Sam founded drop.io, a file-sharing platform that was acquired by Facebook in 2010. Before drop.io Sam was an associate at Bain and Company. In his spare time Sam enjoys skiing and kite-surfing. He writes a column at The Information, where he interns.</t>
  </si>
  <si>
    <t>Samaipata</t>
  </si>
  <si>
    <t>https://www.crunchbase.com/organization/samaipata-ventures</t>
  </si>
  <si>
    <t>Samaipata is an early-stage pan-European VC. The fund was created by two entrepreneurs, José del Barrio, co-founder of the leading food-delivery platform in Spain, sold to Rocket Internet for $100 million and Eduardo Díez-Hochleitner, senior executive, Business Angel and current Chairman at MásMóvil, sold to KKR for €5bn in 2020.  Samaipata invests in digital platforms with network effects at Seed stage across Europe. They back mission-driven entrepreneurs who are striving to build the next European unicorn! If you're a early stage European platform founder, share your pack here https://samaipata.typeform.com/to/k43fN6</t>
  </si>
  <si>
    <t>Sambrinvest</t>
  </si>
  <si>
    <t>https://www.crunchbase.com/organization/sambr-invest</t>
  </si>
  <si>
    <t>Samos Investments</t>
  </si>
  <si>
    <t>https://www.crunchbase.com/organization/samos-investments</t>
  </si>
  <si>
    <t>Samos Investments is a private equity investor with a focus on high-growth European businesses. Samos invests across a range of sectors including digital media, e-commerce, retail, financial services, energy and natural resources. Samos takes a proactive approach with its portfolio companies, working alongside many of the US and Europe’s top venture funds, family offices and private investors. The Samos Partners are also active angel/seed investors.</t>
  </si>
  <si>
    <t>https://www.crunchbase.com/organization/samsung-catalyst-fund</t>
  </si>
  <si>
    <t>The Samsung Catalyst Fund is Samsung Electronics’ evergreen multi-stage venture capital fund that invests in the new data economy and strategic ideas for Samsung’s mobile, device solutions and consumer electronics groups. Investment spans across Automotive, Robotics, Digital Health, Internet of Things, Artificial Intelligence, Cloud Infrastructure, and Device-Level Solutions. Through Samsung Catalyst Fund, entrepreneurs are enabled by Samsung’s global brand, manufacturing and distribution, domain expertise, recruiting network, and world-class Innovation Fellows for advice and mentorship. </t>
  </si>
  <si>
    <t>https://www.crunchbase.com/organization/samsung-electronics</t>
  </si>
  <si>
    <t>Samsung Electronics is a South Korean multinational electronics company engaged in consumer electronics, information technology and mobile communications, and device solutions businesses worldwide. The company develops, manufactures, and sells various consumer products, including mobile phones, tablets, televisions, Blu-ray players, DVD players, home theater systems, digital cameras, and camcorders; home appliances such as refrigerators, air conditioners, washing machines, ovens, and dishwashers; PCs, peripherals, and printers comprising tablet PCs, notebooks, monitors, optical disc drives, printers, and computers; memory and storage products such as solid state drives and memory cards; and accessories. The company also provides healthcare and medical equipment comprising ultrasound, digital X-ray, and in-vitro diagnostics; telecommunications infrastructures, including wireless and enterprise network systems; standalone mobile APs for smartphones, CMOS image sensors for mobile cameras, and display driver and smart card ICs; LCD display panels and OLED panels for mobiles; and LED lighting solutions that include LED packages, LED display modules, LED light engines, and LED retrofit lamps. In addition, it is engaged in cyber game match hosting; technology business venture capital investments; the manufacture of semiconductor components; semiconductor equipment businesses; the sponsoring of sports teams and games; and credit management activities. Samsung Electronics also provides repair services for electronic devices as well as general logistics agency, consultation, and communication system services. It has operations in Korea, China, Latin and North America, Europe, the Asia Pacific, and Africa. Samsung Electronics was founded in 1969 as a subsidiary of Samsung Group and is headquartered in Suwon, South Korea.</t>
  </si>
  <si>
    <t>Samvit Ramadurgam</t>
  </si>
  <si>
    <t>https://www.crunchbase.com/person/samvit-ramadurgam</t>
  </si>
  <si>
    <t>Samvit went through the Y Combinator program and started his first venture-backed company when he was nineteen years old. Prior to starting Equidate, Samvit co-founded Streem, a cloud storage company which was acquired by Box in 2014. Samvit is an active angel investor and frequently invests in startups through S2 Capital, where he serves as founding partner. His previous work spans numerous startups,most recently including Asana where he built out distributed systems infrastructure and Livemagic where he developed audio fingerprinting algorithms. In a previous life, he conducted research on high temperature superconductivity at the Lawrence Berkeley National Lab. Samvit holds a BS in Electrical Engineering and Computer Science from UC Berkeley.</t>
  </si>
  <si>
    <t>Sand Hill Angels</t>
  </si>
  <si>
    <t>https://www.crunchbase.com/organization/sand-hill-angels</t>
  </si>
  <si>
    <t>Sand Hill Angels is a group of Silicon Valley angel investors passionate about helping entrepreneurs get to the next level. What makes the group unique is the collective experience of its members building and scaling deep technology companies. The group has been around for more than two decades. Sand Hill Angels works openly and collaboratively with venture capital funds, other angel organizations, and the Bay Area ecosystem that fosters the growth of technology startups.  For additional information, visit www.sandhillangels.com or follow @SandHillAngels.com on Twitter.</t>
  </si>
  <si>
    <t>https://www.crunchbase.com/organization/sandberg-development</t>
  </si>
  <si>
    <t>Sandberg Development AB is an international group, where innovation is a key word. The Group consists of three companies in widely different industries and is based in the Malmö / Lund region. Our goal is to create favorable conditions for the company's growth through long-term ownership. During their long business history, they have captured thoughts and ideas in a variety of business areas, managed, developed and funded. Common to the companies is that Sandberg Development AB invested at an early stage and continuously developed the unique ideas and products on which companies are based.</t>
  </si>
  <si>
    <t>Sandbox Industries</t>
  </si>
  <si>
    <t>https://www.crunchbase.com/organization/sandbox-industries</t>
  </si>
  <si>
    <t>[Sandbox Industries](http://www.sandboxindustries.com), founded in 2003, is a Chicago-based venture capital firm with three main business lines: venture funds formed alongside strategic corporate partners, new business accelerator programs, and an innovation consulting business. Sandbox is the exclusive partner for [Blue Cross and Blue Shield Venture Partners I and II](http://www.bcbsvp.com), which connects entrepreneurs innovating in the healthcare space with 25 Blue plans across the country for strategic investment and partnerships.  The [Cultivian Sandbox Food &amp; Agriculture Fund II](http://www.cultiviansbx.com) is a leading fund in the US which invests in new technologies in the food and agriculture space. [Healthbox](http://www.healthbox.com), founded in partnership with BCBSVP, is a healthcare accelerator with a presence in several US cities as well as in London. Sandbox is also partnered with TechStars Chicago (formerly Excelerate Labs).  The firm's innovation consulting business, Sandbox Innovation Partners, connects established corporations with emerging companies and helps them work together through pilots, partnerships, investments, or acquisitions.</t>
  </si>
  <si>
    <t>Sands Capital Ventures</t>
  </si>
  <si>
    <t>https://www.crunchbase.com/organization/sands-capital-ventures</t>
  </si>
  <si>
    <t>Sands Capital is an active, long-term investor in innovative growth businesses, globally. Our approach combines rigorous fundamental analysis with inspired thinking to seek high-quality businesses that are creating the future. We operate our business through two affiliates: Sands Capital Management, which focuses on investing in companies in public markets; and Sands Capital Ventures, which focuses on investing in companies in the private markets. By enabling our clients to participate in the growth of these businesses, our mission is to add value and enhance their wealth with prudence over time. An independent, staff-owned firm based in the Greater Washington, DC area, Sands Capital managed more than $75 billion USD in client assets as of December 31, 2020.</t>
  </si>
  <si>
    <t>Sandusky Ventures</t>
  </si>
  <si>
    <t>https://www.crunchbase.com/organization/sandusky-ventures</t>
  </si>
  <si>
    <t>sanem fabri</t>
  </si>
  <si>
    <t>https://www.crunchbase.com/person/elad-gil</t>
  </si>
  <si>
    <t>Hi, I’m Sanem fabri. I’m an internet developer residing in New York. I am partial to technology, design, and programming. I put up films with approximately putty emulators.</t>
  </si>
  <si>
    <t>Santa Barbara Venture Partners</t>
  </si>
  <si>
    <t>https://www.crunchbase.com/organization/santa-barbara-venture-partners</t>
  </si>
  <si>
    <t>Venture capital firm that invests in tech and tech-enabled companies. The firm has unique expertise in building leading software companies, generating substantial revenue through on and offline customer acquisition, and in marketing in general.</t>
  </si>
  <si>
    <t>https://www.crunchbase.com/organization/sap-io</t>
  </si>
  <si>
    <t>SAP.iO is SAP’s strategic business unit to incubate, accelerate and scale startup innovation and explore new business models for SAP. Since 2017, SAP.iO has helped 300+ external startups and internal ventures both start and scale their businesses while enabling thousands of SAP customers to access innovation.</t>
  </si>
  <si>
    <t>Accelerator, Corporate Venture Capital, Incubator</t>
  </si>
  <si>
    <t>Satellite Applications Catapult</t>
  </si>
  <si>
    <t>https://www.crunchbase.com/organization/satellite-applications-catapult</t>
  </si>
  <si>
    <t>The Catapult centres are a network of world-leading centres designed to transform the UK's capability for innovation in seven specific areas and help drive future economic growth. The Catapult network are a series of physical centres where the very best of the UK's businesses, scientists and engineers work side by side on late-stage research and development - transforming high potential ideas into new products and services to generate economic growth.</t>
  </si>
  <si>
    <t>Saudi Aramco Energy Ventures</t>
  </si>
  <si>
    <t>https://www.crunchbase.com/organization/saev</t>
  </si>
  <si>
    <t>Saudi Aramco Energy Ventures is the  corporate venture capital arm of Aramco Oil Company. It's mission is to invest globally into start-up and high growth companies with technologies of strategic importance to Saudi Aramco, and to accelerate their development and deployment in Saudi Aramco’s operations. Based out of Dhahran (Saudi Arabia), SAEV also operates through regional offices in North America and Europe.  SAEV's Objectives are:  - Enhance reserve identification, management and production - Increase energy production - Improve operational efficiency - Increase value in downstream processes - Optimize energy &amp; water consumption in Saudi Arabia SAEV's investment Focus Areas are:  - Upstream Oil &amp; Gas - Downstream &amp; Petrochemicals - Sustainability - Digitalization and IR4.0 - New Drivers of Hydrocarbon Demand</t>
  </si>
  <si>
    <t>Schox Patent Group</t>
  </si>
  <si>
    <t>https://www.crunchbase.com/organization/schox-pc</t>
  </si>
  <si>
    <t>Schox Patent Group builds patent portfolios that enable startups to attract funding and avoid patent infringement. We built the patent portfolios for Twilio ($18B public market valuation), Duo ($2.35B acquisition), Cruise ($1B acquisition), and 600+ other startups that have raised $3B in venture capital.</t>
  </si>
  <si>
    <t>Scott Banister</t>
  </si>
  <si>
    <t>https://www.crunchbase.com/person/scott-banister</t>
  </si>
  <si>
    <t>Scott is an American entrepreneur and angel investor. He is best known as a co-founder of IronPort and an early advisor and board member at PayPal. Scott Banister started his career as a pioneer in the email business. He was Founder and VP of Technology at ListBot, the largest ASP for business email list hosting. ListBot was acquired by Microsoft. After ListBot, Scott spent his time working with other start-ups as a board member and investor. These start-ups include eVoice, creator of the first email-enabled home voicemail service, which was acquired by AOL in 2001. He served as VP of Ideas at idealab!, where he contributed numerous innovations, including the unique bid-for-placement search engine model that powers Overture. In December 2000, with Scott Weiss, Banister co-founded IronPort, an email appliance provider that was acquired in 2007 by Cisco for US$830 million. Scott Banister is co-founder and Chairman of [Zivity](http://www.crunchbase.com/organization/zivity), a social networking site co-founded with his wife, [Cyan Banister](http://www.crunchbase.com/person/cyan-banister). He was an early investor in [Powerset](http://www.crunchbase.com/organization/powerset), a startup building a natural language search engine, and sits on the company's Board of Directors. He also sits on the Board of Directors for Slide, a start-up founded by PayPal co-founder Max Levchin.  Other private equity investments include Zappos.com, LiveOps, Facebook, Hi5.com, Tagged.com, iLike, and Causes.com. Banister attended University of Illinois at Urbana-Champaign, from which he dropped out in 1996 to move to Silicon Valley. He currently lives in Half Moon Bay, California with his wife Cyan.</t>
  </si>
  <si>
    <t>Scott Johnston</t>
  </si>
  <si>
    <t>https://www.crunchbase.com/person/scott-johnston-ny</t>
  </si>
  <si>
    <t>Scott Kurnit</t>
  </si>
  <si>
    <t>https://www.crunchbase.com/person/scott-kurnit</t>
  </si>
  <si>
    <t>Scott Kurnit was the Founder, Chairman, CEO at About, Inc.</t>
  </si>
  <si>
    <t>https://www.crunchbase.com/organization/scottish-enterprise</t>
  </si>
  <si>
    <t>Scottish Enterprise is Scotland's main economic development agency and a non-departmental public body of the Scottish Government. The firm wants to stimulate Scotland’s economic ambition – creating an innovative, high-wage and highly productive economy with a competitive, international market presence and a focus on high value opportunities. Scottish Enterprise partners with the public and private sectors to identify and exploit the best opportunities to deliver a significant, lasting effect on the Scottish economy.</t>
  </si>
  <si>
    <t>https://www.crunchbase.com/organization/scottish-investment-bank</t>
  </si>
  <si>
    <t>They help companies to identify appropriate sources of finance, engage with funders and secure the investment they need to grow their business. They work closely with their portfolio companies to strengthen their management teams, make connections and accelerate growth. Their work also involves aiming to increase the supply of finance for businesses in Scotland. they want to help Scottish SMEs with growth and export potential to get this finance. Apart from supporting Scottish businesses, they also work with UK and international investors. This includes working with business angels, angel syndicates, venture capital groups and corporate investors. They operate across Scotland in partnership with Highlands and Islands Enterprise. Because their work supports and stimulates the SME funding market in Scotland, what they do supports the delivery of the Scottish Enterprise business plan.</t>
  </si>
  <si>
    <t>Scout Ventures</t>
  </si>
  <si>
    <t>https://www.crunchbase.com/organization/scout-ventures</t>
  </si>
  <si>
    <t>Scout Ventures is an early-stage venture capital firm making the world a better, safer place by investing in frontier and dual-use technologies built by veterans, intelligence leaders, and premier research labs. By leveraging our network of professional investors, operators, and experienced entrepreneurs, Scout can effectively execute every aspect of our investment thesis.</t>
  </si>
  <si>
    <t>Scribble Ventures</t>
  </si>
  <si>
    <t>https://www.crunchbase.com/organization/scribble-ventures</t>
  </si>
  <si>
    <t>Scribble Ventures is an early-stage investment fund that focuses on Pre-Seed through Series A.</t>
  </si>
  <si>
    <t>Scrum Ventures</t>
  </si>
  <si>
    <t>https://www.crunchbase.com/organization/scrum-ventures</t>
  </si>
  <si>
    <t>Scrum Ventures is an early-stage venture capital firm with a powerful network in Asia. From our base in Silicon Valley, they seek to invest in entrepreneurs who are innovating in a variety of sectors. They are uniquely positioned to help portfolio companies looking to expand internationally accelerate their growth in Asia. Scrum Ventures typically invests between $100,000 to $1 million. Scrum Ventures recently launched Scrum Studios that include innovative corporations such as Panasonic, Nintendo, and Dentsu.</t>
  </si>
  <si>
    <t>SDF Ventures</t>
  </si>
  <si>
    <t>https://www.crunchbase.com/organization/sdf-ventures</t>
  </si>
  <si>
    <t>SeaPoint Ventures</t>
  </si>
  <si>
    <t>https://www.crunchbase.com/organization/seapoint-ventures</t>
  </si>
  <si>
    <t>SeaPoint Ventures is a venture capital firm investing in communications companies in the wireless, broadband and network transactional infrastructure sectors. They invest primarily in the seed and early stage of the business life cycle and use partnersâ€™ substantial operational, financial and management experience to build successful businesses. SeaPoint Ventures invests in early stage communications companies in the wireless, broadband and network transactional infrastructure sectors. The partnershipâ€™s strength is derived from the extensive operational and entrepreneurial backgrounds of the individual partners, as well as its strategic affiliations and strong reputation within the venture capital and wireless communications industries. Partners at SeaPoint actively contribute their experience, relationships and ideas to the firmâ€™s portfolio companies.</t>
  </si>
  <si>
    <t>Seaport Capital</t>
  </si>
  <si>
    <t>https://www.crunchbase.com/organization/seaport-capital</t>
  </si>
  <si>
    <t>Seaport Capital is a value-based, active investor. They focus their efforts on private companies with market capitalizations between $20 and $100 million and equity needs of $10 to $35 million. They work with talented management teams to create valuable companies that are leaders in their market segments. They are long-term investors focused on generating high investment multiples for their investment partners and their portfolio company management teams. Their substantial industry expertise and extensive investing experience enable them to develop winning strategies; their relationships and resources help achieve them.</t>
  </si>
  <si>
    <t>Second Avenue Partners</t>
  </si>
  <si>
    <t>https://www.crunchbase.com/organization/second-avenue-partners</t>
  </si>
  <si>
    <t>Second Avenue Partners provide management, strategy and capital for early stage companies.  The following companies are in their portfolio... -Rubicon Interactive -Sports Technologies Inc. -Ice Energy -Newsvine -Azaleos -You Software -Revenue Science -Insitu Group -Bocada -HouseValues.com -WaveMarket -Terabeam -Essention</t>
  </si>
  <si>
    <t>https://www.crunchbase.com/organization/second-working-district-2</t>
  </si>
  <si>
    <t>Second Working District is a privately held international investment company. It's global headquarters are located in Palo Alto, CA, USA. In 1992 Vlad Krishtop, it's current chairman, began operations with currency, bank deposits and stock, which served as the basis for future founding of the company Second Working District.  Comnany's mission is to support intellectual advancement through investments into innovative projects. Operational and investment strategies are focused on M&amp;A, Venture Investments, Real Estate Investments, Stock Market Investments. As of 2016, Second Working District company is valued at an estimated $2 billion.</t>
  </si>
  <si>
    <t>Seed Capital Bizkaia</t>
  </si>
  <si>
    <t>https://www.crunchbase.com/organization/seed-capital-de-bizkaia</t>
  </si>
  <si>
    <t>Seed Capital de Bizkaia is a Regional Council company affiliated to Biscay Regional Council's Department of Economic Development and Innovation (Departamento de InnovaciÃ³n y PromociÃ³n EconÃ³mica de la DiputaciÃ³n Foral de Bizkaia) whose aim is to manage a Venture Capital Fund called â€œSeed Capital Bizkaia, F.C.R.â€.</t>
  </si>
  <si>
    <t>SeedBlink</t>
  </si>
  <si>
    <t>https://www.crunchbase.com/organization/seedblink</t>
  </si>
  <si>
    <t>Seedblink is Europe’s fastest growing investing platform specialized in sourcing, vetting, financing and scaling tech start-ups. We leverage software, capital and an exclusive industry community to lower barriers to accessing VC level opportunities for both investors and founders.</t>
  </si>
  <si>
    <t>Angel Group, Micro VC, Syndicate</t>
  </si>
  <si>
    <t>SeedInvest</t>
  </si>
  <si>
    <t>https://www.crunchbase.com/organization/seedinvest</t>
  </si>
  <si>
    <t>SeedInvest is a equity crowdfunding platform that provides investors with access to highly vetted startup investment opportunities. The SeedInvest network contains over 15,000 accredited investors, including hundreds of family offices and institutions. SeedInvest typically invests between $500,000 - $5 million as part of a syndicate.</t>
  </si>
  <si>
    <t>SeedRocket</t>
  </si>
  <si>
    <t>https://www.crunchbase.com/organization/seedrocket</t>
  </si>
  <si>
    <t>SeedRocket is a technology startup accelerator that provides training, funding, and advisory services for entrepreneurs. It offers a complete seed funding venture program for entrepreneurs with technology-based startups. SeedRocket provides access to investors and business angels with a strong focus on technology-based startups at a seed stage. SeedRocket was founded in 2008 by Vicente Arias and Jesús Monleón.</t>
  </si>
  <si>
    <t>https://www.crunchbase.com/organization/seedrs</t>
  </si>
  <si>
    <t>Seedrs is the leading online platform for investing in the equity of startups and other growth companies in Europe and has been named the most active investor in private companies in the UK. Seedr allows all types of investors invest in businesses they believe in and share in their success and allow all types of growth-focused businesses raise capital and business community in the process. The company do all of this through a simple, highly professional, online process that protects and empowers investors while helping businesses grow and generate returns</t>
  </si>
  <si>
    <t>Crowdfunding</t>
  </si>
  <si>
    <t>https://www.crunchbase.com/organization/seldor-capital</t>
  </si>
  <si>
    <t>We aim to create a positive impact on our planet and contribute to sustainable developments by harnessing the power of space businesses.</t>
  </si>
  <si>
    <t>Select Venture Partners</t>
  </si>
  <si>
    <t>https://www.crunchbase.com/organization/select-venture-partners</t>
  </si>
  <si>
    <t>Who We Are We are an early stage, post-seed/pre-Series A investment management firm, with an experienced team, all of whom have extensive cross-industry and cross-functional operating experience in software startups. We invest two crucial elements into early stage software companies – money and experience – to launch early stage companies to the next level. Many great early stage companies, which have raised initial seed capital to build v1 products and are now looking for a “pre-Series A” round, face a trade off between money and expertise. Individual Angel investors typically cannot identify, evaluate or help  early-stage companies move forward, and traditional VC’s invest at much later stages in a company’s development. The Select team bridges the funding and expertise gap, with combined personal experience of more than 100 years of operating experience and over one billion dollars of successful exits.  We are committed to using our personal resources, time, and network to help early stage companies succeed.</t>
  </si>
  <si>
    <t>Senator Investment Group</t>
  </si>
  <si>
    <t>https://www.crunchbase.com/organization/senator-investment-group</t>
  </si>
  <si>
    <t>Senator Investment Group is a hedge-fund firm providing services to pooled investment vehicles. It specializes in the fields of financial services and investment management. It was formed in 2008 and headquartered in New York, United States.</t>
  </si>
  <si>
    <t>https://www.crunchbase.com/organization/sepi-desarrollo-empresarial</t>
  </si>
  <si>
    <t>SEPI Desarrollo Empresarial supports private investments by participating in the capital of companies and granting loans that generate wealth and jobs.</t>
  </si>
  <si>
    <t>Debt, Venture</t>
  </si>
  <si>
    <t>https://www.crunchbase.com/organization/sequoia-capital</t>
  </si>
  <si>
    <t>Sequoia is a venture capital focused on energy, financial, enterprise, healthcare, internet, and mobile startups. The firm helps a small number of daring founders build legendary companies. Its spurs them to push the boundaries of what’s possible. The firm seeks to invest in all sectors with a focus on energy, financials and financial services, healthcare and healthcare services, Internet, mobile, outsourcing, and technology. The company was founded by Don Valentine in November 1972 and is based in Menlo Park, California.</t>
  </si>
  <si>
    <t>Sequoia Scout</t>
  </si>
  <si>
    <t>https://www.crunchbase.com/organization/sequoia-scout</t>
  </si>
  <si>
    <t>Sequoia Scout is an investment firm operating in stealth mode.</t>
  </si>
  <si>
    <t>https://www.crunchbase.com/organization/seraphim-capital</t>
  </si>
  <si>
    <t>Seraphim Capital is dedicated to financing the growth of companies operating in the space ecosystem. They are an ambitious team with a wide variety of backgrounds and experiences in Venture. Collectively they have over 100 years’ experience, investing in over 180 early and growth stage businesses, returning more than £750 million to their shareholders. They are also fortunate to have one of the world's leading entrepreneurs and experts in Earth Observation on board.  They work closely with their portfolio companies and always strive to create meaningful value and endeavour to ensure that the full value of their network and partners is utilised. The backing of leading global corporates in the Space sector and the leading Space related Governmental Agencies in the UK and Europe brings significant value. They are able to leverage their capital, industry leading knowledge and networks, creating an ecosystem that delivers real results for your business. From roots to market, sales and marketing, partnerships, follow-on capital, and M&amp;A they can deliver value creation across the company growth cycle globally.</t>
  </si>
  <si>
    <t>Sergey Ivanov</t>
  </si>
  <si>
    <t>https://www.crunchbase.com/person/sergey-ivanov</t>
  </si>
  <si>
    <t>Serra Ventures</t>
  </si>
  <si>
    <t>https://www.crunchbase.com/organization/serra-ventures</t>
  </si>
  <si>
    <t>Serra Ventures is a venture capital firm investing in technology companies throughout the U.S. and in select international locations. Sectors we focus on include information technology, devices/instrumentation and agricultural technologies.</t>
  </si>
  <si>
    <t>I_1196</t>
  </si>
  <si>
    <t>Service de la promotion de l'économie et de l'innovation (SPEI)</t>
  </si>
  <si>
    <t>https://www.crunchbase.com/organization/service-de-la-promotion-de-l-économie-et-de-l-innovation-spei</t>
  </si>
  <si>
    <t>Service Provider Capital</t>
  </si>
  <si>
    <t>https://www.crunchbase.com/organization/service-provider-capital</t>
  </si>
  <si>
    <t>Service Provider Capital is a venture capital fund that co-invests in series A deals led by institutional venture funds. It was founded in 2014 and is based in Golden, Colorado.</t>
  </si>
  <si>
    <t>Services Group of America</t>
  </si>
  <si>
    <t>https://www.crunchbase.com/organization/services-group-of-america</t>
  </si>
  <si>
    <t>Services Group of America is one of the nation’s largest privately-held companies comprised of businesses providing a broad array of foodservice solutions to a wide spectrum of customers. They are a customer-focused company providing the highest level of service in their industry. They understand the value of innovation and agility and constantly strive for excellence in everything they do. SGA brings the financial strength, stability and technology to reliably serve you for the long term. Their people and processes offer the flexibility to evolve as your business grows and market conditions change. A committed and substantial investment in technology benefits their customers in identifying and driving costs out of the enterprise-wide supply chain. In addition, as a pioneering member of GS1, they are leaders in food safety and traceability.</t>
  </si>
  <si>
    <t>https://www.crunchbase.com/organization/ses</t>
  </si>
  <si>
    <t>SES S.A. provides satellite communications and broadcast services for telecommunications providers, media broadcasters, corporations, and governments worldwide. It offers satellite transmission capacity and related services, such as media broadcasting services, including video broadcasting via satellite; regional, or continental or global distribution of television (TV) and radio programming; TV broadcast distribution and direct-to-home broadcast services; TV and radio programming transmission; communication and content distribution solutions, including high definition and satellite news gathering delivery; and entertainment channels and news programming broadcasting to cable headends, broadcast affiliates, and consumers' homes. The company also provides enterprise communication services, such as high-speed satellite-centric data networking and Internet backbone platforms for content delivery applications; private networks and enterprise IP networks, as well as content delivery to remote locations, including oil platforms, barges, ships, or search vessels; GSM network solutions; coast-to-coast connectivity for global ISPs; and disaster recovery solutions. In addition, it offers government services, which include satellite-based communications solutions to civilian and defense agencies; satellite-based telecommunications, such as bandwidth, infrastructures, and networking services to government agencies, public administrations, and their contractors; and various services for government agencies and contractors. Further, the company provides mobile broadband services, including satellite Internet, streaming, multicast file delivery, and broadband interactive communication solutions. As of December 31, 2008, it operated a fleet of 40 satellites in 26 orbital positions. SES S.A. was formerly known as SES GLOBAL S.A. and changed its name to SES S.A. in December 2006. The company was founded in 1985 and is headquartered in Luxembourg, Luxembourg.</t>
  </si>
  <si>
    <t>Seven Seven Six</t>
  </si>
  <si>
    <t>https://www.crunchbase.com/organization/seven-seven-six</t>
  </si>
  <si>
    <t>Seven Seven Six is a venture capital firm. The firm features The Seven Seven Six Operator in Residence Program as a full-time, paid, one-year appointment.</t>
  </si>
  <si>
    <t>Seven Spires Investment</t>
  </si>
  <si>
    <t>https://www.crunchbase.com/organization/seven-spires-investment</t>
  </si>
  <si>
    <t>Seven Spires Investments Ltd. (SSIL) is a private, off-shore investment company. It was established in 2003 and since then has invested significant amounts in UK, early-stage, technology companies. The fund is not currently looking to invest in new companies although it will continue to support its current portfolio of investments. Seven Spires Investments Limited is a technology sector investment vehicle established in 2003. It has an annual budget of circa £5m for investment and re-investment in the portfolio; however this total can be stretched when necessary. They seek to invest in technology-based, private companies based in the United Kingdom. They like to see strong intellectual property in their investee companies. Particularly in the case of early-stage companies, this will often be in the form of patents, however defensible ‘knowhow’ is equally valued. They like to work with world-class scientists, engineers and technologists. In the case of later-stage companies, proven revenue streams can to some extent offset their requirement for strong IP. They are looking for companies that can address global markets and which are expected to scale to a valuation in excess of $100m. They have no minimum level of investment and can routinely invest up to £1m p.a. into any single company. They are prepared to invest at any stage in the development of a company, up to and including the last round preceeding an IPO or trade sale. They usually co-invest with others, sometimes acting as lead investor and sometimes alongside another VC lead. Occasionally they will invest alone in a particularly interesting company.</t>
  </si>
  <si>
    <t>https://www.crunchbase.com/organization/sharespost-investment-management</t>
  </si>
  <si>
    <t>SharesPost Investment Management manages a portfolio of funds including the public Sharespost 100 Fund (PRIVX) that invest in many of the leading private growth companies in the United States.  SharesPost Investment Management is a Registered Investment Advisor and an affiliate of SharesPost Inc.</t>
  </si>
  <si>
    <t>Sharil Tarmizi</t>
  </si>
  <si>
    <t>https://www.crunchbase.com/person/dato-sharil-tarmizi</t>
  </si>
  <si>
    <t>Dato' Sharil Tarmizi is a Senior Advisor at Quantephi, a boutique investment advisory firm and the former and Chairman and Chief Executive of the Malaysian Communications and Multimedia Commission (MCMC). Sharil started his working life in Malaysia as a lawyer with Messrs Azman Davidson &amp; Co and Messrs Zaid Ibrahim &amp; Co, Malaysia’s largest law firm. He has worked on numerous privatization projects that Malaysia was undertaking in the late 1990s, such as the development of Putrajaya and the Multimedia SuperCorridor initiative, before embarking on technology legal practice which, at the time, was a first for any legal firm in the country. Sharil was then invited to join the MCMC for the first time in to head MCMC’s Industry Development initiatives. He has then held several roles including Commission Member of the MCMC, making him the youngest Commission Member in the history of the country and the first time ever that any former member of staff of MCMC was appointed to the Board of MCMC, as well as the Chief Operating Officer. His notable achievements during his tenure includes a positive rating by Fitch Ratings for having the appropriately balanced regulatory environment to encourage telecoms investment, as well as the recognition given to Malaysia to be one of the few emerging economies for having the right framework for affordable broadband. Sharil graduated with a LL.B (Hons) from the University College of Wales, Aberystwyth before qualifying as a Barrister, of Gray’s Inn, United Kingdom.</t>
  </si>
  <si>
    <t>https://www.crunchbase.com/organization/shasta-ventures</t>
  </si>
  <si>
    <t>Shasta is an early-stage venture capital firm with over a billion dollars under management. Shasta has a 15-year track record of investing in groundbreaking startups like Anaplan, Zuora, Nest, Turo, Nextdoor, SendBird, Tonal, Lattice, Glint, Highspot and hundreds more.  Shasta now invests in innovative series A enterprise startups in sectors like SaaS, cybersecurity, infrastructure, data intelligence and camera vision. By focusing just on these sectors, we can dive deeper to produce better outcomes. Our investment in Shasta Elevate gives enterprise founders the playbook, tools and support they need to scale faster.</t>
  </si>
  <si>
    <t>Shaun Coleman</t>
  </si>
  <si>
    <t>https://www.crunchbase.com/person/shaun-coleman</t>
  </si>
  <si>
    <t>Shaun Coleman is the Co-Founder and Head of Products of NewSpace Networks. Shaun previously worked at Reconnex as a Founder and Director of Products.</t>
  </si>
  <si>
    <t>Shell Ventures</t>
  </si>
  <si>
    <t>https://www.crunchbase.com/organization/shell-technology-ventures</t>
  </si>
  <si>
    <t>Shell Technology Ventures (STV) is the corporate strategic investor for Shell.  Shell relies on several initiatives that fuel creative thinking and generate innovative technologies – even if they’re “not invented here.” STV is an integral component of this initiative. Specifically, STV is helping Shell identify, adopt, and deploy new technologies faster, investing in ventures that look promising for delivering a meaningful commercial advantage. As a strategic partner, STV makes minority investments in select tech companies, joint ventures and externally managed venture capital funds. STV has several hundreds of millions of dollars available to invest over the next six-to-eight year period</t>
  </si>
  <si>
    <t>Sherman Williams II</t>
  </si>
  <si>
    <t>https://www.crunchbase.com/person/sherman-williams-ii</t>
  </si>
  <si>
    <t>Sherman is an experienced advisor and investor who focuses on investing in early-stage companies. Sherman's investment areas include healthcare and frontier technology (including space technology). Prior to becoming a full-time investor, he worked as an M&amp;A Investment Banker. Prior to his career in finance, Sherman was a Naval Officer. He holds an MBA from the University of Chicago and a Bachelor of Science degree from the United States Naval Academy. Sherman resides in New York City.</t>
  </si>
  <si>
    <t>Shield Capital Partners</t>
  </si>
  <si>
    <t>https://www.crunchbase.com/organization/shield-capital-partners</t>
  </si>
  <si>
    <t>Shilling</t>
  </si>
  <si>
    <t>https://www.crunchbase.com/organization/shilling-capital-partners</t>
  </si>
  <si>
    <t>Shilling is an early-stage venture capital firm backing exceptional founders from the start. Shilling invests in a wide range of verticals and seeks out the biggest opportunities across all B2B and consumer categories.  Leveraging the concept of Founder LPs, Shilling brings much more than capital and offers through its Shilling Platform, direct access to successful founders and executives of leading companies. This platform supports entrepreneurs in validating and developing their ventures, which then accelerate their growth into global markets.</t>
  </si>
  <si>
    <t>Shine Capital</t>
  </si>
  <si>
    <t>https://www.crunchbase.com/organization/shine-capital</t>
  </si>
  <si>
    <t>Shine is a venture capital firm that partners with relentless, creative, convincing entrepreneurs from the early stages of company, protocol, and network building.</t>
  </si>
  <si>
    <t>Sica Ventures</t>
  </si>
  <si>
    <t>https://www.crunchbase.com/organization/sica-ventures-llc</t>
  </si>
  <si>
    <t>Sica Ventures is an early-stage investment company that provides seed capital for innovative tech startups. The firm seeks to make minority seed and early-stage investments and prefers to invest in the aerospace, defense, biotechnology, communications, networking, software, advanced manufacturing, agriculture technology, artificial intelligence, machine learning, autonomous cars, and big data sectors. Sica Ventures was founded in 2019 and is based in Columbus, Ohio.</t>
  </si>
  <si>
    <t>Angel Group, Family Investment Office, Micro VC, Syndicate, Venture Capital</t>
  </si>
  <si>
    <t>Convertible Note, Early Stage Venture, Secondary Market, Seed</t>
  </si>
  <si>
    <t>https://www.crunchbase.com/organization/sicpa</t>
  </si>
  <si>
    <t>Side Door Ventures</t>
  </si>
  <si>
    <t>https://www.crunchbase.com/organization/side-door-ventures</t>
  </si>
  <si>
    <t>As former founders, we've raised money for our own startups, scaled teams from one to hundreds, and have an exhaustive network of former founders, investors, and domain experts. We've mentored and advised dozens of venture backed startups with multiple exits. We invest in companies across multiple countries and sectors.</t>
  </si>
  <si>
    <t>Sidekick Partners</t>
  </si>
  <si>
    <t>https://www.crunchbase.com/organization/sidekick-fund</t>
  </si>
  <si>
    <t>Sidekick is a value-add venture capital firm that invests in early-stage startups and focuses on the consumer and technology sectors. The Sidekick community members have deep networks and are based primarily in New York, Texas, and California. Our members fall into three main buckets: successful entrepreneurs, private equity executives, and Fortune 100 executives. Our community is excited to provide strategic value every step of the way.</t>
  </si>
  <si>
    <t>Silicon Balls</t>
  </si>
  <si>
    <t>https://www.crunchbase.com/organization/silicon-balls</t>
  </si>
  <si>
    <t>https://www.crunchbase.com/organization/silicon-valley-bank</t>
  </si>
  <si>
    <t>Silicon Valley Bank works with technology, life science, cleantech, venture capital, private equity, and premium wine businesses. SVB provides industry knowledge and connections, financing, treasury management, corporate investment and international banking services to its clients worldwide through 27 U.S. offices and seven international operations.   Banking innovative companies and exclusive wineries, Silicon Valley Bank’s diverse financial services, knowledge, global network, and world class service increase its clients’ probability of success. Forbes Magazine ranks SVB among America’s Best Banks and Fortune Magazine named SVB one of the Best Companies to Work For in 2012.</t>
  </si>
  <si>
    <t>https://www.crunchbase.com/organization/silversmith-capital-partners</t>
  </si>
  <si>
    <t>Silversmith Capital Partners invests in technology and healthcare companies. Its mission is to partner with and support entrepreneurs in growing, profitable technology, and healthcare companies. It was founded in 2015 and headquartered in Boston, Massachusetts.</t>
  </si>
  <si>
    <t>Simon School Venture Fund</t>
  </si>
  <si>
    <t>https://www.crunchbase.com/organization/simon-school-venture-capital-fund</t>
  </si>
  <si>
    <t>Overview The Simon School Venture Fund (SSVF) is an evergreen fund managed by 2nd-year MBA students at the Simon Business School, University of Rochester. The Fund, initially capitalized by alumni donations, is guided by a Board of Directors consisting of successful entrepreneurs, VC investors, and accomplished professionals in other fields. Mission The SSVF provides a unique experiential educational opportunity for graduate level business students interested in entrepreneurship and venture investing. Student Analysts, Sr. Analysts, and Managers interact directly with entrepreneurs seeking investment, perform due diligence analysis, pitch and defend potential deals to Board members, participate in investment decisions, and are responsible for ongoing portfolio monitoring and management. Direct participation in Fund activities, operations, and management allows students to utilize and build on the skills learned in business school to produce cohesive, comprehensive, and well-reasoned analyses of potential deals - with the end goal of making sound investment decisions.  Why the Simon School Venture Fund? The SSVF leverages the capabilities of other Simon Business School student organizations and the University of Rochester's vast resources and alumni network to assist with portfolio company development. In addition to funding, SSVF’s portfolio companies can benefit from an exchange of business skills/services for real-world project experience. Whenever possible, we try to utilize available business student teams to work on ad-hoc projects that would benefit the company but may be too costly to hire out, or too time consuming for busy management teams that are already spread thin. In addition and when appropriate, we may also make valuable warm introductions to others in our extensive network to assist with other aspects of business development.</t>
  </si>
  <si>
    <t>Singh Capital Partners</t>
  </si>
  <si>
    <t>https://www.crunchbase.com/organization/singh-capital-partners</t>
  </si>
  <si>
    <t>Singh Capital Partners is a private equity firm that directly invests in venture capital, real estate, and growth equity. It was established in 2018 and is headquartered in Potomac, Maryland, United States.</t>
  </si>
  <si>
    <t>https://www.crunchbase.com/organization/singulariteam-ltd</t>
  </si>
  <si>
    <t>Singulariteam was founded in 2012 and is headquartered in Tel Aviv. With four offices located around the globe, Singulariteam acts as a super angel investor. The fund focuses on investing in advanced, new, and disruptive technologies. One of the fund’s main locations for investment is Israel - internationally acknowledged as a hotbed for cutting-edge hi-tech companies. Singulariteam’s current investments are primarily focused on artificial intelligence technologies, augmented and virtual reality, robotics, and nanotechnology. Investments made by Singulariteam are first and foremost based on the synergy between people and technology. In the world of venture capital investment, the leaders of the Singulariteam are experienced in quickly assessing people and their ideas. Singulariteam’s professionalism enables the firm to determine the potential for success of creative, daring people, with visionary ideas and the technological know-how to back them up. The team emphasizes the development of long-term partnerships from the earliest stages onwards, through constant involvement and the provision of top-level professional support.</t>
  </si>
  <si>
    <t>Sistema_VC</t>
  </si>
  <si>
    <t>https://www.crunchbase.com/organization/sistema-venture-capital</t>
  </si>
  <si>
    <t>Venture capital firm that backs and mentors growth-stage technology companies. Sistema_VC supports deep tech startups and brands that push the industry boundaries. With the team sourced from technology ecosystem we share our expertise and network to connect entrepreneurs with valuable professionals and prospect partners.</t>
  </si>
  <si>
    <t>SK Ventures</t>
  </si>
  <si>
    <t>https://www.crunchbase.com/organization/sk-ventures</t>
  </si>
  <si>
    <t>A seed stage firm that focuses on investing in science-driven startups.</t>
  </si>
  <si>
    <t>Sky Dayton</t>
  </si>
  <si>
    <t>https://www.crunchbase.com/person/sky-dayton</t>
  </si>
  <si>
    <t>Sky Dayton is the Co-Founder of City Storage Systems. He previously worked at Swarm Technologies as a Board Member. Sky Dayton attended</t>
  </si>
  <si>
    <t>SKY Perfect JSAT Corp</t>
  </si>
  <si>
    <t>https://www.crunchbase.com/organization/sky-perfect-jsat-corp</t>
  </si>
  <si>
    <t>SKY Perfect JSAT is a satellite communication company that provides multi-channel broadcasting and viewing services via the Internet and optical lines.</t>
  </si>
  <si>
    <t>SkyDeck Berkeley</t>
  </si>
  <si>
    <t>https://www.crunchbase.com/organization/skydeck-berkeley</t>
  </si>
  <si>
    <t>Each of the 20 companies accepted into the SkyDeck full cohort will receive investment of $200,000 from the Berkeley SkyDeck Fund. Each of the 10 startups accepted into SkyDeck Europe will receive investment of €145,000 from our dedicated European Fund. Berkeley SkyDeck is UC Berkeley’s global startup accelerator. Named in Forbes as a top five U.S. university accelerator, SkyDeck combines hands-on mentorship with the vast resources of its research university. Participating startups have access to SkyDeck’s 480 advisors, 50 industry partners, and a network of more than 510,000 UC Berkeley alumni.</t>
  </si>
  <si>
    <t>Non Equity Assistance, Seed</t>
  </si>
  <si>
    <t>Slow Ventures</t>
  </si>
  <si>
    <t>https://www.crunchbase.com/organization/slow-ventures</t>
  </si>
  <si>
    <t>Slow Ventures is a community built on the collective experience and fueled by curiosity, Slow understands the entrepreneurial journey. Investing at the center of technology and on the edges of science, society, and culture, Slow gives founders the resources, connections, experiences, and empathy required to build strong, sustainable companies.</t>
  </si>
  <si>
    <t>I_1227</t>
  </si>
  <si>
    <t>https://www.crunchbase.com/organization/small-business-innovation-research</t>
  </si>
  <si>
    <t>The U.S. Small Business Administration (SBA) Office of Technology administers the Small Business Innovation Research (SBIR) Program and the Small Business Technology Transfer (STTR) Program. Through these two competitive programs, SBA ensures that the nation's small, high-tech, innovative businesses are a significant part of the federal government's research and development efforts. Eleven federal departments participate in the SBIR program; five departments participate in the STTR program awarding $2billion to small high-tech businesses. The U.S National Science Foundation administers the SBIR.GOV site on behalf of the federal government. GRANTS.gov GRANTS.gov is your source to FIND and APPLY for federal government grants. Before completing an application, please contact the Agency you are applying to to make sure they use GRANTS.gov History The program was established with the passing of the Small Business Innovation Development Act in 1982, and must be periodically reauthorized by the United States Congress. Reauthorization is generally included in each new budget. The latest authorization extends the program by continuing resolution until January 31, 2011. The SBIR program was created to support scientific excellence and technological innovation through the investment of federal research funds in critical American priorities to build a strong national economy ... one business at a time. In the words of program founder Roland Tibbets: "to provide funding for some of the best early-stage innovation ideas -- ideas that, however promising, are still too high risk for private investors, including venture capital firms."[citation needed] For the purposes of the SBIR program, the term "small business" is defined as a for-profit business with fewer than 500 employees, owned by one or more individuals who are citizens of, or permanent resident aliens in, the United States of America.</t>
  </si>
  <si>
    <t>SMC Space Ventures</t>
  </si>
  <si>
    <t>https://www.crunchbase.com/organization/smc-space-ventures</t>
  </si>
  <si>
    <t>The Space and Missile Systems Center is the U.S. Space Force's center of acquisition excellence for acquiring and developing military space systems. Its portfolio includes GPS, military satellite communications, defense meteorological satellites, space launch and range systems, satellite control networks, space based infrared systems and space situational awareness capabilities.</t>
  </si>
  <si>
    <t>SMS Capital Management</t>
  </si>
  <si>
    <t>https://www.crunchbase.com/organization/sms-capital-management</t>
  </si>
  <si>
    <t>SMS provides practical, effective, and personalized wealth management solutions to high-net-worth individuals and families.  Our clients include include business owners, corporate executives, attorneys, as well as medical and dental professionals. While many of our clients are high-achieving professionals dedicated to their careers, ensuring their family is well cared for is their highest priority. Giving back to the community is also very important to them in that they are highly active in philanthropic endeavors.</t>
  </si>
  <si>
    <t>https://www.crunchbase.com/organization/social-capital</t>
  </si>
  <si>
    <t>Social Capital is a Palo Alto-based investment firm whose mission is to advance humanity by solving the world’s hardest problems. By harnessing technology to address core human needs, they aim to drive a bottom-up redistribution of power, capital and opportunity. To achieve this, they're building a new kind of company and a platform for empowering brilliant entrepreneurs and breakthrough products. Founded in 2011, the company is based in Palo Alto, California, United States.</t>
  </si>
  <si>
    <t>Early Stage Venture, Post-Ipo, Seed</t>
  </si>
  <si>
    <t>https://www.crunchbase.com/organization/softbank</t>
  </si>
  <si>
    <t>SoftBank provides fixed-line, mobile telephony, internet, telecommunications, and digital television products. It is a multinational telecommunications and internet corporation focused on broadband, fixed-line telecommunications, e-commerce, internet, technology services, finance, media and marketing, and other businesses. The company operates through four major segments. The mobile communications segment provides mobile communications services; produces and distributes online games for smartphones and other devices; offers mobile broadband services; provides supply chain solutions, handset protection, and insurance, buy-back and trade-in services, omni-channel solutions, and financial services; and sells mobile devices such as iPhones, iPads, and SoftBank smartphones. The sprint segment offers mobile and fixed-line voice and data transmission services for individual consumers, businesses, government subscribers, and resellers in Puerto Rico and the U.S., and sells mobile devices and accessories. The fixed-line telecommunications segment offers telecom services such as fixed-line telephone and data communications services to corporate customers; and broadband services to individual customers. The internet segment is engaged in the operation of the Yahoo! JAPAN portal; sale of internet advertising; operation of e-commerce sites; provision of membership services; sale and marketing of data centers; provision of online automobile-related information; and operation of the internet affiliate system.  SoftBank also generates and sells electricity from renewable energy sources; provides payment processing, invoice collections, and computation services for businesses; distributes video, voice, and data content via media; operates IT information site ITmedia; provides solutions and services for online businesses, and operates online games and software downloads. Additionally, it is involved in the ownership of professional baseball team; operation of baseball games; management and maintenance of baseball stadium and other sports facilities; and procurement of funds by issuing preferred securities.  SoftBank was established by Masayoshi Son in 1981 and is headquartered in Tokyo, Japan.</t>
  </si>
  <si>
    <t>https://www.crunchbase.com/organization/softbank-capital</t>
  </si>
  <si>
    <t>SoftBank Group provides venture funding and strategic support to exceptional entrepreneurs building disruptive enduring businesses. They are a small team of experienced entrepreneurs and investors who take an "active" approach to helping their companies reach their full potential. They manage $600 million across three funds and invest across a company’s lifecycle, from early to growth stages.   Through their close ties to a number of Asia’s leading mobile, internet and technology companies – including strategic partners SoftBank Corp, Yahoo! Japan and Alibaba Group – SoftBank Capital offers unique expertise to businesses seeking to address the Asian market.  Since 1995, SoftBank Capital has partnered with internet pioneers such as Criteo, Gilt Groupe, OMGPOP (Zynga), betaworks, BuzzFeed, Buddy Media (Salesforce.com), Huffington Post (AOL), Associated Content (Yahoo!), Danger (Microsoft), Geocities (Yahoo!), E*Trade and Yahoo!.</t>
  </si>
  <si>
    <t>Software Consolidations</t>
  </si>
  <si>
    <t>https://www.crunchbase.com/organization/software-consolidations</t>
  </si>
  <si>
    <t>Solana capital</t>
  </si>
  <si>
    <t>https://www.crunchbase.com/organization/solana-capital-4a92</t>
  </si>
  <si>
    <t>Solana Capital is the crypto company that builds.</t>
  </si>
  <si>
    <t>Solvay Ventures</t>
  </si>
  <si>
    <t>https://www.crunchbase.com/organization/solvay-ventures</t>
  </si>
  <si>
    <t>Soma Capital</t>
  </si>
  <si>
    <t>https://www.crunchbase.com/organization/soma-capital</t>
  </si>
  <si>
    <t>Soma Capital is a fund built by founders for founders that focuses on software. It has invested seed in startups now worth over $60 billion combined including Cruise, Rappi, Ironclad, Human Interest, Razorpay, Rippling, Lambda School among others (20 unicorns) It was founded in 2015 and headquartered in San Francisco, California.</t>
  </si>
  <si>
    <t>Sony</t>
  </si>
  <si>
    <t>https://www.crunchbase.com/organization/sony</t>
  </si>
  <si>
    <t>Sony develops and manufactures audio, video, communications, and information technology products for the consumer and professional markets. Sony is a mix of consumer electronics and various well-known brand names, such as Walkman in portable audio players, Vaio in PCs, Xperia in smartphones, Cybershot and Alpha in digital cameras, and PlayStation in video game consoles. Sony has seven main business segments, operating electronic appliances, games, devices and semiconductors, entertainment content, and financial services.</t>
  </si>
  <si>
    <t>I_1238</t>
  </si>
  <si>
    <t>https://www.crunchbase.com/organization/sony-innovation-fund</t>
  </si>
  <si>
    <t>Sony Innovation Fund is the corporate venture capital arm of Sony that invests and engages in early-stage companies. Beyond investment, our mission is to provide resources such as access to the broader Sony world and its global network, as well as collaborate with startups to:  • Foster business creation in related lines of business and new areas of interest to Sony  • Catalyze a talented and passionate team  Sony innovation Fund was founded in 2016.</t>
  </si>
  <si>
    <t>Soroban Capital Partners LP</t>
  </si>
  <si>
    <t>https://www.crunchbase.com/organization/soroban-capital</t>
  </si>
  <si>
    <t>Soroban Capital Partners LP is an investment firm that focuses on public and private companies in the Technology, Industrial Economy, Consumer, and Payments &amp; Information Services sectors. The firm employs a concentrated, research-intensive and long-term investment approach. Soroban was founded in 2010 by Eric Mandelblatt, who serves as Managing Partner and Chief Investment Officer and leads all investment activity.</t>
  </si>
  <si>
    <t>Post-Ipo, Private Equity, Secondary Market, Venture</t>
  </si>
  <si>
    <t>https://www.crunchbase.com/organization/sosv</t>
  </si>
  <si>
    <t>SOSV is a global venture capital firm that operates early stage startup development programs which are focused on two broad areas: revolutionary technology that promises the betterment of humanity and the planet; and cross-border markets that are ripe for explosive growth. The firm invests in a number of highly promising startups and uses its programs to advance product development, acquire customers, and scale. SOSV companies consistently achieve funding led by top tier investors. SOSV joins seed, series A, and later rounds. As of January 2022, SOSV had more than 1,000 portfolio companies and $1.2 billion in assets under management, reflecting a 40% increase over 2020. Among the top companies in SOSV’s portfolio are NotCo, Perfect Day, Upside Foods, Yeelight, Opentrons, Shopal, Snapask, BitMEX, and API3. SOSV’s programs include hard tech-oriented HAX and life-science driven IndieBio. Both offer deep technical and regulatory expertise on-site as well as well-equipped lab and fabrication facilities. At Chinaccelerator and MOX, market-entry and product development experts help entrepreneurs win cross-border market opportunities across Asia. SOSV’s latest program, dlab, fosters new players in blockchain. Founder Experience SOSV programs review applications from all over the world, and any pre-seed or seed-stage company is welcome to apply. SOSV provides $150,000 - $250,000 in exchange for equity, but certain biotech startups may receive as much as an additional $250,000 or more from the Genesis Consortium, a partnership between IndieBio and leading VCs and industry partners, including co-founding partner Mayfield. Founders spend 4-6 months in a formative cohort experience marked by coaching from on-staff experts (including alums), regular workshops led by mentors and guests, and access to technical resources, including engineers, labs, and other facilities. After a program’s completion, the SOSV partners continue working closely with founders to bring on lead investors for follow-on investment. Unlike most startup programs, SOSV continues to invest as a major syndicate participant—up to 20% of new rounds—in subsequent seed, series A, and later investments. In 2020, SOSV invested $46 million in post-program rounds; in total, SOSV portfolio companies in 2020 raised $1 billion. In June 2021, SOSV announced the close of the $100 million SOSV Select Fund, which is designed to invest in the series B and later rounds of its portfolio companies. In addition to funding, SOSV continues to support founders and their startups long after their programs are complete. SOSV provides expert legal resources, sales and customer development, and mentorship resources across many disciplines. Founders are also encouraged to tap the 2,000+ SOSV founder network. Background Managing Partner Sean O’Sullivan founded SOSV in 1995, following the IPO of MapInfo, a startup he co-founded that pioneered computer-based street mapping. O’Sullivan is deeply committed to social betterment through entrepreneurship and technology, a theme that runs deeply through the SOSV portfolio. He has donated tens of millions in SOSV profits to charitable causes, including the Khan Academy and CoderDojo, as well as many other educational and humanitarian efforts. SOSV commits 10% of its carry to philanthropy. In 2021, SOSV highlighted its long standing commitment to climate tech with the publication of it’s top 100 climate companies and by hosting the SOSV Climate Summit, an ecosystem-wide event. SOSV is also committed to creating a portfolio rich in founder diversity. In a 2017 TechCrunch / Crunchbase analysis, SOSV was one of only four seed funds with a female founder in 30% or more of portfolio companies. At the end of 2020, 34% of SOSV’s portfolio companies had at least one female founder. Limited Partners SOSV’s limited partners include corporates, financial institutions, family offices, and high-net worth individuals from around the world, including Credit Suisse, Tiedemann Advisors, Davy Group, Nan Fung Group, ZX Ventures (the strategic arm of Anheuser-Busch InBev), HP Ventures, and Sumitomo Corp. In SOSV’s Fund IV ($277 million), 50% of the limited partners are located in North America, 25% in Europe, and 20% in Japan and Southeast Asia. SOSV Programs SOSV has eight general partners and 132 staff across 9 locations around the world. SOSV general partners Cyril Ebersweiler and Duncan Turner operate HAX, which Ebersweiler launched in 2012 and has offices in Shenzhen, San Francisco, and Tokyo. In October 2021, SOSV and the New Jersey Economic Development Authority (NJEDA) announced they will partner in a five-year, $50 million project to build a new, state-of-the-art facility for HAX in Newark, New Jersey, headed by SOSV HAX Partner Garrett Winther. That program will focus on early stage startups in manufacturing, healthcare, and climate tech. HAX invests in approximately 35 startups per year, initially with $250,000, delivered in cash and co-development during a 180-day program. HAX’s overall focus is on industry 4.0, decarbonization, healthcare, and consumer. HAX founders have access to an in-house team of engineers, designers, and entrepreneurs with in-depth collective knowledge in robotics, IoT, and manufacturing. HAX provides access to mentors, investors, manufacturers, supply chains, and follow-on capital. General partner Po Bronson leads IndieBio San Francisco and partner Stephen Chambers leads IndieBio New York. IndieBio co-founders Bill Liao and Arvind Gupta launched the flagship San Francisco location in 2014 and opened a second office in NYC in 2020, with the backing of the Partnership for New York City and New York state. Pre-seed life-science startups receive a $250,000 investment (up to $500,000 or more with Genesis Consortium support) and join a four-month program that provides on-site expertise, access to modern laboratories, and an unparalleled mentor network. The San Francisco and New York programs each run two, 15-company classes each per year. In October 2021, SOSV announced that Seven Penn Plaza would be the new, permanent home for IndieBio New York City. General partner William Bao Bean and partner Oscar Ramos lead Cross Border Internet and Software at SOSV including Chinaccelerator, founded in 2010 by general partner Cyril Ebersweiler, and MOX, founded in 2015, with teams in Shanghai, Taipei, Seoul, Kuala Lumpur, Los Angeles, and New Delhi. Chinaccelerator helps enterprise software startups from around the world enter Asia selling to a network of over 200 multinational corporate partners and helps global startups enter China and local Chinese startups expand to global markets. The program provides US$150,000 investment and is a perpetual hands-on program, which includes free advertising for consumer Internet apps and services, sales leads for leading corporates, plus perks and advice from our 500+ person mentor network. MOX helps mobile Internet startups from around the world acquire new users for free and monetize those users to drive higher lifetime value. The network of MOX startups, with 102 million monthly active users, cross-promote each other and receive free promotion from our network of partners in return for revenue share. MOX helps startups expand into the world’s fastest-growing markets in Southeast Asia, South Asia, Middle East, South America, and Eastern Europe. MOX provides $150,000 investment, a six month program and perpetual support through growth, a business development roadshow, and fundraising modules. General partner Shawn Broderick and partner Nick Plante founded dlab in 2018 to help startups working on decentralized applications and blockchain technology to create more open, transparent, and participatory systems. dlab provides $150,000 of funding to the most promising, early stage crypto startups. The six-month program provides founders with access to an extensive mentor network and with hands-on help in areas such as product architecture and design, UI/UX, business development, tokenomics, and fundraising strategies. dlab is based in New York City but works with founders from across the globe in a virtual setting.</t>
  </si>
  <si>
    <t>South Park Commons</t>
  </si>
  <si>
    <t>https://www.crunchbase.com/organization/south-park-commons</t>
  </si>
  <si>
    <t>https://www.crunchbase.com/organization/space-capital-partners</t>
  </si>
  <si>
    <t>Space Capital is an early stage venture capital firm investing in the Space economy, specifically focused on unlocking the value in Space technology stacks such as GPS, Geospatial Intelligence, and Communications.</t>
  </si>
  <si>
    <t>Space Expedition Corporation (SXC)</t>
  </si>
  <si>
    <t>https://www.crunchbase.com/organization/space-expedition-corporation-sxc</t>
  </si>
  <si>
    <t>Space.VC</t>
  </si>
  <si>
    <t>https://www.crunchbase.com/organization/space-vc</t>
  </si>
  <si>
    <t>https://www.crunchbase.com/organization/spacefund</t>
  </si>
  <si>
    <t>SpaceFund invests in visionary yet practical high-growth startups addressing the multi-billion dollar space markets that will both enable and benefit from the space revolution. We don’t invest in “aerospace” and we don’t chase “swarms” of satellites or drones. We largely avoid rockets (but we might invest in space transportation) and we don’t invest in weapons.  We value integrity, humility, and pragmatism – even as we seek out the nimble, bold, and innovative. We also don’t “fire and forget” when it comes to investing. We nurture, cultivate, and support our portfolio companies through every stage of their development.</t>
  </si>
  <si>
    <t>https://www.crunchbase.com/organization/spark-capital</t>
  </si>
  <si>
    <t>Spark Capital is a venture capital firm that invests in the consumer, commerce, FinTech, software, frontier, and media sectors. It was founded in 2005 and is based in San Francisco, California.</t>
  </si>
  <si>
    <t>Spark Growth Ventures</t>
  </si>
  <si>
    <t>https://www.crunchbase.com/organization/spark-growth-ventures</t>
  </si>
  <si>
    <t>Spark Growth Ventures is an early-stage, vertical-agnostic, and technology venture capital firm. The firm was founded in 2018 by Hem Suri and is headquartered in San Diego, California, United States.</t>
  </si>
  <si>
    <t>Sparta Group</t>
  </si>
  <si>
    <t>https://www.crunchbase.com/organization/sparta-group-llc</t>
  </si>
  <si>
    <t>Spectre</t>
  </si>
  <si>
    <t>https://www.crunchbase.com/organization/spectre-holdings</t>
  </si>
  <si>
    <t>Spectre is a traditional venture capital investing and growth focused private equity investing. Spectre we work to disrupt existing industries or in the case of a gap, we look to change the fabric of the status quo. Their philosophy such as Maintaining a Balance between disruption and responsibility, Push the boundaries of innovation, Practicality of solutions, Challenge conventional wisdom.</t>
  </si>
  <si>
    <t>Speedinvest</t>
  </si>
  <si>
    <t>https://www.crunchbase.com/organization/speedinvest</t>
  </si>
  <si>
    <t>Speedinvest is one of Europe’s most active early-stage investors, with more than €400m AUM, 40 investors, and offices in Berlin, London, Munich, Paris, Vienna and San Francisco.  Your success is our priority, so we don’t just send some money and "check in" at board meetings. Our mission is to empower you with game-changing support through every stage of your journey.  Our focused investment teams know your industry inside and out. Their Deep Tech, Fintech, Industrial Tech, Network Effects, Digital Health and Subscriptions experience, know-how and deep networks are yours from day one.  You also have full access to our in-house Platform+ team of operational experts who can provide tailored growth marketing, people (HR), US business development, and networking support throughout every stage of your journey.</t>
  </si>
  <si>
    <t>Spencer Rascoff</t>
  </si>
  <si>
    <t>https://www.crunchbase.com/person/spencer-rascoff</t>
  </si>
  <si>
    <t>Spencer Rascoff is the Co-Founder and the Chairman of Board at Pacaso.</t>
  </si>
  <si>
    <t>I_1252</t>
  </si>
  <si>
    <t>https://www.crunchbase.com/organization/sprint-space-research-and-innovation-network-for-technology</t>
  </si>
  <si>
    <t>SPRINT - SPace Research and Innovation Network for Technology is a SME growth through space data, technologies and know-how.</t>
  </si>
  <si>
    <t>SRI International</t>
  </si>
  <si>
    <t>https://www.crunchbase.com/organization/sri-international</t>
  </si>
  <si>
    <t>Silicon Valley-based SRI International is one of the world's leading independent research and technology development organizations. Its mission: World-changing solutions to make people safer, healthier, and more productive.  Founded by Stanford University as Stanford Research Institute in 1946, SRI became independent in 1970. Perhaps best known for its invention of the computer mouse, interactive computing, and Siri, SRI is responsible for major advances in computing, chemistry and materials, education, energy, health and pharmaceuticals, national defense, robotics, sensing, and more.  The nonprofit institute performs sponsored research and development for government agencies, businesses, and foundations. SRI brings its innovations to the marketplace through technology licensing, new products, and spin-off ventures. In 2014, SRI's consolidated revenues were approximately $540 million.</t>
  </si>
  <si>
    <t>Sriram Krishnan</t>
  </si>
  <si>
    <t>https://www.crunchbase.com/person/sriram-krishnan-2</t>
  </si>
  <si>
    <t>https://www.crunchbase.com/organization/st-paul-venture-capital</t>
  </si>
  <si>
    <t>Founded in 1988, St. Paul Venture Capital is one of the largest  early-stage venture capital funds in the United States with $3.0 billion in  committed capital and offices in Minneapolis, Boston and Silicon Valley.  With  The St. Paul Companies as a single limited partner, the firm invests primarily  in the areas of Communications, Software and Services and Healthcare.  For  more information, visit the firm's website at http://www.spvc.com</t>
  </si>
  <si>
    <t>Stack Capital</t>
  </si>
  <si>
    <t>https://www.crunchbase.com/organization/stack-capital</t>
  </si>
  <si>
    <t>Stack Capital Group Inc. is a investing in some of the world’s innovative and disruptive private companies.</t>
  </si>
  <si>
    <t>Stage Venture Partners</t>
  </si>
  <si>
    <t>https://www.crunchbase.com/organization/stage-venture-partners</t>
  </si>
  <si>
    <t>Stage Venture Partners is a seed venture capital firm that invests in emerging software technology for B2B markets. Founded in 2015 by two entrepreneurial partners, Stage is designed to deliver active, thoughtful investment and exceptional performance. One of us is a successful international operator who has built global businesses. The other is an experienced investor and venture capitalist with a strong track record. Stage VP invests in founders building cutting edge software technology for enterprise clients. Founders, especially those solving hard problems that matter, seek us out for our unique expertise, and our alignment with their daring vision. We have the conviction to be first; often the first institutional investor on the cap table and the first to identify new technological trends. We are not driven by thesis, geography, or sector. Instead, we seek out recurring revenue earned at the frontiers of what’s possible in enterprise software.  We believe we have the breadth to capitalize on investment opportunities across next-gen enterprise software, and the focus of a disciplined, expert investor.</t>
  </si>
  <si>
    <t>https://www.crunchbase.com/organization/stageone-ventures</t>
  </si>
  <si>
    <t>StageOne leads investments in exceptional Israel-related entrepreneurs. We focus on early-stage, transformative, deep tech start-ups solving complex enterprise challenges. Committed to abiding by our 3 pillars; superb teams, market disruptions with opportunities to grow, and cutting-edge technology with high impact probability, we lead the seed round and continue backing successful portfolio companies in follow-on rounds with top tier co-investors around the globe. The firm's investment team, management and advisors’ strong global network, support its portfolio by uniquely integrating an entrepreneurial mindset with strong investor performance. It was founded in 2001 and is based in Herzliya, Tel Aviv, Israel.</t>
  </si>
  <si>
    <t>https://www.crunchbase.com/person/stanley-fink</t>
  </si>
  <si>
    <t>Lord Stanley Fink is a non-executive director and investor in British Pearl. He is a senior, well-known and accomplished financial services professional, with a long and diverse track record in, among others, the managed futures, brokerage and hedge fund industries.He was born in 1957 and educated at Manchester Grammar School and Trinity Hall, Cambridge graduating with a degree in Law. He then qualified as a Chartered Accountant in 1982 and worked at Mars and Citibank NA before joining Man Group plc in 1987, stepping down as Deputy Chairman of the Group in July 2008 after an illustrious career spanning 21 years including a successful period as Group CEO.Currently he is Chairman of ISAM Europe LLP, a hedge fund with offices in London, Florida and Cayman. He also is a non-executive director of Marex Spectron and Chairman of Zenith Hygiene Group plc.Lord Fink is a committed philanthropist whose focus is health, education and the environment. His roles include being a Trustee of ARK (Absolute Return for Kids), a Trustee of the Mayor’s Fund for London and Co-Chairman of the Board of Governors of the Oxford Centre for Hebrew and Jewish Studies. He was Chairman of the highly successful campaign by the Evelina London Hospital's Appeal to raise £10 million to assist in equipping the new hospital in 2005. He is also Chair Emeritus of the Board of Governors of Burlington Danes Academy which he sponsored through ARK. He was raised to the Peerage in 2011.</t>
  </si>
  <si>
    <t>https://www.crunchbase.com/organization/starbridge-venture-capital</t>
  </si>
  <si>
    <t>Starbridge Venture Capital is a venture capital fund focused on the overlap between the space technology sector and traditional technology investments. There is true innovation happening across multiple sectors of space science and technology and at a pace that is quite obviously accelerating.  Our focus is on finding and investing in companies whose products will play an important role in developing new commercial space activity, while at the same time having large profit potential in existing markets right here on earth. We call these companies and products 'Space Scalable,' and believe they are the foundation on which the next decade of both commercial space and successful space investing will be built.</t>
  </si>
  <si>
    <t>Starburst Accelerator</t>
  </si>
  <si>
    <t>https://www.crunchbase.com/organization/starburst-accelerator-7e0d</t>
  </si>
  <si>
    <t>Starlight Ventures</t>
  </si>
  <si>
    <t>https://www.crunchbase.com/organization/starlight-ventures-management-llc</t>
  </si>
  <si>
    <t>Starlight Ventures provides early stage capital to the brightest entrepreneurs using science and technology to address humanity's biggest challenges and opportunities. It was founded in 2017 and is headquartered in Miami, Florida.</t>
  </si>
  <si>
    <t>Startbot</t>
  </si>
  <si>
    <t>https://www.crunchbase.com/organization/startbot-io</t>
  </si>
  <si>
    <t>Startbot is an affiliate program of Industrial Scientific founded to give robotics startups the ability to stand on their own by offering timely vital resources to early-stage businesses. Instead of being dragged down by cost issues or staying tethered to companies and institutions that have other priorities, Startbot allows motivated entrepreneurs to strike out on their own.</t>
  </si>
  <si>
    <t>Startmate</t>
  </si>
  <si>
    <t>https://www.crunchbase.com/organization/startmate</t>
  </si>
  <si>
    <t>We support the most exceptional founders, operators and investors with best-in-class programs, propelled by a highly trusted mentor-driven community, and backed by the best angels, venture funds and tech startups in the region. Startmate helps technically-focused founders create world-class companies that solve customer problems. It invests AUD $75,000 for a 7.5% equity stake. Startmate’s three-month program offers a $75,000 investment, mentorship from more than 40 successful founders, sage legal counsel, and a one week trip to Silicon Valley. At the conclusion of the program, there are two demo days, one in Sydney and the other in Melbourne, where the chosen startups present in front of early-stage investors. Startmate was founded in 2010 and is headquartered in Sydney, Australia.</t>
  </si>
  <si>
    <t>StartUp Labs Spain</t>
  </si>
  <si>
    <t>https://www.crunchbase.com/organization/startup-labs-spain</t>
  </si>
  <si>
    <t>StartUp Labs Spain accelerate startups through a program with advisors and incubation.</t>
  </si>
  <si>
    <t>https://www.crunchbase.com/organization/startup-lisboa</t>
  </si>
  <si>
    <t>Startup Lisboa supports the creation of companies and track their first years of activity. Founded in 2011 by the Lisbon Municipality, Bank Montepio and IAPMEI – Portuguese Agency for Competitiveness and Innovation IP, it's a private non-profitable association that provides entrepreneurs and companies office space as well as a support structure. Mentoring, link to strategic partners, access to investment, help with business basics, networking activities, communication.</t>
  </si>
  <si>
    <t>Startupxplore</t>
  </si>
  <si>
    <t>https://www.crunchbase.com/organization/startupxplore</t>
  </si>
  <si>
    <t>Startupxplore is a premium startup investment platform that allows unexperienced and time-savvy investors to diversify their portfolio by co-investing with a group of top-level investors with a proven track record on startup investment.</t>
  </si>
  <si>
    <t>StartX (Stanford-StartX Fund)</t>
  </si>
  <si>
    <t>https://www.crunchbase.com/organization/stanfordstartx-fund</t>
  </si>
  <si>
    <t>StartX is a 501(c)(3) Stanford-affiliated nonprofit in Silicon Valley that runs one of the world’s top startup accelerator programs. Its mission is to advance the development of the best entrepreneurs through experiential education and peer learning. Since launching in 2010, it has supported more than 450 companies and 1000 entrepreneurs, from early to pre-IPO stage, working across a wide spectrum of industries.    StartX and StartX Med, dedicated to medical and biotechnology innovation, provide founders with access to a powerful network of entrepreneurs, investors, mentors, and industry partners, along with office space and a variety of other resources. Based in Palo Alto, the accelerator also operates StartX-QB3 Labs and the Stanford-StartX Fund. We are funded by Stanford University, Stanford Health Care, Microsoft, Steelcase, Hyundai, Oriza Ventures, Nissan, Panasonic, Lightspeed Venture Partners, Analog Devices, Silicon Valley Bank, Greylock Partners, Sequoia Capital, and many others. For more information, visit startx.com The company is associated investment vehicle, the Stanford-StartX Fund is a partnership between StartX, Stanford University and Stanford Health Care.  It can invest only in StartX companies who raise qualified rounds of venture capital using objective criteria; it is founder opt-in.</t>
  </si>
  <si>
    <t>Statkraft Ventures</t>
  </si>
  <si>
    <t>https://www.crunchbase.com/organization/statkraft-ventures</t>
  </si>
  <si>
    <t>Statkraft Ventures is a European venture capital firm providing early stage and growth financing to companies. Statkraft Ventures is a trustful long-term partner for founders by providing venture capital and expertise. The company is backed by the Statkraft Group, Europe’s largest generator of renewable energy. Statkraft Ventures is happy to help you leverage Statkraft's network and resources.</t>
  </si>
  <si>
    <t>Stefan Lindeberg</t>
  </si>
  <si>
    <t>https://www.crunchbase.com/person/stefan-lindeberg</t>
  </si>
  <si>
    <t>Stefan Lindeberg has an extraordinarily broad range of experience in the technology industry, He has co-founded companies, successfully acquired venture funding, invested as a business angel, co-founded venture fund Creandum, and has corporate experience from working with and acquiring startups from Cisco and Microsoft.</t>
  </si>
  <si>
    <t>Stefan Martinovic</t>
  </si>
  <si>
    <t>https://www.crunchbase.com/person/stefan-martinovic</t>
  </si>
  <si>
    <t>Stefan is a seasoned innovator with domain expertise in technology, real estate, economic development, and investment management. A builder of companies, buildings, and products, Stefan is able to rapidly understand complex challenges while leading teams that formulate creative solutions across digital, built, and urban environments.</t>
  </si>
  <si>
    <t>Convertible Note, Crowdfunding, Early Stage Venture, Non Equity Assistance, Seed</t>
  </si>
  <si>
    <t>Stellar Solutions</t>
  </si>
  <si>
    <t>https://www.crunchbase.com/organization/stellar-solutions-inc</t>
  </si>
  <si>
    <t>Stellar Solutions is an engineering services company providing end-to-end technical expertise and problem solving skills to significant national and international aerospace programs. We distinguish ourselves by satisfying our customers’ critical needs on diverse projects, including defense-related intelligence projects, international telecommunications satellites, commercial imagery satellites and NASA’s planetary and earth science missions.</t>
  </si>
  <si>
    <t>Stena AB</t>
  </si>
  <si>
    <t>https://www.crunchbase.com/organization/stena-ab</t>
  </si>
  <si>
    <t>Stena Ventures</t>
  </si>
  <si>
    <t>https://www.crunchbase.com/organization/stena-ventures</t>
  </si>
  <si>
    <t>Stephen Fleming</t>
  </si>
  <si>
    <t>https://www.crunchbase.com/person/stephen-fleming</t>
  </si>
  <si>
    <t>Stephen Fleming has over ten years of private equity experience at the General Partner level. Prior to his venture capital career, he spent fifteen years in operations roles at AT&amp;T Bell Laboratories, Nortel Networks, and LICOM (a venture-funded startup). An Atlanta native and summa cum laude graduate of Georgia Tech, Stephen returned to his alma mater in mid-2005 as Chief Commercialization Officer. His appointment led a reorganization designed to streamline the handling of intellectual property, accelerate the licensing of technology, and make the Institute's resources more readily accessible to business and industry. Stephen is also active in the "alternative space industry" and is an investor in several private spaceship companies. He serves on the Board of Trustees of Tech High School, a charter high school emphasizing science, math, and technology in urban Atlanta. In March 2004, Mr. Fleming was invited to testify before the President's Commission on Implementation of United States Space Exploration Policy (the "Aldridge Commission"); his remarks before that commission are available here.</t>
  </si>
  <si>
    <t>Steven Lurie</t>
  </si>
  <si>
    <t>https://www.crunchbase.com/person/steven-lurie</t>
  </si>
  <si>
    <t>Steven Lurie is the founder of Team Builder Ventures, which helps founders build and scale world-class teams. The fund invests in the Series A rounds of enterprise software and consumer Internet start-ups led by the top venture capital funds. Previously, Steven was at Zynga for over 4 years and was a member of the company’s Executive Staff. Most recently, he was the head of the International group after leading Studio I (India), a game group in Bangalore. Steven was the head of Zynga’s Mobile group before moving to India. Before Zynga, Steven was CEO of Advice Company, one of the Web’s leading legal and insurance advice sites, and worked at several venture-backed start-ups in executive roles and in venture capital. Steven received his JD from Harvard Law School and BA from Stanford University.</t>
  </si>
  <si>
    <t>Steven Trieu</t>
  </si>
  <si>
    <t>https://www.crunchbase.com/person/steven-trieu</t>
  </si>
  <si>
    <t>Steven currently leads finance and business operations for Quora.  Prior to that he was at Facebook where he led the build out of its business operations and sales finance teams.  During his tenure the number of sales channels tripled and organic revenue grew more than 50x.  Prior to Facebook, he was at Yahoo! in a similar capacity.   Before relocating to the bay area from New York in 2004, he spent time as an alternative investment associate at Ivy Asset Management focused on credit derivatives, and as an investment banking analyst at Banc of America Securities.  Steven graduated with a B.B.A. in Finance and a B.S. in Economics from the University of Massachusetts, at Amherst in 2001.</t>
  </si>
  <si>
    <t>https://www.crunchbase.com/organization/stfc</t>
  </si>
  <si>
    <t>STFC is one of the UK’s seven publicly funded Research Councils responsible for supporting, co-ordinating and promoting research, innovation and skills development in seven distinct fields. Our uniqueness lies in the breadth of our remit and the sheer diversity of our portfolio, as we harness our world-leading expertise, facilities and resources to drive science and technology forward and maximise our impact for the benefit of the UK and its people.</t>
  </si>
  <si>
    <t>STI Ventures</t>
  </si>
  <si>
    <t>https://www.crunchbase.com/organization/sti-ventures</t>
  </si>
  <si>
    <t>Stonewood Investors</t>
  </si>
  <si>
    <t>https://www.crunchbase.com/organization/stonewood-investors</t>
  </si>
  <si>
    <t>High standard in research, value creation and risk management are the core of Stonewood. Stonewood aims to support true entrepreneurs to make the world a better place. They aim to deliver the resources, knowledge and customized strategies required to each investment project to help investors achieve their goals.</t>
  </si>
  <si>
    <t>https://www.crunchbase.com/organization/stony-lonesome-group</t>
  </si>
  <si>
    <t>Stony Lonesome Advisors is the Investment Advisor for the Stony Lonesome Group family of VC Funds:  Stony Lonesome Capital LP;  Stony Lonesome Capital II LP- Military Medicine, Healthcare, &amp; Veteran Care;  Stony Lonesome Capital III LP- Cybersecurity &amp; Big Data Stony Lonesome Capital Special Reserve I - Growth Equity Follow-on Investments</t>
  </si>
  <si>
    <t>Stornoway Portfolio Management</t>
  </si>
  <si>
    <t>https://www.crunchbase.com/organization/stornoway-portfolio-management</t>
  </si>
  <si>
    <t>Founded in 2004, Stornoway Portfolio Management Inc. ("Stornoway") is an asset management firm located in Toronto, Canada. Stornoway manages the Stornoway Recovery Fund LP and the TSX listed Ravensource Fund (TSX: RAV.UN).</t>
  </si>
  <si>
    <t>Stratasys</t>
  </si>
  <si>
    <t>https://www.crunchbase.com/organization/stratasys</t>
  </si>
  <si>
    <t>Stratasys is a maker of additive manufacturing machines for prototyping and producing plastic parts. The company markets under the brands uPrint and Dimension 3D Printers and Fortus Production 3D Printers. The company also operates RedEye On Demand, a digital manufacturing service for prototypes and production parts.  Stratasys manufactures 3D printers for Hewlett Packard, which it sells under the brand Designjet3D.  In 2011 Stratasys acquired 3D printer maker Solidscape Inc. According to Wohlers Report 2011, Stratasys had a 41 percent market share in 2010, and has been the unit market leader for the ninth consecutive year. Stratasys patented and owns the Fused Deposition Modeling (FDM®) process. The process creates functional prototypes and manufactured goods directly from any 3D CAD program, using high-performance industrial thermoplastics.  The company holds more than 285 granted or pending additive manufacturing patents globally. Stratasys products are used in the aerospace, defense, automotive, medical, business and industrial equipment, education, architecture, and consumer-product industries.</t>
  </si>
  <si>
    <t>StreetEdge Capital</t>
  </si>
  <si>
    <t>https://www.crunchbase.com/organization/streetedge-capital</t>
  </si>
  <si>
    <t>StreetEdge Capital is an investment firm focusing on direct private equity and private equity fund investments. The direct strategy specializes in pre-series A, series A, and series B investments in the media technology, software technology, and financial technology spaces.</t>
  </si>
  <si>
    <t>Subflow Holding</t>
  </si>
  <si>
    <t>https://www.crunchbase.com/organization/subflow-holding</t>
  </si>
  <si>
    <t>Subversive Capital</t>
  </si>
  <si>
    <t>https://www.crunchbase.com/organization/subversive-capital</t>
  </si>
  <si>
    <t>Subversive Capital is dedicated to investing in radical companies whose core missions subvert the status quo and require sophisticated government and regulatory strategies for success.</t>
  </si>
  <si>
    <t>SUMA Teruel</t>
  </si>
  <si>
    <t>https://www.crunchbase.com/organization/suma-teruel</t>
  </si>
  <si>
    <t>Sumitomo Corporation</t>
  </si>
  <si>
    <t>https://www.crunchbase.com/organization/sumitomo-corporation</t>
  </si>
  <si>
    <t>Sumitomo Corporation is a business services company that works with import, export, trilateral trade, and business investment in Japan. With its global network and based on trust from companies in various industries and from consumers, Sumitomo Corporation engages in multifaceted business activities by making the most of its Integrated Corporate Strength. These business activities include sales of a variety of products and services within Japan, import and export, trilateral trade, and domestic and international business investment. It was founded in 1919 and is based in Tokyo, Japan.</t>
  </si>
  <si>
    <t>https://www.crunchbase.com/organization/sumitomo-corporation-of-america</t>
  </si>
  <si>
    <t>Summit Energy Ventures</t>
  </si>
  <si>
    <t>https://www.crunchbase.com/organization/summit-energyventures</t>
  </si>
  <si>
    <t>Summit Energy Ventures is  a private equity and venture capital firm specializing in acquisitions and investments in companies with energy efficiency technologies and services.</t>
  </si>
  <si>
    <t>Sunmeet Jolly</t>
  </si>
  <si>
    <t>https://www.crunchbase.com/person/sunmeet-jolly</t>
  </si>
  <si>
    <t>Founder and Patent holder - GROTU mobile app @ 101 Islands LLC. Angel investor in 40 pre-IPO technology startups. Frequently invited by accelerators and angel forums to Judge startup competitions and discuss technology innovation. Former IT Consulting industry executive who sold hundreds of millions of dollars in consulting services to Fortune 500 companies working for Cap Gemini, HCL, L&amp;T, NTT data.</t>
  </si>
  <si>
    <t>Super G Capital</t>
  </si>
  <si>
    <t>https://www.crunchbase.com/organization/superg-funding</t>
  </si>
  <si>
    <t>Super G Funding, based in Newport Beach, CA, is a national provider of business financing solutions with loans ranging in size from $100,000 – $5,000,000. Founded in 2008 by successful entrepreneur Darrin Ginsberg who built several national Independent Sales Organizations (ISOs), Super G’s lending strategy is based upon years of working with businesses that are either constrained by traditional commercial institutions or simply do not have access. Based on its 5 year performance with minimal bad debt, Super G raised a committed fund to expand its team of professionals, increase check sizes to be able to invest up to $5 mm per deal and scale its residual based loan strategy to additional markets. Super G Funding is a pioneer and market leader in residual loans to a variety of industries such as merchant services, ATM, insurance brokers and Software as a Service (SaaS) providers. Super G is the most active lender in the merchant services space as residual streams are typically not traditionally considered an eligible asset by traditional financing sources. Its lending program enables companies with a recurring monthly residual or commissions to borrow against the life-time value of that cash stream. Super G’s success in working with ISOs led to the creation of its direct lending unit due to the national network of agents that serves as a proprietary deal platform.</t>
  </si>
  <si>
    <t>Superhero Capital</t>
  </si>
  <si>
    <t>https://www.crunchbase.com/organization/superhero-cap</t>
  </si>
  <si>
    <t>Some call you founders. We call you Superheroes. Seed stage VC investing in insight-driven startups in Finland and the Baltics.</t>
  </si>
  <si>
    <t>Supernode Ventures</t>
  </si>
  <si>
    <t>https://www.crunchbase.com/organization/supernode-ventures</t>
  </si>
  <si>
    <t>Supernode Ventures they invest in early stage technology companies including fintech, software, digital media, family offices, SaaS companies, and hedge funds.</t>
  </si>
  <si>
    <t>https://www.crunchbase.com/organization/support-ukrainian-startups-now-program</t>
  </si>
  <si>
    <t>Support Ukrainian Startups NOW Program is launched by free Ukraine Foundation and UVCA.</t>
  </si>
  <si>
    <t>Suresh Shanmugham</t>
  </si>
  <si>
    <t>https://www.crunchbase.com/person/suresh-shanmugham</t>
  </si>
  <si>
    <t>Suresh Shanmugham is Managing Partner and Co-Founder of Saama Capital. Earlier, Suresh was Managing Director of SICP and Senior Vice President for SVB Global.  Prior to joining SVB, Suresh was a founding Partner of Boston Millennia Partners, an early stage venture capital firm.  Prior to that, he served as an Associate, and then a Principal, at Boston Capital Ventures. He started his career with McKinsey &amp; Company's corporate finance practice.  Over the years, Suresh has invested in a number of technology companies, including Odyssey Logistics &amp; Technology Corporation, Tropos Networks, Yantra Corporation/Sterling Commerce (NYSE: SBC), netGenesis/SPSS (NASDAQ: IBM),Verio, Inc./NTT Communications, Inc. (NYSE: NTT), Tutorvista/Pearson and Shriram EPC.  He also represents Saama Capital on the boards of several companies including AgreeYa Mobility, Naaptol, Iyogi, Ideacts Innovations, Geodesic Techniques and Bluestone. In the past, Suresh Shanmugham has served on the Board of Directors of the United Way of Bengaluru and the United Way of India.  Suresh is also a charter member of TiE.  He holds a Bachelor's degree summa cum laude in Economics from The Wharton School at the University of Pennsylvania. </t>
  </si>
  <si>
    <t>SURGE Accelerator</t>
  </si>
  <si>
    <t>https://www.crunchbase.com/organization/surge-accelerator</t>
  </si>
  <si>
    <t>Based in Houston, Texas, "The Energy Capital of the World", SURGE is a leading seed fund and mentor-driven accelerator that identifies, invests in, and enables entrepreneurs who are solving the world's energy problems. SURGE identifies leaders, validates business models, raises capital, and connects startups to customers and the global energy ecosystem. SURGE has recruited over 150 of the world's top scientists, engineers, executives, entrepreneurs, venture capitalists, and angel investors to serve as mentors. SURGE is ranked in the Top Ten accelerators in the US. Since May 2012, portfolio companies have raised Seed and Series A funding of over $25M. Join SURGE and elevate your business to the next level! The 4-month SURGE program is designed to provide 3 stages of support: Market Validation -  SURGE helps companies develop relationships with mentors and industry experts who will provide expert feedback on all aspects of the business. Companies solicit feedback, refine their business models, and develop market entry strategies. Scaling Operations - SURGE makes crucial customer introductions to help companies land pilot projects and enter new markets. Mentors help companies address the new challenges that accompany scaling a business. Raising Capital - SURGE prepares entrepreneurs to raise funding after they graduate from the program. Each company presents at SURGE Day in front of a targeted audience of 500+ investors, industry executives, and media. SURGE also helps with investor introductions, term sheet negotiations, and due diligence preparation. ABOUT THE PROGRAM:  Applications open August 13, 2014 Program runs from February 16, 2015 - June 17, 2015  SURGE Day is on May 19, 2015  Startups receive $30K in seed capital</t>
  </si>
  <si>
    <t>SVB Capital</t>
  </si>
  <si>
    <t>https://www.crunchbase.com/organization/svb-capital</t>
  </si>
  <si>
    <t>SVB Capital is a venture capital investment arm of [SVB Financial Group the](/financial-organization/svb-financial-group) holding company of Silicon Valley Bank. SVB Capital specializes in fund of funds and direct investments. Within fund of funds, the firm invests predominantly in top brand firms with a small allocation to smaller VC firms. For direct investments, it seeks to co-invest in equity rounds sponsored by other venture capital firms. The firm prefers to invest in the technology sector in the United States. SVB Capital was founded in 2000 and is based in Palo Alto, California.</t>
  </si>
  <si>
    <t>Fund Of Funds, Venture Capital, Venture Debt</t>
  </si>
  <si>
    <t>Svea Fina</t>
  </si>
  <si>
    <t>https://www.crunchbase.com/person/svea-fina</t>
  </si>
  <si>
    <t>Svea Fina is founder of FINA·DIGITAL Digital Strategy &amp; Content Marketing Agency FINA·DIGITAL is a boutique consulting &amp; marketing agency specializing in digital transformation and high-quality content marketing.  “We want to tell the story of your brand in the most innovative way with the deepest of respect to your traditions, identity, and everything that makes your company unique.” – Svea Fina (CEO, FINA·DIGITAL)</t>
  </si>
  <si>
    <t>https://www.crunchbase.com/organization/swedish-energy-agency</t>
  </si>
  <si>
    <t>The Swedish Energy Agency is a government agency for national energy policy issues. The Agencyâ€™s headquarters are in Eskilstuna and it has around 250 employees. The mission is to promote the development of Swedenâ€™s energy system so that it will become ecologically and economically sustainable. This means that energy must be available at competitive prices and that energy generation must make the least possible impact on people and the environment. In simple words, a smarter use of energy. Strategic objectives The Agency works to ensure that energy matters are automatically taken into account in relevant social sectors. The Agency supports the achievement of the national climate targets. The Agency promotes an energy system that is economical on resources and energy efficient, and that uses an increasing proportion of renewable energy sources. The Agency works to ensure that there is a safe and reliable energy supply. The Agency works for efficient energy markets in which customers have a strong position. The Agency is a modern and efficient public authority in all respects. The Agency is an attractive employer whose employees are given good development opportunities in a sound working environment.</t>
  </si>
  <si>
    <t>Swell Partners</t>
  </si>
  <si>
    <t>https://www.crunchbase.com/organization/swell-partners</t>
  </si>
  <si>
    <t>Swell Partners their category agnostic investment strategy, invests in seed and series A stage companies.</t>
  </si>
  <si>
    <t>Swiss Startup Group</t>
  </si>
  <si>
    <t>https://www.crunchbase.com/organization/swiss-startup-group</t>
  </si>
  <si>
    <t>Swiss Startup Group is a venture platform for scouting, building, accelerating, and investing in the most promising startups.</t>
  </si>
  <si>
    <t>Swisscom</t>
  </si>
  <si>
    <t>https://www.crunchbase.com/organization/swisscom</t>
  </si>
  <si>
    <t>Swisscom, Switzerland’s leading telecoms company and one of its leading IT companies, is headquartered in Ittigen, close to the capital city Berne. Swisscom’s international activities are concentrated mainly in Italy, where its subsidiary Fastweb is one of the biggest broadband providers. Around 21,500 employees achieve a revenues of  CHF 2.89 billion to the end of the 1st Quarter 2016. Swisscom is one of the most sustainable companies in Switzerland and Europe.</t>
  </si>
  <si>
    <t>Swisscom Ventures</t>
  </si>
  <si>
    <t>https://www.crunchbase.com/organization/swisscom-ventures</t>
  </si>
  <si>
    <t>Swisscom Ventures is an venture capital arm of Swisscom AG, that specializes in early stage tech investments founded in 2007. Swisscom Ventures invests in growth companies with emerging business models and technologies of strategic relevance to Swisscom's core business. As a value-add investor, Swisscom brings its investees the technical expertise and strategic insights of an incumbent telecom operator. We act as a bridge to Swisscom's operational business units, which portfolio companies can also leverage as a test environment for their products and services. Swisscom Ventures seeks minority stakes in companies related to the information/communications/entertainment space.</t>
  </si>
  <si>
    <t>Sylvain Theveniaud</t>
  </si>
  <si>
    <t>https://www.crunchbase.com/person/sylvain-theveniaud</t>
  </si>
  <si>
    <t>Syndicate 708</t>
  </si>
  <si>
    <t>https://www.crunchbase.com/organization/lightspeed-innovations-2</t>
  </si>
  <si>
    <t>Syndicate 708 is the Aerospace Start-up Factory that offers startups access to a large network of experts, mentors, and investors in the industry during an intensive three-month business Bootcamp. The firm is dedicated to fostering innovation and entrepreneurship in the U.S. aerospace sector.</t>
  </si>
  <si>
    <t>https://www.crunchbase.com/organization/synerjets</t>
  </si>
  <si>
    <t>https://www.crunchbase.com/organization/t-rowe-price</t>
  </si>
  <si>
    <t>T. Rowe Price is an investment management firm dedicated to funding technology startups. The firm serves individuals, financial intermediaries, and institutions and offers a full range of investment strategies across a broad spectrum: debt, equities, and private equities. Rowe Price was founded in 1937 by Thomas Rowe Price Jr. in Baltimore, Maryland.</t>
  </si>
  <si>
    <t>Taavet Hinrikus</t>
  </si>
  <si>
    <t>https://www.crunchbase.com/person/taavet-hinrikus</t>
  </si>
  <si>
    <t>Taavet Hinrikus is co-founder and CEO of TransferWise. Prior to starting TransferWise, Taavet was Skype’s director of strategy until 2008, starting as its first-ever employee. One of the World Economic Forum's Tech Pioneers, Taavet is an adviser to Prime Minister of Estonia on the digital agenda. He’s also a mentor and angel investor; his investments include Tweetdeck, Mendeley, OMGPOP, Property Partner, Sunrise, Improbable and Mapillary.</t>
  </si>
  <si>
    <t>Tank Stream Ventures</t>
  </si>
  <si>
    <t>https://www.crunchbase.com/organization/tank-stream-ventures</t>
  </si>
  <si>
    <t>Tank Stream Ventures is an early stage venture capital firm that invests in strong teams solving core human problems!. We support founders with an almost obsessive vision to disrupt existing industries, create new ones and improve lives through technology. We like Founders with a problem solving vision as opposed to a solution driven one. We see technology as an enabler rather than an end in itself. We like to get involved as early as we can and are flexible in terms of geography – we’ve made investments from Hobart to Stockholm, with a strong concentration in Australia and the US. Through Tank Stream Labs, Australia's leading entrepreneurial community and co-working space, we are surrounded by entrepreneurs, thought leaders and ingenious opportunities every single day.</t>
  </si>
  <si>
    <t>Tapio Heikkilä</t>
  </si>
  <si>
    <t>https://www.crunchbase.com/person/tapio-heikkilä</t>
  </si>
  <si>
    <t>Tapio Heikkilä is an angel investor.</t>
  </si>
  <si>
    <t>https://www.crunchbase.com/organization/target-partners</t>
  </si>
  <si>
    <t>Target Partners is a German venture capital firm that invests in early-stage technology companies. With 300 million Euro under management, Target Partners is one of the leading venture capital investors in Germany. The partners of Target Partners have years of collective experience as successful managers, entrepreneurs and venture capital investors in Europe and the USA. They founded or led companies their selves, developed or sold technology products their selves. They have seen numerous companies through to IPO and beyond. They understand the challenges an entrepreneur faces and that the road to success often isn't simple and straight. Both in Europe and the USA Target Partners has a large network in industry and venture capital. They open doors for you to customers, business partners, experienced managers and financial markets. They support you in business development, in international expansion, in closing OEM or distribution contracts, and in acquisition decisions. In addition, several dozen European and US entrepreneurs and top managers, as well as a number of US venture capitalists, have personally invested in their funds and thus have a particularly strong interest in your company's success.</t>
  </si>
  <si>
    <t>https://www.crunchbase.com/organization/tdf-ventures</t>
  </si>
  <si>
    <t>TDF Ventures is an early stage venture capital firm with offices in Washington DC and Silicon Valley. We focus on startups that serve enterprise markets within infrastructure, software, and services (IaaS, SaaS, XaaS). We invest from a $200M permanent pool of capital and are currently investing out of Fund V.</t>
  </si>
  <si>
    <t>Tech Pioneers Fund</t>
  </si>
  <si>
    <t>https://www.crunchbase.com/organization/tech-pioneers-fund</t>
  </si>
  <si>
    <t>Tech Pioneers Fund is a growth stage, independent and membership-driven venture capital fund investing in innovative technology companies.Tech Pioneers Fund has an office in Cambridge, Massachusetts and in Menlo Park, California.</t>
  </si>
  <si>
    <t>Technology Fund</t>
  </si>
  <si>
    <t>https://www.crunchbase.com/organization/technology-fund</t>
  </si>
  <si>
    <t>Climate protection through innovative technologies. The Technology Fund offers loan guarantees to Swiss companies whose novel products contribute to a sustainable reduction in greenhouse gas emissions</t>
  </si>
  <si>
    <t>Techstars</t>
  </si>
  <si>
    <t>https://www.crunchbase.com/organization/techstars</t>
  </si>
  <si>
    <t>Techstars is a global platform that provides investment and innovation. Through the Techstars Worldwide Entrepreneur Network, founders and their teams connect with other entrepreneurs, experts, mentors, alumni, investors, community leaders, and corporate partners who will help their companies grow. Techstars operates four divisions: Techstars Mentorship-Driven Accelerator Program supercharges success and Techstars Startup Programs inspire, educate, and connect entrepreneurs. Techstars Venture Capital Fund invests in innovative and disruptive companies. Techstars Corporate Innovation Partnerships help brands create products and services. Techstars accelerator portfolio includes more than 1,000 companies with a market cap of $8.1 billion.</t>
  </si>
  <si>
    <t>Techstars Adelaide Accelerator</t>
  </si>
  <si>
    <t>https://www.crunchbase.com/organization/techstars-adelaide-accelerator</t>
  </si>
  <si>
    <t>Techstars Adelaide is our first APAC-based accelerator in Australia. The program supports startups advancing innovative applications in IoT, big data, sensors and robotics, with potential to develop and commercialize technologies connected to the defense and security sectors. Defense research has driven some of the most transformative consumer innovation in the world including the internet and GPS. Adelaide is a tech-forward city that is building sophisticated infrastructure for startups.</t>
  </si>
  <si>
    <t>https://www.crunchbase.com/organization/techstars-allied-space-accelerator</t>
  </si>
  <si>
    <t>The Techstars Allied Space Accelerator is a virtual accelerator program interested in the next generation of space technologies with a concentration on companies in the commercial space industry. Operating in the eastern standard time zone, the program is run in partnership with the United States Air Force, the Netherlands Ministry of Defense, the Norwegian Space Agency and the Norwegian Ministry of Defense.</t>
  </si>
  <si>
    <t>https://www.crunchbase.com/organization/techstars-boston-accelerator</t>
  </si>
  <si>
    <t>Boston is home to countless category-shifting, deep tech creations &amp; is viewed as a top innovation hub in a number of verticals. With a reputation for churning out hugely successful companies &amp; disruptive technologies, the Techstars program in Boston attracts top talent from all over the world. Known for producing some of the best-funded classes across all of Techstars programs, Boston boasts an intensely active startup ecosystem that enables hundreds of companies &amp; successful exits each year</t>
  </si>
  <si>
    <t>Techstars Boulder Accelerator</t>
  </si>
  <si>
    <t>https://www.crunchbase.com/organization/techstars-boulder-accelerator</t>
  </si>
  <si>
    <t>Since 2007, its amazing mentors help founders avoid mistakes, solve problems and take their businesses to the next level. Techstars Boulder creates a family of entrepreneurs to travel with you on the inevitable ups and downs of the startup journey, and build the capacities of founders and their teams. They believe the best companies are built from the inside out, from founders, to leadership teams, to the company and their community. Its 124 alumni companies include Digital Ocean, Sphero, and SendGrid.</t>
  </si>
  <si>
    <t>Techstars Mobility Accelerator</t>
  </si>
  <si>
    <t>https://www.crunchbase.com/organization/techstars-mobility-accelerator</t>
  </si>
  <si>
    <t>Techstars Mobility invests in startups building technologies and innovative business models that impact how people and goods move across all modes of transportation (including pedestrian). Dominant mobility themes include autonomous, connected, shared, and electric. This encompasses a wide range of industries including automotive, trucking, transportation, smart city, energy, logistics, supply chain, and travel.</t>
  </si>
  <si>
    <t>https://www.crunchbase.com/organization/techstars-smart-mobility</t>
  </si>
  <si>
    <t>Based in Turin, Italy, the Techstars Smart Mobility Accelerator is focused on transformative smart mobility technologies with a concentration on smart infrastructure and smart cities. The program is supported by partners Compagnia Di San Paolo, Fondazione CRT and the Intesa Sanpaolo Innovation Center and hosted at the Officine Grandi Riparazioni (OGR) in Turin.</t>
  </si>
  <si>
    <t>https://www.crunchbase.com/organization/techstars-space-accelerator</t>
  </si>
  <si>
    <t>https://www.crunchbase.com/organization/techstars-starburst-space-accelerator</t>
  </si>
  <si>
    <t>Techstars Starburst Space Accelerator is a program that focuses on startup companies in commercial space and that are developing related technologies. The program consortium includes NASA's Jet Propulsion Laboratory, U.S. Air Force, Lockheed Martin, Maxar Technologies, SAIC, and Israel Aerospace Industries North America. Techstars Starburst Space Accelerator was founded in 2019 by Techstars and Starburst and is based in Los Angeles.</t>
  </si>
  <si>
    <t>Techstars Ventures</t>
  </si>
  <si>
    <t>https://www.crunchbase.com/organization/bullet-time-ventures</t>
  </si>
  <si>
    <t>Techstars Ventures (formerly Bullet Time Ventures) is the venture capital arm of Techstars. Bullet Time Ventures is a $150 million fund based in Boulder, Colorado.</t>
  </si>
  <si>
    <t>TechU Ventures</t>
  </si>
  <si>
    <t>https://www.crunchbase.com/organization/techu-ventures</t>
  </si>
  <si>
    <t>TechU invests in platform technologies that harness complex science and engineering breakthroughs for enduring global impact. We write patient checks that propel technologists with early capital and knowledgeable support. We scour the world’s leading universities, labs, and research centers for emerging technologies with wide-reaching implications, structured to maximize lasting impact over momentary returns. Our interest spans continents and categories in search of transformative technology that generates distinct competitive advantages. At the helm are experienced entrepreneurs who contribute hard-earned funds and hard-won expertise to deliver the holistic support deep tech pioneers require. In short, we search for the foundations of our collective future.</t>
  </si>
  <si>
    <t>Tectonic Ventures</t>
  </si>
  <si>
    <t>https://www.crunchbase.com/organization/tectonic-ventures</t>
  </si>
  <si>
    <t>https://www.crunchbase.com/organization/telefonica</t>
  </si>
  <si>
    <t>Telefonica, S.A. operates as a diversified telecommunications group that provides fixed line and mobile telephony services.Telefonica wants to enhance people's lives and the performance of businesses as well as the progress of the communities where they operate by delivering innovative services based on information and communications technologies.  The company operates in 24 countries and its total number of customers amounted to 315.7 million.Telefónica has one of the most international profiles in the sector with more than 77% of its business outside its home market and a reference point in the Spanish and Portuguese speaking market. The Group stands in seventh position in the sector Telco worldwide in terms of market capitalisation the 1st as an European integrated operator and in seventeenth position in the Eurostoxx 50 ranking, composed of the major companies in Europe (March 31st 2013). Telefónica is a listed company. It has more than 1.5 million direct shareholders. Its capital traded on the continuous market on the Spanish Stock Exchanges (Madrid, Barcelona, Bilbao and Valencia) and on those of London, New York, Lima and Buenos Aires. In Latin America, Telefónica gives service to more than 212.4 million customers as of the end of March 2013 becoming the leader operator in Brazil, Argentina, Chile and Peru and has substantial operations in Colombia, Costa Rica, Ecuador, El Salvador, Guatemala, Mexico, Nicaragua, Panama, Puerto Rico, Uruguay and Venezuela. In Europe, on top of the Spanish operations, the Company has operating companies in the United Kingdom, Ireland, Germany, Czech Republic and Slovakia, providing services to more than 102.7 million customers as of the end of March 2013.</t>
  </si>
  <si>
    <t>https://www.crunchbase.com/organization/temasek</t>
  </si>
  <si>
    <t>Temasek is an investment company with a focus on delivering sustainable returns over the long term. Incorporated in 1974, Temasek is an investment company headquartered in Singapore. Supported by 11 offices internationally.</t>
  </si>
  <si>
    <t>Tencent</t>
  </si>
  <si>
    <t>https://www.crunchbase.com/organization/tencent</t>
  </si>
  <si>
    <t>Tencent is an internet service portal offering value-added internet, mobile, telecom, and online advertising services. Its communications and social platforms Weixin and QQ connect users with each other, with digital content and daily life services in just a few clicks.  Tencent has maintained steady growth under its user-oriented operating strategies. It provides value-added internet, mobile, and telecom services, as well as online advertising under the strategic goal of providing users with "one-stop online lifestyle services." Tencent’s Internet platforms in China – QQ (QQ Instant Messenger), WeChat, QQ.com, QQ Games, Qzone, 3g.QQ.com, SoSo, PaiPai, and Tenpay – aim to address the various needs of internet users, including communication, information, entertainment, e-commerce, and others. In September 2013, Tencent's market valuation rose to $101 billion, and as of November 21, 2013, QQ had 2 billion active users and WeChat had 650 million monthly active users. The numbers of active users for QQ mail, Qzone, Tencent Weibo, and QQ news were 274 million, 626 million, 220 million, and 150 million, respectively. Tencent was founded in November of 1998. In April 2000, the IDG and PCCW invested a total of $2.2 million dollars in the company. Tencent was listed on the Hong Kong Stock Exchange (SEHK) on June 16, 2004. Baidu, Alibaba, and Netease are Tencent's major competitors.</t>
  </si>
  <si>
    <t>TenOneTen Ventures</t>
  </si>
  <si>
    <t>https://www.crunchbase.com/organization/tenoneten-ventures</t>
  </si>
  <si>
    <t>TenOneTen Ventures is a venture capital firm that invests in start-ups that apply data and technology to disrupt existing industries.</t>
  </si>
  <si>
    <t>Tera Ventures</t>
  </si>
  <si>
    <t>https://www.crunchbase.com/organization/tera-ventures</t>
  </si>
  <si>
    <t>Tera Ventures is a venture capital firm based in Tallinn, Estonia and focused on exceptional founders from Baltics, Scandinavia and CEE, disrupting digital space globally. Tera builds presence and networks in the markets where our portfolio companies want to expand to - the UK, the US, and Asia. With presence in Estonia, Finland, and California, Tera Ventures is supported by a global advisory network and provides portfolio companies with access to expertise and hands-on support necessary to grow from pre-seed and seed stage to successful exit. While investing we do not take a controlling shareholding as they believe that the management of the company should be adequately motivated by its shareholding in the company.</t>
  </si>
  <si>
    <t>Terraform Capital</t>
  </si>
  <si>
    <t>https://www.crunchbase.com/organization/terraform-capital-7b9e</t>
  </si>
  <si>
    <t>Terraform Capital is the tip of the spear. We are actively driving the evolution and maturity of the Blockchain Infrastructure and Technology companies, terraforming the industry.</t>
  </si>
  <si>
    <t>Tesi</t>
  </si>
  <si>
    <t>https://www.crunchbase.com/organization/tesi</t>
  </si>
  <si>
    <t>Finnish Industry Investment Ltd is a government-owned investment company. It invests the proceeds accrued from the privatisation of state-owned companies in stimulating the growth and internationalisation of Finnish businesses. Finnish Industry Investment invests in venture capital funds and directly in growth companies, together with private co-investors. The targets are in all sectors. Capital investments are needed for financing the growth of investee companies, and for spin-offs, major industrial investments, and sector and corporate restructurings. The investments of Finnish Industry Investment amount to over MEUR 570</t>
  </si>
  <si>
    <t>Texas Capital Bank</t>
  </si>
  <si>
    <t>https://www.crunchbase.com/organization/texas-capital-bank</t>
  </si>
  <si>
    <t>At Texas Capital Bank, we are driven by a single-minded and unwavering mission: serving Texas businesses and the prominent individuals and families who run them. To accomplish this, we've brought together the most talented, experienced and service-focused professionals in the state. We keep bureaucracy to a minimum and empower our people to make decisions on our clients’ behalf. We’re big enough to get complex deals done, yet small enough that we know our clients (and each other) by name. That's why we are referred to as The Best Business Bank in Texas.® And it’s why we are the best career choice, as well.</t>
  </si>
  <si>
    <t>TGFS - Technologiegründerfonds Sachsen</t>
  </si>
  <si>
    <t>https://www.crunchbase.com/organization/technologiegrnderfonds-sachsen</t>
  </si>
  <si>
    <t>TGFS - Technologiegruenderfonds Sachsen is an early stage VC fund targeting high tech startups with strong growth potential. The fund invests into ventures located in Saxony/Germany, Europe's leading semiconductor cluster.  The team has invested into more than 120 companies so far, including more than 40 investments from the current fund.</t>
  </si>
  <si>
    <t>https://www.crunchbase.com/organization/the-crowd-angel</t>
  </si>
  <si>
    <t>The Crowd Angel is a premium equity crowdfunding platform that enables its users to invest from 3.000€ in a selection of the best Spanish startups. A hybrid between crowdfunding and venture capital, it takes an active part on the board of the companies invested. The platform opens the business angel model to people wanting to enter the startup ecosystem. We have co-invested together with some of top Spanish VCs (Inveready, Keyword VC, Antai Venture Builder, Media Digital Ventures, Bankinter, etc). We are backed by Inveready and Keyword VC.</t>
  </si>
  <si>
    <t>The Engine</t>
  </si>
  <si>
    <t>https://www.crunchbase.com/organization/the-engine</t>
  </si>
  <si>
    <t>The Engine, which was publicly announced on October 26, 2016, was built by the Massachusetts Institute of Technology (MIT). Prioritizing breakthrough ideas over early profit, The Engine represents an exciting new system for startup support, one that shortens the time from idea to investment, and from investment to impact. To fuel The Engine, MIT is seeking to attract hundreds of millions of dollars of support and to provide hundreds of thousands of square feet of space for entrepreneurs in Kendall Square and nearby communities, starting with 26,000 square feet in its Central Square headquarters. The Engine provides a physical space where an idea can begin to take shape. It also streamlines the legal processes and agreements required to get products to market. And it links entrepreneurs to “patient capital” from investors who share their vision of addressing big challenges with big ideas. The Engine will eventually support up to 60 locally based startups concurrently; these companies will participate in the accelerator for up to 12 months. The Engine will make meaningful investments that will allow participating startups to get off the ground quickly and operate long enough to prove their concepts’ viability. It will also provide business planning, legal, and administrative support. The Engine will require less equity than is typical, allowing founders to maintain more control over their companies and the ideas they’ve created. Through the Engine Room, The Engine will provide access to a wide network of lab space, specialized equipment, business guidance, and other resources, at MIT and beyond.</t>
  </si>
  <si>
    <t>The Firmament Group</t>
  </si>
  <si>
    <t>https://www.crunchbase.com/organization/the-firmament-group</t>
  </si>
  <si>
    <t>Established in 2012, The Firmament Group, formerly known as McLarty Capital Partners, provides tailored debt and equity capital solutions to small- and medium-sized enterprises (SMEs). Firmament is a value-added partner to entrepreneurs, management teams and business owners and provides solutions by deploying versatile capital in a user-friendly way. Firmament seeks both senior and junior debt capital opportunities including unitranche, second lien and mezzanine debt, and also provides equity capital structured as either preferred or common equity. Firmament is focused on turning small business into big business.</t>
  </si>
  <si>
    <t>The Flying Object</t>
  </si>
  <si>
    <t>https://www.crunchbase.com/organization/the-flying-object</t>
  </si>
  <si>
    <t>The FSE Group</t>
  </si>
  <si>
    <t>https://www.crunchbase.com/organization/finance-south-east</t>
  </si>
  <si>
    <t>FSE C.I.C. is an independent not-for-profit Community Interest Company (C.I.C.) whose surpluses are reinvested in the business, rather than being driven by the need to maximise profit for shareholders and owners. FSE C.I.C. has a number of subsidiary companies to deliver its funds and services, which are collectively referred to as The FSE Group. All regulated activities are delivered through FSE Fund Managers Limited, which is authorised and regulated by the Financial Conduct Authority. Finance East Limited delivers funding for businesses based in the East of England region.</t>
  </si>
  <si>
    <t>The Future Fund</t>
  </si>
  <si>
    <t>https://www.crunchbase.com/organization/the-future-fund</t>
  </si>
  <si>
    <t>The Future Fund is provides government loans to UK-based companies ranging from £125,000 to £5 million.</t>
  </si>
  <si>
    <t>The Luxembourg Future Fund</t>
  </si>
  <si>
    <t>https://www.crunchbase.com/organization/the-luxembourg-future-fund</t>
  </si>
  <si>
    <t>The Luxembourg Future Fund is a EUR 150 million fund which aims to stimulate the diversification and sustainable development of the Luxembourgish economy. It was set up by the EIF and the Société Nationale de Crédit et d’Investissement (SNCI) and combines a EUR 120 million contribution from SNCI with EUR 30 million from the EIF, to be deployed over a five year period. It will invest and co-invest in early and growth innovative European technology SMEs as well as in Venture Capital funds. The Luxembourg Future Fund invests directly or indirectly in Venture Capital funds and SMEs to foster the sustainable development of Luxembourg strategic sectors (i.e. companies active in the ICT, cleantech and other technology sectors excluding health technologies and life science sectors). These are key for the diversification of the Luxembourg economy.</t>
  </si>
  <si>
    <t>The Private Shares Fund</t>
  </si>
  <si>
    <t>https://www.crunchbase.com/organization/the-private-shares-fund</t>
  </si>
  <si>
    <t>The Private Shares Fund seeks capital appreciation by focusing on investments in late-stage, venture-backed private companies.</t>
  </si>
  <si>
    <t>https://www.crunchbase.com/organization/robotics-hub</t>
  </si>
  <si>
    <t>The world's first investment firm aimed at actively creating companies of consequence out of emerging robotics breakthroughs. Their team, headquartered in Pittsburgh but reaching nationally, is positioned to use unique resources to develop the kind of organizations that will one day redefine the way we live and work. Their investment approach is designed to rapidly identify the most viable ideas and strategies, concentrate resources around them, and get these ideas quickly to their growth phase. They work to provide a level of active support much closer to that of cofounder than a typical venture investor.</t>
  </si>
  <si>
    <t>The Thiel Foundation</t>
  </si>
  <si>
    <t>https://www.crunchbase.com/organization/thiel-foundation</t>
  </si>
  <si>
    <t>The Venture Collective</t>
  </si>
  <si>
    <t>https://www.crunchbase.com/organization/the-venture-collective</t>
  </si>
  <si>
    <t>The Venture Collective (TVC) is a transformational, early-stage venture business that is on a mission to bridge the funding gap for underrepresented founders. They are supporting the first, milestone-driven investor who contributes capital, time, and networks to help positively impactful, fast-growing companies create long-lasting businesses. At its core, we believe that diversity is not only good for business but necessary for societal advancement.    Our experienced team is headquartered in New York City and London, but we are excited to meet founders across the United States and United Kingdom. The Venture Collective has adopted the Diversity Term Sheet Rider.</t>
  </si>
  <si>
    <t>The Welsh Government</t>
  </si>
  <si>
    <t>https://www.crunchbase.com/organization/the-welsh-government</t>
  </si>
  <si>
    <t>The Yard Ventures</t>
  </si>
  <si>
    <t>https://www.crunchbase.com/organization/the-yard-ventures</t>
  </si>
  <si>
    <t>The Yard Ventures is an investment firm with broad professional, investing, and entrepreneurial experience. It is part of the Alumni Ventures Group.</t>
  </si>
  <si>
    <t>https://www.crunchbase.com/organization/the-yield-lab</t>
  </si>
  <si>
    <t>The Yield Lab is focused on bridging the critical gap between innovation and successful businesses by supporting agriculture technology companies. The Yield Lab provides new AgTech companies with $100,000 in funding, mentors, and connections supported by an agriculturally solid framework of organizations and businesses from the St. Louis area. Companies selected to take part in the accelerator program will receive hands-on training, mentoring, and networking opportunities with the top agricultural research and development intuitions in the region. The program is 9 months long. Relocation is not required. 2 days of programming every month over 9 months (Jan-Sept).</t>
  </si>
  <si>
    <t>Theo Osborne</t>
  </si>
  <si>
    <t>https://www.crunchbase.com/person/theo-osborne-2</t>
  </si>
  <si>
    <t>Late Stage Venture, Private Equity, Venture</t>
  </si>
  <si>
    <t>TheVentureCity</t>
  </si>
  <si>
    <t>https://www.crunchbase.com/organization/the-venture-city</t>
  </si>
  <si>
    <t>TheVentureCity is a global early stage venture fund, investing in product-centric startups across the US, Europe and Latam. We believe in founders who expect more from their VC. Our data-driven nature allows us to see beyond borders, knowing talent has no zip code. Which is why we have international hubs in Miami, Madrid, San Francisco and Sao Paulo. We create a steady current of resources, offering a combination of bespoke data insights and guidance from experienced operators. With product-led growth at our core. With more than $160M under management, we invest from pre-seed/seed with a ticket size from $100-300k to Series A with $1-4M.</t>
  </si>
  <si>
    <t>Thibaud Elziere</t>
  </si>
  <si>
    <t>https://www.crunchbase.com/person/thibaud-elziere</t>
  </si>
  <si>
    <t>Thibaud Elzière is the Founder at Efounders.</t>
  </si>
  <si>
    <t>https://www.crunchbase.com/organization/threshold</t>
  </si>
  <si>
    <t>Threshold is an early-stage venture capital firm that focuses on a high-conviction investment strategy. The firm partners with entrepreneurs building innovative consumer, enterprise, and healthcare technology companies. Threshold was founded in 2019 and is based in Menlo Park, California.</t>
  </si>
  <si>
    <t>https://www.crunchbase.com/organization/tiger-global</t>
  </si>
  <si>
    <t>Tiger Global Management is an investment firm that deploys capital globally. Tiger Global seeks to earn superior risk-adjusted returns for its investors over the long term.  The firm’s fundamentally oriented investments focus primarily on the global Internet, technology, telecom, media consumer, and industrial sectors. The private equity strategy has a ten-year investment horizon and targets growth-oriented private companies. The public equity efforts emphasize deep due diligence on individual companies and long-term secular themes. As a Firm, Tiger Global values integrity, intellectual honesty, continuous improvement, process over outcome, teamwork, the drive to be world-class, and long-term thinking.  Tiger Global Management was founded in 2001 and is based in New York with affiliate offices in Hong Kong, Singapore, Bangalore, and Melbourne.</t>
  </si>
  <si>
    <t>Early Stage Venture, Late Stage Venture, Post-Ipo, Private Equity, Secondary Market</t>
  </si>
  <si>
    <t>Tim Tokarsky</t>
  </si>
  <si>
    <t>https://www.crunchbase.com/person/tim-tokarsky</t>
  </si>
  <si>
    <t>Former Micromuse and WysDM executive Mr. Tim Tokarsky served as Chief Operating Officer of WysDM Software Inc. (formerly SysDM Inc.) and also served as its Vice President of Business Development since January, 2004. Mr. Tokarsky was responsible for developing and managing SysDM's technology partner and reseller relationships while managing its marketing programs.  His IT career began at Goldman Sachs, where he was responsible for the global systems monitoring design and rollout. In 1995, he joined Merrill Lynch as Vice President of Distributed Systems Management with responsibility for the design and implementation of Merrill Lynch's global distributed systems management strategy.  Mr. Tokarsky joined Micromuse's executive team in 1997, pre-IPO, as Vice President of Application Development. He served as Senior Vice President of Business Development of Micromuse where he was responsible for Micromuse's product market strategy, marketing, partnerships and acquisition activity.  He designed and oversaw development of three software solutions: Netcool/Impact, Netcool/Reporter and Netcool/NT Service Monitors. He served as a Director of BrightScope Inc. since September 2009.  Mr. Tokarsky received BSc in Geophysics from McGill University.</t>
  </si>
  <si>
    <t>Timber Grove Ventures</t>
  </si>
  <si>
    <t>https://www.crunchbase.com/organization/timber-grove-ventures</t>
  </si>
  <si>
    <t>Timber Grove Ventures is an investment entity backing visionary founders across all stages of growth</t>
  </si>
  <si>
    <t>Timo Kieseler</t>
  </si>
  <si>
    <t>https://www.crunchbase.com/person/timo-kieseler</t>
  </si>
  <si>
    <t>Tiny Capital</t>
  </si>
  <si>
    <t>https://www.crunchbase.com/organization/tiny-capital</t>
  </si>
  <si>
    <t>Investment &amp; Advisory focused on media, retail, hospitality</t>
  </si>
  <si>
    <t>TLcom Capital Partners</t>
  </si>
  <si>
    <t>https://www.crunchbase.com/organization/tlcom-capital-partners</t>
  </si>
  <si>
    <t>TLcom Capital, is an Africa focused tech VC, with offices in Lagos, Nairobi and London. TLcom had been investing since 1999 in Tech, Media, Mobil and Internet companies across Europe, US and Africa, which is the exclusive focus of its most recent TLcom TIDE Africa funds. TLcom manages total commitments of approximately 300 million USD in these sectors via a series of dedicated investment vehicles. Our investment strategy is to identify, back and assist world class entrepreneurs and management teams with disruptive technologies and business models, compelling intellectual property and deep market knowledge. We primarily target companies focused on Africa as a prime market, in the following investment themes: Access to Data Service; Financial Services; eCommerce; B2C applications (including but not limited to: health, education, energy, media and entertainment); and Software solutions to corporates and SMEs.</t>
  </si>
  <si>
    <t>Todd Goldberg</t>
  </si>
  <si>
    <t>https://www.crunchbase.com/person/todd-goldberg</t>
  </si>
  <si>
    <t>Todd Goldberg is the Founder at Mailjoy.</t>
  </si>
  <si>
    <t>Toivo Annus</t>
  </si>
  <si>
    <t>https://www.crunchbase.com/person/toivo-annus</t>
  </si>
  <si>
    <t>Active individual investor in flying drones, also looking at payments and ecommerce.</t>
  </si>
  <si>
    <t>Tom Sheridan</t>
  </si>
  <si>
    <t>https://www.crunchbase.com/person/tom-sheridan-f785</t>
  </si>
  <si>
    <t>Tom Singh</t>
  </si>
  <si>
    <t>https://www.crunchbase.com/person/tom-singh</t>
  </si>
  <si>
    <t>Tom Singh OBE is the Founder of New Look, a leading UK entrepreneur and active private investor with family interests spanning: retail, technology, real estate, renewable energy sectors and private equity. He currently holds the position of Non-Executive Board Member for New Look with over 900 stores worldwide which he founded in 1969. In addition to his responsibilities at New Look, Tom is a founding member of: the Social Investment Task Force, the Chairman of the UK Advisory Council for the British Asian Trust, and is a Trustee of the Pakhar Foundation. Tom is an active philanthropist and social investor and in recent years, has taken an increasing interest in the world of technology.</t>
  </si>
  <si>
    <t>Tom Stafford</t>
  </si>
  <si>
    <t>https://www.crunchbase.com/person/tom-stafford</t>
  </si>
  <si>
    <t>Tom is a Co-Founder at DST Global, an internet-focused investment firm with a global focus.</t>
  </si>
  <si>
    <t>Late Stage Venture, Seed, Venture</t>
  </si>
  <si>
    <t>Tomales Bay Capital</t>
  </si>
  <si>
    <t>https://www.crunchbase.com/organization/tomales-bay-capital</t>
  </si>
  <si>
    <t>Tomales Bay Capital is a venture capital and private equity firm that partner with founders to build compounding franchises. Tomales Bay Capital applies a concentrated investment approach to build long-term positions in the companies at critical inflection points of their growth trajectory.</t>
  </si>
  <si>
    <t>Tomas Svitek</t>
  </si>
  <si>
    <t>https://www.crunchbase.com/person/tomas-svitek</t>
  </si>
  <si>
    <t>Tomas Svitek is the Co-Founder and CTO of Bountiful.</t>
  </si>
  <si>
    <t>Tomer London</t>
  </si>
  <si>
    <t>https://www.crunchbase.com/person/tomer-london</t>
  </si>
  <si>
    <t>Tomer leads Product and Design at Gusto. He’s responsible for the development and execution of the product roadmap and for making Gusto’s product vision a reality. Tomer is passionate about creating products that have a true impact on people’s lives while promoting equity and human values. He believes that the key to doing this successfully is to build experiences people truly and passionately love. Before co-founding Gusto, Tomer was the CEO and co-founder of Vizmo, a customer support startup. His prior experience includes computer systems research at Intel, serving as a commander in the Israeli Air Force, and working on product development at Bump Technologies. Tomer was selected to the 2013 Inc. 30 Under 30 list. Tomer holds a master’s degree in electrical engineering from Stanford University and a bachelor’s degree in computer engineering from the Technion - Israel Institute of Technology. He was born and raised in Haifa, Israel where he helped grow his family’s small business. He lives in San Francisco with his wife Sara and his daughter Shira.</t>
  </si>
  <si>
    <t>Tony Robbins</t>
  </si>
  <si>
    <t>https://www.crunchbase.com/person/tony-robbins</t>
  </si>
  <si>
    <t>Tony Robbins is an entrepreneur, best selling author, philanthropist, and the nations #1 Life and Business Strategist. A recognized authority on the psychology of leadership, negotiations and organizational turnaround, he has served as an advisor to leaders around the world for more than 39 years. Author of five internationally bestselling books, including the recent New York Times #1 best-seller MONEY: MASTER THE GAME, Mr. Robbins has empowered more than 50 million people from 100 countries through his audio, video and life training programs. He created the #1 personal and professional development program of all time, and more than 4 million people have attended his live seminars.   Mr. Robbins is the chairman of a holding company comprised of more than a dozen privately held businesses with combined sales exceeding $5 billion a year. He has been honored by Accenture as one of the "Top 50 Business Intellectuals in the World"; by Harvard Business Press as one of the "Top 200 Business Gurus"; and by American Express as one of the "Top Six Business Leaders in the World" to coach its entrepreneurial clients. Fortune’s recent cover article named him the “CEO Whisperer,” and he was most recently named in the top 50 of Worth Magazine’s 100 most powerful people in global finance.   In his mission to continually impact the lives of millions, Robbins has made headlines by partnering and lending his voice to disruptive companies in the financial services arena. His company America's Best 401k, a full service 401k solution, is making waves by providing free side-by-side fee comparisons to business owners to see just how much they are really paying in fees. They are also pioneering unique guaranteed income solutions for plan participants entering retirement. Mr. Robbins is also a major advocate for Portfolio CheckUp, a service that is disrupting the brokerage industry by providing a free online analysis of your investment accounts and then connecting you to a fee based fiduciary advisor that is required by law to put client's best interests first. He is also the founder of Global Accounting Advisors, which provides much needed outsourced CFO for small business owners in 8 countries around the world.   As a philanthropist, Mr. Robbins feeds 4 million people per year in 56 countries. He has also initiated programs in more than 1,500 schools, 700 prisons, and 50,000 service organizations and shelters. He provides fresh water to 100,000 people a day in India in order to fight the number one killer of children in that country-waterborne diseases. Last year he raised the stakes: In order to honor those who helped his family during tough times, he personally provided 59 million meals to people in the USA, and matched funds to feed 100 million in 2015 alone through his partnership from Feeding America</t>
  </si>
  <si>
    <t>TotalEnergies Ventures</t>
  </si>
  <si>
    <t>https://www.crunchbase.com/organization/total-energy-ventures-international</t>
  </si>
  <si>
    <t>TotalEnergies Ventures is the venture capital arm of Total. As part of Total's commitment to a better energy future, TotalEnergies Ventures is focused on finding, funding and fostering high-potential start-ups which will contribute to creating a low carbon future. Current areas of interest include Renewables, Distributed Energy, New Mobility, Energy Access, Energy Storage, Bio-Plastics, Circular Economy, Carbon Capture and Hydrogen.</t>
  </si>
  <si>
    <t>Totalplay</t>
  </si>
  <si>
    <t>https://www.crunchbase.com/organization/totalplay-telecom-ltd</t>
  </si>
  <si>
    <t>Totalplay is the new Grupo Salinas company that launches an innovative service for telecommunications and entertainment for all needs and economic capabilities. Totalplay is the only provider of integrated telecommunications offering a complete and innovative solution in all aspects: Interactive Connectivity Wide capacity entertainment access high quality and speed is friendly Our technology platform is via optical fiber, which transmits voice , data and video at speeds of up to 2.5 GB per second, much higher than the transmission capacity currently used by the competition.</t>
  </si>
  <si>
    <t>Toyota Ventures</t>
  </si>
  <si>
    <t>https://www.crunchbase.com/organization/toyota-ai-ventures</t>
  </si>
  <si>
    <t>Toyota Ventures is a San Francisco Bay Area-based venture capital firm that invests in early-stage startups from around the world. Founded in July 2017, its mission is to discover what’s next for Toyota by helping startups bring disruptive technologies and business models to market quickly. With more than $500 million in assets under management, the firm’s funds include the Toyota Ventures Frontier Fund focused on artificial intelligence, cloud computing, autonomy, mobility, robotics, smart cities, digital health, financial technologies, materials, and energy; and the Toyota Ventures Climate Fund focused on innovative solutions for carbon neutrality.</t>
  </si>
  <si>
    <t>TQS Advisors</t>
  </si>
  <si>
    <t>https://www.crunchbase.com/organization/tqs-advisors</t>
  </si>
  <si>
    <t>TRAC</t>
  </si>
  <si>
    <t>https://www.crunchbase.com/organization/trac-ventures</t>
  </si>
  <si>
    <t>TRAC is a quantitative venture capital firm that uses collective intelligence, data, math, and common sense to identify future unicorns. Generally, TRAC invests in the 2nd or 3rd round of targeted startups. The firm was founded in 2020 in Sonoma, California.</t>
  </si>
  <si>
    <t>https://www.crunchbase.com/organization/tracker-capital-management</t>
  </si>
  <si>
    <t>Tracker Capital Management is an early-stage investor focused principally on emerging technologies and companies with the potential to advance U.S. national security interests. Their investment focus includes, but is not limited to, technologies and solutions with applications for defense, intelligence, communications, cybersecurity, and asset protection. As a private, venture-focused investor, Tracker Capital is proud to provide early-stage capital, experienced advice, and a deep network of relationships to help bold ideas and emerging businesses develop, scale, and achieve their full potential.</t>
  </si>
  <si>
    <t>https://www.crunchbase.com/organization/translink-capital</t>
  </si>
  <si>
    <t>For US-based startups, identifying and accessing strategic partners in Asia can sometimes seem like a daunting challenge. With TransLink Capital’s support, guidance, and relationships with the most significant companies in Asia, our portfolio companies can develop the necessary long-term partnerships to transform their businesses and expand in Asia and beyond.</t>
  </si>
  <si>
    <t>https://www.crunchbase.com/organization/tremendous-view-capital</t>
  </si>
  <si>
    <t>Tremendous View Capital seeks investments in commercial space companies, leveraging the new platform that has emerged around cheap, frequent access to space. The firm practices environmental philanthropy with the same enthusiasm, diligence, and data-driven analysis that characterizes its investment process.</t>
  </si>
  <si>
    <t>Trevor Blackwell</t>
  </si>
  <si>
    <t>https://www.crunchbase.com/person/trevor-blackwell</t>
  </si>
  <si>
    <t>Trevor Blackwell a partner at Y Combinator. He is the founder of Anybots, where he developed the first dynamically balancing biped robot. He has published papers on congestion control in high speed wide area networks, signaling protocol architecture, and file system performance.  Together with Paul Graham, Robert Morris, and Jessica Livingston, he founded Y Combinator in 2005.</t>
  </si>
  <si>
    <t>Tribe Capital</t>
  </si>
  <si>
    <t>https://www.crunchbase.com/organization/tribe-capital</t>
  </si>
  <si>
    <t>Tribe Capital is a venture capital firm launched by a trio of former Social Capital partners and data scientists, namely; Arjun Sethi, Jonathan Hsu, Ted Maidenberg, Jake Ellowitz, Brendan Moore and Alexander Chee.</t>
  </si>
  <si>
    <t>https://www.crunchbase.com/organization/triplepoint-capital</t>
  </si>
  <si>
    <t>TriplePoint Capital offers leases and loans to finance companies' equipment or growth-capital needs. The company offers debt-financing products, including equipment leases, equipment loans, and growth capital loans. The company's equipment leases and equipment loans are used to finance equipments, such as computers and servers, electronic test and measurement equipment, telecommunications equipment, laboratory equipment, office furniture, and software.</t>
  </si>
  <si>
    <t>True Incube</t>
  </si>
  <si>
    <t>https://www.crunchbase.com/organization/true-incube</t>
  </si>
  <si>
    <t>True Incube is a tech incubator based in Thailand. True Incube is managed by True Corporation and is partnering with 500 Startups.  Their mission is to support startups and foster Thailand's startup ecosystem. They invested in 6 teams in the first batch and they are currently incubating five teams of the second batch.  Here are the benefits they provide for startups: - Seed fund at USD 18,000  - Intensive mentorship by group of amazing mentors in Thailand plus  Mentors form 500 Startups Network - Product &amp; Technical support and infrastructure such as Cloud Service,  - Access to customer base of over 26 million in Thailand - Business matching with partners and investors  - Entitled to attend Boot Camp for three months. - Co-Working Space for 3 months - Media exposure through the medias in the True Group ex. LINE channel (14 millions subscribers)  - A trip to Silicon Valley for the winner</t>
  </si>
  <si>
    <t>https://www.crunchbase.com/organization/true-ventures</t>
  </si>
  <si>
    <t>True Ventures is a venture capital firm that invests in early-stage technology startups. True provides seed and Series A financing to entrepreneurs in today's growing markets. True Venture's investment team, including its twelve partners plus special advisors and operations staff, represents the largest and most experienced team dedicated solely to the early stage ecosystem.  True was awarded Venture Firm of the Year by the National Venture Capital Association in 2018.</t>
  </si>
  <si>
    <t>Trustbridge Partners</t>
  </si>
  <si>
    <t>https://www.crunchbase.com/organization/trustbridge-partners</t>
  </si>
  <si>
    <t>Trustbridge is a growth-oriented private equity firm with offices in Boston, Shanghai, and Hong Kong. The firm invests globally in innovative, high quality growth opportunities in various stages across Technology, Healthcare and Media. Founded and managed by entrepreneurs and operators, Trustbridge provides patient, long-term capital and partners with management teams building products and services that improve lives globally. Utilizing a growing, global portfolio and deep operational expertise, the firm has a particular focus on helping its portfolio companies enter new international markets, including China.</t>
  </si>
  <si>
    <t>TSVC</t>
  </si>
  <si>
    <t>https://www.crunchbase.com/organization/tsvcap</t>
  </si>
  <si>
    <t>TSVC is a venture capital firm that focuses on early-stage deep technology startups. TSVC invests in forward-thinking ideas and cutting-edge deep technologies as well as partnering with founders in Silicon Valley’s entrepreneurial community. TSVC delivers outstanding returns to investors by funding over 160 startups in deep tech-focused areas like SaaS, AI chips, Fintech, Biotech, Blockchain, and Semiconductors. Their mission is to support entrepreneurs with unique insights and solid technical expertise and to bring them distinctive values along with crucial funding to make their ideas into reality. TSVC's investment philosophy centers on the belief that today’s visionaries will make tomorrow’s reality. TSVC was founded in 2010 and is based in Los Altos, California.</t>
  </si>
  <si>
    <t>https://www.crunchbase.com/organization/tt-seed</t>
  </si>
  <si>
    <t>https://www.crunchbase.com/organization/turn8-seed-accelerator</t>
  </si>
  <si>
    <t>TURN8 is an initiative launched by DP World to foster a global entrepreneurial and innovation culture. The aim is to inject entrepreneurial know-how and accelerate commercialise-able “ideas to market. ”This revolutionary program will strategically scout for international early stage ideas and concepts that can be refined and brought to market through the TURN8 seed accelerator. The program will take place over 12 months, beginning with a rigorous online and event-based international scouting campaign, followed by a 120-day funded “Rapid Fire” Business Modelling and Prototyping seed accelerator, with extensive follow-on support. This program is a remarkable collaboration between enterprise and innovators.</t>
  </si>
  <si>
    <t>Two Culture Capital</t>
  </si>
  <si>
    <t>https://www.crunchbase.com/organization/two-culture-capital</t>
  </si>
  <si>
    <t>Tyche Partners</t>
  </si>
  <si>
    <t>https://www.crunchbase.com/organization/tyche-partners</t>
  </si>
  <si>
    <t>Tyche Partners is a venture capital firm that focuses on investments in early and early growth stage companies with disruptive technologies. We thrive to invest in and work with entrepreneurs with big dreams and drive to change the world. We look for companies with products that can achieve 10X performance improvement and have the potential of redefine the industry landscape. We invest primarily in HardTech sectors. Some of the sectors where we have invested include: * Cloud and enterprise infrastructure * Internet of Things (IoT) and wearable devices * 3D printing and robotics * Autonomous driving and AR/VR * Semiconductors * SpaceTech We invest and collaborate with tier-one VCs. Our team work closely with entrepreneurs offering strategic and operational support and guidance and helping them to building great and exciting companies.</t>
  </si>
  <si>
    <t>Type One Ventures</t>
  </si>
  <si>
    <t>https://www.crunchbase.com/organization/type-1-ventures</t>
  </si>
  <si>
    <t>Inspired by astrophysicist Nikolai Kardashev’s method for measuring a civilization's level of technological advancement - the Kardashev scale. As we progress towards a Type I civilization on the Kardashev Scale, we believe we are entering a new age of innovation aimed at solving humanity's biggest obstacles. ​ We have created Type One Ventures to empower the entrepreneurs providing the technology, infrastructure, and services that will be integral to the growth and advancement of mankind.</t>
  </si>
  <si>
    <t>https://www.crunchbase.com/organization/u-s-department-of-defense</t>
  </si>
  <si>
    <t>U.S. Department of Defense is America's oldest and largest government agency. Its mission is to provide the military forces needed to deter war and to protect the security of the country. The agency is not only in charge of the military, but also employs a civilian force of thousands. With over 1.4 million men and women on active duty, and 718,000 civilian personnel, it is the nation's largest employer. Another 1.1 million serve in the National Guard and Reserve forces. More than 2 million military retirees and their family members receive benefits. U.S. Department of Defense was founded in 1947 and is headquartered in Washington, District of Columbia.</t>
  </si>
  <si>
    <t>Ubiquity Ventures</t>
  </si>
  <si>
    <t>https://www.crunchbase.com/organization/ubiquity-ventures</t>
  </si>
  <si>
    <t>Ubiquity Ventures is a seed-stage institutional venture capital firm that invests in "software beyond the screen" startups and has close to $100 million under management. Ubiquity's portfolio includes B2B technology companies that utilize smart hardware or machine learning to solve business problems outside the reach of computers and smartphones. By transforming real-world physical problems into the domain of software, Ubiquity startups tap into large greenfield markets and offer more effective solutions. Leveraging a decade of institutional venture capital experience, Sunil Nagaraj leads Ubiquity Ventures along with an extended team of over 40 experts with a range of technical and marketing expertise. See more details on the Ubiquity Ventures website at http://www.ubiquity.vc.</t>
  </si>
  <si>
    <t>I_1392</t>
  </si>
  <si>
    <t>https://www.crunchbase.com/organization/rainbow-seed-fund</t>
  </si>
  <si>
    <t>The UK Innovation &amp; Science Seed Fund is backed by the Department for Business, Energy and Industrial Strategy and the Fund’s partners are 9 publicly funded research bodies, including STFC, BBSRC, NERC and Dstl. The Fund is independently managed by venture capital specialist Midven. They help build companies from great science developed in laboratories, science and technology campuses and synthetic biology. They hold investments in some of the UK’s most innovative companies, in areas as diverse as novel antibiotics, research into Alzheimer’s disease, “green” chemicals and airport security.</t>
  </si>
  <si>
    <t>https://www.crunchbase.com/organization/uk-space-agency</t>
  </si>
  <si>
    <t>UK Space Agency is a govt. organisation of UK.</t>
  </si>
  <si>
    <t>Ultramagic Balloons</t>
  </si>
  <si>
    <t>https://www.crunchbase.com/organization/ultramagic-balloons</t>
  </si>
  <si>
    <t>Ultratech Capital Partners</t>
  </si>
  <si>
    <t>https://www.crunchbase.com/organization/ultratech-capital-partners</t>
  </si>
  <si>
    <t>Ultratech Capital Partners provides capital to innovative technology enterprises that develop software, systems, and processes. Ultratech Capital Partners was founded in 2021 and was headquartered in Virginia, USA.</t>
  </si>
  <si>
    <t>Ulu Ventures</t>
  </si>
  <si>
    <t>https://www.crunchbase.com/organization/ulu-ventures</t>
  </si>
  <si>
    <t>Ulu Ventures provides early-stage investments in enterprise SaaS, smart data,  companies. A seed-stage venture firm focused primarily on enterprise IT, Ulu focuses on the market opportunity created by the Stanford and Silicon Valley communities. Ulu generates financial results using a disciplined, repeatable decision-making process that analyzes risk-reward trade-offs. Ulu follows logical principles of portfolio construction given its pure-play seed strategy. This approach makes the firm conventional in the world of institutional investors but contrarian as compared to many VCs.  Ulu's goal is to be a top quartile fund consistenly, on a fund over fund basis.   In 2008, Miriam Rivera and Clint Korver established the firm in Palo Alto, California.  The GPs have both been startup founders, have tech industry experience in companies from formation stage to joining Google as employee 160 and negotiating and closing deals that helped it grow from $85m to $10B in revenue. Both have served as trustees of higher education and foundation endowments valued from $1B to $16B</t>
  </si>
  <si>
    <t>UMC Capital</t>
  </si>
  <si>
    <t>https://www.crunchbase.com/organization/umc-capital</t>
  </si>
  <si>
    <t>UMC Capital was established in February 2001 as the direct investment arm of world leading semiconductor foundry UMC. By leveraging the resources of UMC and its affiliates, UMC Capital is well positioned to deliver significant strategic values to startup companies. The mission/objectives of UMC Capital are: identifying innovative technologies, forming mutually productive relationships with entrepreneurs, exploring and expanding emerging and applications, and earning financial returns for the parent company UMC.</t>
  </si>
  <si>
    <t>Uncommon Denominator</t>
  </si>
  <si>
    <t>https://www.crunchbase.com/organization/uncommon-denominator-vc</t>
  </si>
  <si>
    <t>Uncommon Denominator is a venture capital firm that focuses on consumer, SaaS, and frontier tech. The firm also invests in consumer brands that hit a psychological nerve, software companies that help other businesses make more money or spend less of it, and occasionally in frontier technologies. It was founded in 2018 and headquartered in New York, United States.</t>
  </si>
  <si>
    <t>https://www.crunchbase.com/organization/softtech-vc</t>
  </si>
  <si>
    <t>Uncork Capital is a seed-stage venture capital firm that focuses on SaaS, consumer, marketplaces, hardware, and new technology startups. The firm currently investing out of two funds: a $100M Seed fund (Fund VI) and a $100M Opportunity fund (Plus II) earmarked for larger investments in mature, existing portfolio companies. Uncork Capital, formerly SoftTech VC was founded in 2004 and is based in Palo Alto, California, United States. Uncork Capital has adopted the Diversity Term Sheet Rider.</t>
  </si>
  <si>
    <t>Uncorrelated Ventures</t>
  </si>
  <si>
    <t>https://www.crunchbase.com/organization/uncorrelated-ventures</t>
  </si>
  <si>
    <t>Uncorrelated Ventures invests in early-stage infrastructure software companies. The firm was founded in 2019 by Salil Deshpande and is headquartered in San Francisco, California, United States.</t>
  </si>
  <si>
    <t>https://www.crunchbase.com/organization/uni-fund-9d39</t>
  </si>
  <si>
    <t>Uni.Fund supports the growth of ventures that address emerging market needs and leverage the hidden potential that exists in the Greek Universities, R&amp;D, and Tech Space. Its fund focuses on people and team development, enhancement of key strengths, and implementation of successful go-to-market strategies. It aims to offer the ideal conditions for growth, surround teams with the right people, and work with them side by side for the whole journey. The firm was founded in 2017 and is headquartered in Athens.</t>
  </si>
  <si>
    <t>https://www.crunchbase.com/organization/union-grove-venture-partners</t>
  </si>
  <si>
    <t>Union Grove Venture Partners is a private equity firm that provides investments to venture funds.  It was founded in 2014 by Patrick Cairns, John Spilman, and Greg Bohlen and is based in North Carolina.</t>
  </si>
  <si>
    <t>https://www.crunchbase.com/organization/united-states-space-force</t>
  </si>
  <si>
    <t>The USSF is a military service that organizes, trains, and equips space forces in order to protect U.S. and allied interests in space and to provide space capabilities to the joint force. USSF responsibilities include developing military space professionals, acquiring military space systems, maturing the military doctrine for space power, and organizing space forces to present to our Combatant Commands.</t>
  </si>
  <si>
    <t>Unpopular Ventures</t>
  </si>
  <si>
    <t>https://www.crunchbase.com/organization/unpopular-ventures</t>
  </si>
  <si>
    <t>All information about us can be found at unpopular.vc</t>
  </si>
  <si>
    <t>https://www.crunchbase.com/organization/unshackled-ventures</t>
  </si>
  <si>
    <t>Unshackled Ventures is an early-stage venture capital fund for immigrant-founded startups. The firm is actively investing out of its second fund. Besides investing in immigrants, it also sponsors their visas and green cards to enable them to spend 100% of their time building companies.  It was founded in 2015 and headquartered in Palo Alto, California.</t>
  </si>
  <si>
    <t>https://www.crunchbase.com/organization/upheaval-investments</t>
  </si>
  <si>
    <t>Upscale</t>
  </si>
  <si>
    <t>https://www.crunchbase.com/organization/upscale</t>
  </si>
  <si>
    <t>Upscale helps the UK’s most promising tech companies to accelerate their growth and unlock the key to scaling successfully. Based on the values of honesty, intimacy and trust, this established, curated programme is designed to reflect companies’ scaling journeys, exploring fundamental growth challenges, such as hiring, maintaining company culture and international expansion. Companies on the Upscale programme will benefit from open conversations, peer-to-peer learning opportunities, meetups and workshops, delivered by expert scale coaches and seasoned entrepreneurs who have been through it all. It’s free to join, and they don’t take an equity stake in your business either.</t>
  </si>
  <si>
    <t>Upslope Ventures</t>
  </si>
  <si>
    <t>https://www.crunchbase.com/organization/galvanize</t>
  </si>
  <si>
    <t>Formerly Galvanize Ventures, Upslope Ventures is an early stage venture capital fund that invests in startups across the country.  They believe exceptional teams can originate from any location.  They provide more than capital and introductions.  By leveraging their network they aim to empower entrepreneurs with the resources they need to have their best chance at success - even if they don’t invest.</t>
  </si>
  <si>
    <t>UpVentures Capital</t>
  </si>
  <si>
    <t>https://www.crunchbase.com/organization/upventures-capital</t>
  </si>
  <si>
    <t>UpVentures Capital is an early-stage investor that makes minority investments in seed-stage, early-stage, and later-stage companies. It prefers to invest in companies from the software and technology sectors. The firm invests in early-stage technology companies, primarily in Upstate NY but also NY metro, Silicon Valley, and other locations where its relationships extend to help entrepreneurs start and grow companies. UpVentures Capital was established in 2014 and is headquartered in Little Falls, New York.</t>
  </si>
  <si>
    <t>Urania Ventures</t>
  </si>
  <si>
    <t>https://www.crunchbase.com/organization/urania-ventures</t>
  </si>
  <si>
    <t>Urania Ventures invest in Seed as a Lead Investor and follow-up in Series A.</t>
  </si>
  <si>
    <t>https://www.crunchbase.com/organization/us-army</t>
  </si>
  <si>
    <t>The Army's mission is to fight and win our Nation's wars by providing prompt, sustained land dominance across the full range of military operations and spectrum of conflict in support of combatant commanders. We do this by:  Executing Title 10 and Title 32 United States Code directives, to include organizing, equipping, and training forces for the conduct of prompt and sustained combat operations on land.  Accomplishing missions assigned by the President, Secretary of Defense and combatant commanders, and Transforming for the future</t>
  </si>
  <si>
    <t>https://www.crunchbase.com/organization/uvc-partners</t>
  </si>
  <si>
    <t>UVC Partners is a Munich- and Berlin-based early-stage venture capital firm that invests in technology-based startups in the areas of enterprise software, industrial technologies, and mobility. The fund typically invests between € 0.5 - 10m initially and up to € 20m in total per company.</t>
  </si>
  <si>
    <t>v1.vc</t>
  </si>
  <si>
    <t>https://www.crunchbase.com/organization/v1-vc</t>
  </si>
  <si>
    <t>V1.VC offers in investing in early-stage internet, B2B software, consumer, financial, crypto, and deep tech businesses. They support aspirational founders as long-term, patient capital partners. Our objective as present and previous operators is to be the investor who is most supportive of a founder.</t>
  </si>
  <si>
    <t>Valencia Institute of Finance</t>
  </si>
  <si>
    <t>https://www.crunchbase.com/organization/valencia-institute-of-finance</t>
  </si>
  <si>
    <t>Valentis Capital</t>
  </si>
  <si>
    <t>https://www.crunchbase.com/organization/valentis-capital</t>
  </si>
  <si>
    <t>Valentis Capital is a Venture Capital firm that focuses on investing in people and ideas that will have a good impact on the future. It aims to help start-up companies that are advancing, innovative, and offer more choices, convenience, and control for both consumers and businesses.  It was founded in 2015 and is headquartered in Herndon, Virginia.</t>
  </si>
  <si>
    <t>Valia Ventures</t>
  </si>
  <si>
    <t>https://www.crunchbase.com/organization/valia-investments-inc-</t>
  </si>
  <si>
    <t>Valia is a global venture capital firm with offices in New York, San Francisco, and London. We back founders building tomorrow's most iconic companies.</t>
  </si>
  <si>
    <t>Valor Equity Partners</t>
  </si>
  <si>
    <t>https://www.crunchbase.com/organization/valor-equity-partners</t>
  </si>
  <si>
    <t>Valor Equity Partners is an operational growth investment firm focused on high-growth companies across various stages of development. For decades, it has served its companies with the expertise to solve the challenges of growth and scale. Valor Equity partners with companies and entrepreneurs who are committed to the highest standards of excellence and the courage to transform their industries.</t>
  </si>
  <si>
    <t>ValueStream Ventures</t>
  </si>
  <si>
    <t>https://www.crunchbase.com/organization/valuestream-labs</t>
  </si>
  <si>
    <t>At ValueStream Ventures, we are a thesis-driven, early-stage fund based in NYC and focused on investing in B2B platforms built around high-value data.  We gravitate towards investments in B2B software, data/analytics, and fintech. Our thesis is a combination of opportunity and stage. High-value data, and its infrastructure, creates defensible companies with lower costs of scaling. We typically invest in the “early growth” stage of a company – when there is some revenue and signs of product/market fit, but it is not yet a consensus bet. We like this stage because we excel at driving momentum through targeted BD support, crafting platform strategies powered by core data assets, and preparing a company for growth financing.  Our hands-on GPs have a unique ability to identify, underwrite, and support businesses built around high-value data. Our team's experience – working together in this space since 2013 – brings differentiated insights into how data can be leveraged to create value. Entrepreneurs and investors who partner with us find that we hustle, we dig deep, and we make rounds happen.</t>
  </si>
  <si>
    <t>Vanedge Capital</t>
  </si>
  <si>
    <t>https://www.crunchbase.com/organization/vanedge</t>
  </si>
  <si>
    <t>Vanedge Capital is a venture capital firm which invests in the enterprise software, cloud infrastructure, security, digital media and cloud computing sectors. The firm targets companies that are post-revenue with a fast-growing user base and have demonstrated product market fit.</t>
  </si>
  <si>
    <t>https://www.crunchbase.com/organization/vantage-partners</t>
  </si>
  <si>
    <t>Vantage Partners is the premier executive search firm servicing market leading high-tech clients. Vantage Partners excels in bringing high profile executives into a winning executive team to achieve breakthrough performance results.  Vantage’s elite executive network comprises of the top 5% proven leadership talent who are recognized for their Marketing, Product, Engineering, Operations and Sales performance. Since 2001, Vantage’s precision executive recruiting approach is lauded as one of the most efficient and effective strategies for companies to expand their leadership footprint by.</t>
  </si>
  <si>
    <t>Various Angels</t>
  </si>
  <si>
    <t>https://www.crunchbase.com/person/various-angels</t>
  </si>
  <si>
    <t>Vast Ventures</t>
  </si>
  <si>
    <t>https://www.crunchbase.com/organization/vast-ventures</t>
  </si>
  <si>
    <t>Vast Ventures they invest in consumer brands, AI and cloud software, and more.</t>
  </si>
  <si>
    <t>Vatio</t>
  </si>
  <si>
    <t>https://www.crunchbase.com/organization/vatio</t>
  </si>
  <si>
    <t>Vatio is a renewables &amp; environment company.</t>
  </si>
  <si>
    <t>https://www.crunchbase.com/organization/vcapital</t>
  </si>
  <si>
    <t>With an in-depth focus on research and exceptional due diligence plus a 30-year track record, VCapital Management Co. identifies early-stage, institutional-quality venture capital opportunities with potential to grow, succeed, and deliver returns to investors. Operational support and active guidance are provided to entrepreneurs for increasing chances for a successful outcome. Of particular interest are technology, medical, and science-related deals where growth potential is greatest. Employing a concierge and flexible service structure for investors, the VCapital team guides professional investment advisors and individuals who seek to add venture capital to diversify portfolios, manage risk, and meet wealth management goals.</t>
  </si>
  <si>
    <t>VCO Ventures</t>
  </si>
  <si>
    <t>https://www.crunchbase.com/organization/vco-ventures</t>
  </si>
  <si>
    <t>https://www.crunchbase.com/organization/velocity-partners</t>
  </si>
  <si>
    <t>Velocity.Partners is a pre-seed and seed venture capital fund on a mission to support the next generation of Greek founders build category-defining technology companies at scale. Velocity.Partners bring in a diverse team of founders, operators and investors with hands-on experience and skills in areas such as Maritime-tech, Med-tech, Financial Technologies and Travel-tech, where Greece has a unique competitive edge.  V.P bring value through immediate access to smart capital and talent together with life-long operational support and a global network of like-minded people.</t>
  </si>
  <si>
    <t>Convertible Note, Seed</t>
  </si>
  <si>
    <t>Velvet Sea Ventures</t>
  </si>
  <si>
    <t>https://www.crunchbase.com/organization/velvet-sea-ventures</t>
  </si>
  <si>
    <t>Velvet Sea Ventures is a multi-stage venture capital firm that helps entrepreneurs turn their visions into reality. With more than 80 years of combined experience as founders and venture investors and more than $2.2 billion invested, the firm provides seed-to-growth stage capital investments coupled with strategic support across all sectors. Velvet Seas partners’ past investments include such notable companies as Twitter (TWTR), Square (SQ), SpaceX, Snap Inc. (SNAP), Facebook (FB), Pinterest (PINS), Domo (DOMO), Buzzfeed, Namely, Eaze, Braze and Map Anything (CRM).</t>
  </si>
  <si>
    <t>Venky Harinarayan</t>
  </si>
  <si>
    <t>https://www.crunchbase.com/person/venky-harinarayan</t>
  </si>
  <si>
    <t>Venky Harinarayan is the Founding Partner of Rocketship.vc. Venky previously worked at Cambria. He attended Stanford University, the University of California, Los Angeles, and Indian Institute of Technology, Madras.</t>
  </si>
  <si>
    <t>https://www.crunchbase.com/organization/venrock</t>
  </si>
  <si>
    <t>Venrock continues a tradition of partnering with entrepreneurs to establish successful, enduring companies. With a primary focus on technology and healthcare, portfolio companies have included Apple Computer, Athenahealth, Centocor, Check Point Software, DoubleClick, Endeca, Gilead Sciences, Idec Pharma, Imperva, Illumina, Intel, Nest, SlideShare, and Tudou.</t>
  </si>
  <si>
    <t>https://www.crunchbase.com/organization/ventura-capital</t>
  </si>
  <si>
    <t>Ventura Capital is an investment firm focused on late-stage high-growth companies in global technology sectors.  It was founded in 2012 and headquartered in Dubai, United Arab Emirates.</t>
  </si>
  <si>
    <t>https://www.crunchbase.com/organization/venturekick</t>
  </si>
  <si>
    <t>Venture Kick, a private philanthropic initiative, provides as much 150,000 Swiss francs in pre-seed funding to Swiss startups and offers structured, entrepreneurial training to build robust, winning businesses. Entrepreneurs pitch for finance as many as three times, as they compete for increasing amounts of funding at each stage. Founders gain direct feedback from the expert juries and access to an international network of successful entrepreneurs and investors. Venture Kick has supported 600 Swiss startup projects with 24.9 million francs to date. Supported projects have incorporated as 454 active companies, creating 6,033 jobs, and attracting 2.49 billion francs worth of subsequent investment. Companies founded by Venture Kick alums represented 55 percent of the TOP 100 Swiss Startup Award 2018.  In 2019 Venture Kick will support idea-stage startup projects with 4.35 million francs, to bring Swiss science to global markets.</t>
  </si>
  <si>
    <t>https://www.crunchbase.com/organization/venturesone</t>
  </si>
  <si>
    <t>Established in 1986, VenturesOne is a venture capital investment company committed to scaling companies --  from nothing, to something, to something great. Based out of The Hague and Singapore, our teams aid entrepreneurs of high-growth, scalable emerging technology ventures build memorable and innovative global companies by fueling them with capital, knowledge, international networks and know-how.  Believers in smart and patient capital, we typically invest in growth-stage ventures that require investments of € 100K –3.0M over a three to seven year timeline. Our expertise lies in emerging technologies, which include - but are not limited to - AdTech, AI and Machine Learning, Big Data, CleanTech, Cybersecurity, E-Commerce, EdTech, FinTech, HealthTech, InsurTech, Robotics and Drones and SaaS.</t>
  </si>
  <si>
    <t>VentureSouq</t>
  </si>
  <si>
    <t>https://www.crunchbase.com/organization/venturesouq</t>
  </si>
  <si>
    <t>VentureSouq operates a large co-investment platform with a global investment portfolio.</t>
  </si>
  <si>
    <t>VentureWell</t>
  </si>
  <si>
    <t>https://www.crunchbase.com/organization/venture-well</t>
  </si>
  <si>
    <t>VentureWell is a higher education network that cultivates revolutionary ideas and promising inventions. For nearly twenty years, They’ve been on a mission to launch new ventures from an emerging generation of young inventors driven to improve life for people and the planet.</t>
  </si>
  <si>
    <t>https://www.crunchbase.com/organization/vermont-center-for-emerging-technologies</t>
  </si>
  <si>
    <t>The Vermont Center for Emerging Technologies (VCET) catalyzes entrepreneurs in the creation of next generation job opportunities for this generation of Vermonters.  VCET curates an entrepreneur mentor network, provides incubation services and facilities, and manages a $5 million early stage seed capital venture fund.  VCET is non-profit, public benefit corporation which was recently ranked #11 globally and #5 in the US by the University Business Incubator Index.</t>
  </si>
  <si>
    <t>Verve Ventures</t>
  </si>
  <si>
    <t>https://www.crunchbase.com/organization/verve-ventures</t>
  </si>
  <si>
    <t>Verve Ventures is the leading European startup investment platform for qualified and institutional investors. Our fully digital platform enables private investors to build a diversified portfolio with investments starting at CHF/EUR 10'000. Since its launch in 2010, Verve Ventures has invested more than EUR 130 million in over 100 startups.   Our community consists of 5’000 registered qualified private investors, family offices and pension funds. Several institutional investors such as a large Swiss pension fund and numerous corporates also rely on our expertise to invest in the most promising startups. Verve Ventures is backed by Switzerland's third-largest bank, Zürcher Kantonalbank.  We have a dedicated investment team based in Zurich, Lausanne, Berlin, Paris and Cambridge, that screens thousands of startups each year and selects the top 1% after a rigorous due diligence process. We are reshaping the European venture capital landscape and granting investors superior access to this traditionally intransparent asset class. We source the best deals, structure rounds and enable our investors to participate in the most competitive startup deals.</t>
  </si>
  <si>
    <t>Veteran Ventures Capital</t>
  </si>
  <si>
    <t>https://www.crunchbase.com/organization/veteran-ventures-capital</t>
  </si>
  <si>
    <t>Veteran Ventures Capital invests in vetted investment opportunities to qualified veteran-affiliated businesses. We interact in businesses with military veteran leadership exclusively because we recognize the value of their experience, training, and character.  We are a Service Disabled Veteran Owned Small Business (SDVOSB) full-service investment and consulting firm. Veteran Fund I (Fund) is a venture fund formed in Knoxville, TN, in partnership with Shefford Capital and InfraLinx Capital. VVC is linked to the Sheltowee Capital Network and Appalachian Angel Investor Alliance, both of which are devoted to identifying high-growth ventures throughout the country.  The Fund is engaged in the business of investing exclusively in veteran-led companies that the Managers believes are viable but, require new strategies, more capital, and enhanced management. Using multiple strategies, the Fund seeks to achieve a high level of absolute returns that are uncorrelated with the market. The Fund pursues its investment objective focused on capital appreciation while reducing volatility. The Fund was initially capitalized at $1M, but will continue to raise funds until $50M is reached or the Fund is fully invested. The Fund plans to typically invest $250K-$1M at the early stage, where investors are actively involved with the founders to help them build successful companies, and may provide larger follow-on investments.</t>
  </si>
  <si>
    <t>https://www.crunchbase.com/organization/vi-partners</t>
  </si>
  <si>
    <t>Healthcare &amp; Technology Venture Capital since 2001. We build bridges between entrepreneurs’ dreams and successful companies. We enable savvy investors to partner with the best start-up companies. VI Partners is a Swiss venture capital firm providing university spin-off's as well as other promising start-up companies with capital, coaching and networks. VI Partners is the advisor to multiple funds. The first fund was established by McKinsey &amp; Company and the Swiss Federal Institute of Technology in Zürich (ETHZ) in 2001.</t>
  </si>
  <si>
    <t>Victorum Capital</t>
  </si>
  <si>
    <t>https://www.crunchbase.com/organization/victorum-capital</t>
  </si>
  <si>
    <t>Victorum Capital is a network of investors, entrepreneurs, and partners focused on discovering, funding, and supporting some of the most promising opportunities in the region.</t>
  </si>
  <si>
    <t>VII Ventures</t>
  </si>
  <si>
    <t>https://www.crunchbase.com/organization/vii-ventures</t>
  </si>
  <si>
    <t>VII Ventures is a stage agnostic venture capital group investing in entrepreneurs that are accelerating a shift towards a more sustainable and circular economy.</t>
  </si>
  <si>
    <t>Vika Ventures</t>
  </si>
  <si>
    <t>https://www.crunchbase.com/organization/vika-ventures</t>
  </si>
  <si>
    <t>Vika Ventures is a venture capital firm that specializes in pre-IPO investments and the private equity market. Vika Ventures was founded in 2019 and was headquartered in New York. link to forfeiture of assets: https://cases.justia.com/federal/district-courts/georgia/gamdce/4:2021cv00206/122843/3/0.pdf</t>
  </si>
  <si>
    <t>Vilicus Ventures</t>
  </si>
  <si>
    <t>https://www.crunchbase.com/organization/vilicus-ventures-llc</t>
  </si>
  <si>
    <t>Vilicus Ventures manages an investment portfolio that is primarily focused on private equity. 'Vilicus' is the Latin word for steward, usually as the caretaker of an estate. The goal of the company is to reflect this image in their management of the capital entrusted to them.</t>
  </si>
  <si>
    <t>Village Global</t>
  </si>
  <si>
    <t>https://www.crunchbase.com/organization/village-global-2</t>
  </si>
  <si>
    <t>Village Global is an early stage venture capital firm backed by some of the world's most successful entrepreneurs.</t>
  </si>
  <si>
    <t>Virgin Group</t>
  </si>
  <si>
    <t>https://www.crunchbase.com/organization/virgin-group</t>
  </si>
  <si>
    <t>Virgin is a leading international investment group and one of the world's most recognised and respected brands. Conceived in 1970 by Sir Richard Branson, the Virgin Group has gone on to grow successful businesses in sectors ranging from mobile telephony, travel, financial services, leisure, music, holidays and health &amp; wellness. Virgin employs more than 65,000 people around the world, operating in over 50 countries. The Virgin Group is managed by [Virgin Management] (www.crunchbase.com/virginmanagement) - who support the Branson family and the growth of the Virgin brand.</t>
  </si>
  <si>
    <t>Vision Ridge Capital Partners</t>
  </si>
  <si>
    <t>https://www.crunchbase.com/organization/vision-ridge-partners</t>
  </si>
  <si>
    <t>Vision Ridge Partners advises and invests in transformative growth companies with a focus on sustainability. Vision Ridge Partners is a venture capital firm specializing in clean tech and clean energy investments in renewable energy, green building, future utility business models and advanced transportation sectors. The firm was founded in 2008 and is based in Boulder, Colarado.</t>
  </si>
  <si>
    <t>VitalizeVC</t>
  </si>
  <si>
    <t>https://www.crunchbase.com/organization/vitalize-vc</t>
  </si>
  <si>
    <t>Investing in pre-seed + seed B2B software in future of work + learning. $16M Fund I.</t>
  </si>
  <si>
    <t>VitaminaK</t>
  </si>
  <si>
    <t>https://www.crunchbase.com/organization/vitaminak</t>
  </si>
  <si>
    <t>Vitamin K is an SCR that invests in technology companies and internet in its early stages. They invest in entrepreneurs with experience and equipment, providing funding and support to the management.</t>
  </si>
  <si>
    <t>Vito Ventures</t>
  </si>
  <si>
    <t>https://www.crunchbase.com/organization/vito-ventures</t>
  </si>
  <si>
    <t>Vito Ventures invests in break-through tech and business startups in the fields of IoT, B2B marketplaces, enterprise, SaaS and energy tech.  Vito Ventures backs ambitious founders and startups applying technology to solve fundamental problems of society ranging from climate change to energy security. They believe that superb engineering and radical entrepreneurial thinking is needed to tackle major challenges of the upcoming decades. With its investments they empower startups, which will make a difference both within their industry and beyond.  Through its industrial investor base, they have access to extensive resources (e.g., R&amp;D facilities, global market reach, mass production capabilities). Its portfolio companies can actively leverage their investor’s domain expertise and knowledge base in the fields of Cooling-, Heating- and Energy-technology, Industry 4.0 and Internet of Things. Whether it is developer capacity or prototyping experience, they want to build bridges and open doors whenever possible.</t>
  </si>
  <si>
    <t>Vlad Tenev</t>
  </si>
  <si>
    <t>https://www.crunchbase.com/person/vlad-tenev</t>
  </si>
  <si>
    <t>Vlad Tenev is the co-founder and co-CEO of Robinhood. A first-generation immigrant from Bulgaria, Tenev earned his B.S. in Mathematics at Stanford University before starting two finance companies in New York City, selling trading software to hedge funds. In 2013, Tenev and longtime friend Baiju Bhatt co-founded Robinhood, a zero commission brokerage dedicated to democratizing the finance system. The company has millions of users across the country and is currently valued at $5.6 billion.</t>
  </si>
  <si>
    <t>VP Capital</t>
  </si>
  <si>
    <t>https://www.crunchbase.com/organization/vp-capital</t>
  </si>
  <si>
    <t>VP Capital is a global investment vehicle focused on the technology sector. Viktor Prokopenya is the founder of VP Capital, a global investment vehicle focused on the technology sector. Past investments include Viaden Media and exp(capital). The firm also invests in real estate assets through VP Capital Real Estate.</t>
  </si>
  <si>
    <t>https://www.crunchbase.com/organization/vsquared-ventures</t>
  </si>
  <si>
    <t>VTF Capital</t>
  </si>
  <si>
    <t>https://www.crunchbase.com/organization/vegastechfund</t>
  </si>
  <si>
    <t>VTF Capital is a seed stage venture fund investing in the future of commerce. We invest capital and sweat into innovative ideas transforming how products are made, distributed and accessed.</t>
  </si>
  <si>
    <t>VU Venture Partners</t>
  </si>
  <si>
    <t>https://www.crunchbase.com/organization/vu-venture-partners</t>
  </si>
  <si>
    <t>VU Venture Partners is a multi-stage venture capital fund focusing on Consumer, Enterprise, FinTech / Blockchain, HealthTech, Frontier Tech, and Real Estate Tech. It was founded in 2018 and is based in San Francisco, California.</t>
  </si>
  <si>
    <t>https://www.crunchbase.com/organization/vulcan-capital</t>
  </si>
  <si>
    <t>Vulcan Capital invests across all stages of corporate development through leveraged buyouts, growth capital, distressed/turnaround, and early-stage venture capital as well as public equity value investing. The firm's portfolio spans a range of industry sectors, including media and communications, energy and natural resources, financial and information services, technology, and life sciences. Vulcan Capital is the private investment group of Vulcan Inc., the organization founded by Paul G. Allen, co-founder of Microsoft.</t>
  </si>
  <si>
    <t>VWR Capital</t>
  </si>
  <si>
    <t>https://www.crunchbase.com/organization/vmr-capital</t>
  </si>
  <si>
    <t>VWR Capital is a mortgage investment corporation that offers alternative mortgage financing. They specialize in residential 1st, 2nd, and 3rd mortgages. The company traces its roots back to the early 1990s when our founder and current President, Dougal Shewan, saw the opportunity to establish a Mortgage Investment Corporation (MIC).</t>
  </si>
  <si>
    <t>Wakestream Ventures</t>
  </si>
  <si>
    <t>https://www.crunchbase.com/organization/wakestream-ventures</t>
  </si>
  <si>
    <t>Wakestream Ventures is an early stage fund that backs founders working with physical products converging with the internet. Their region has a rich history in innovation, industrial design and manufacturing giving them a unique advantage in the IoT / technical physical product space. They consider themselves an early stage fund with deal sizes ranging from $100K–300K in initial investment size with follow-on commitments for 2nd and 3rd rounds up to $1.5M cumulative.</t>
  </si>
  <si>
    <t>https://www.crunchbase.com/organization/walerud-ventures</t>
  </si>
  <si>
    <t>See portfolio http://www.walerud.com/portfolio IN THE TRENCHES We join at the very early stages, often from just an idea and a couple of people. We spend a day a week with you to help set up the early team, strategy and sales. We'll join you in packing boxes, (wo)man the booth at trade shows, and as CxO as necessary. Since we work so closely with our startups we only take on a few at a time. Therefore, we make sure to select projects that make our hearts sing.  LONG &amp; CURRENT EXPERIENCE Of the 18 companies we have been heavily involved in, four have become world class successes (Klarna, Tobii, Lensway, Bluetail) and another ten had good and profitable exits or are growing nicely. We've also coached hundreds of startups and work very hard to make our startups successful.  DEEP TECH We are techie and curious, and will understand your product. We've started companies in areas including AI, 3D, solar cells, fintech, telecom and biotech and have worked in tech for a long time: Jane was once a teaching assistant for  a programming course at Stanford, Bengt is a top multivariate statistical analyst, and Caroline studied natural sciences at Cambridge. We like companies with sustainable competitive advantages and entry barriers.  WHAT WE LOOK FOR Fantastic founders with full focus on ONE product that solves a problem that HURTS. Selling to a growing market with high margins. A brilliant, hard working, self motivated, open team with complementary skills and integrity.  Since we work hard with you, we want to be close: within commuting distance from Stockholm. We speak Swedish and English.  INVESTMENT We are on the entrepreneur's side. We want a painless investment process so we can get on with building the company with you. Therefore we do standard, simple and fair contracts (eg startupdocs.se) want the founders to own the lion's share of the company. We invest 1-10M SEK and take a board seat.</t>
  </si>
  <si>
    <t>Family Investment Office, Incubator, Micro VC, Venture Capital</t>
  </si>
  <si>
    <t>Walking Ventures</t>
  </si>
  <si>
    <t>https://www.crunchbase.com/organization/lean-investments</t>
  </si>
  <si>
    <t>Walking Ventures is a seed fund which invests in early-stage Internet and other technology startups based in Europe. The fund is a private vehicle controlled by Tim Jackson, a leading figure in the European technology scene as a venture capitalist, entrepreneur, angel investor, commentator and technology journalist.</t>
  </si>
  <si>
    <t>Washington University in St. Louis</t>
  </si>
  <si>
    <t>https://www.crunchbase.com/organization/washington-university-in-st-louis</t>
  </si>
  <si>
    <t>Washington University in St. Louis will challenge you to realize your potential. They inspire and support each other with a view toward both individual and collective success. They are a community of individuals with inner fire and quiet confidence, inspired to work together to develop big ideas and tackle challenging problems. Their mission drives who they are as a university. As they accept the challenge of thier mission’s goals of inclusion and excellence, they are always evolving to meet the needs of their current and prospective students as well as thier alumni, faculty and staff. They focus on strategic priorities that produce the most impact toward their goal of enhancing the lives of their students, their community and their world. Their campuses demonstrate their commitment to an inclusive community that is welcoming, nurturing and intellectually rigorous. Throughout Washington University’s history they have set their sights high and judged their-selves by the most exacting standards. With a view toward individual and collective success, their mission moves us to inspire and support one another.</t>
  </si>
  <si>
    <t>https://www.crunchbase.com/organization/waterlow-management-ltd</t>
  </si>
  <si>
    <t>Wavemaker Partners</t>
  </si>
  <si>
    <t>https://www.crunchbase.com/organization/wavemaker-partners</t>
  </si>
  <si>
    <t>Wavemaker Group is a multi-faceted cross border venture capital firm founded in 2003. The firm is dual headquartered in Los Angeles and Singapore and has raised over $580M across multiple funds. We currently have a team of 70 people across both sides of our practice. Wavemaker is one of the most active early-stage investors in Southern California and Southeast Asia and has invested in over 360 companies in the last 17 years.</t>
  </si>
  <si>
    <t>Way to Wellville</t>
  </si>
  <si>
    <t>https://www.crunchbase.com/organization/way-to-wellville</t>
  </si>
  <si>
    <t>10-year nonprofit project dedicated to demonstrating the long-term value of investing in health (mental and physical)</t>
  </si>
  <si>
    <t>Wayra</t>
  </si>
  <si>
    <t>https://www.crunchbase.com/organization/wayra</t>
  </si>
  <si>
    <t>Wayra is a globally connected and technological open innovation hub in the world.  We currently operate in  10  countries: Argentina, Brazil, Chile, Colombia, Germany, Mexico, Peru, Spain, the United Kingdom, and Venezuela. Through Telefónica our global presence allows us to be at the helm of innovation, shoulder to shoulder with driven entrepreneurs and in a position to engage the right partners and leaders of industries for business. Our mission is clear, to connect innovators with Telefónica and generate joint business opportunities. We are the interface between Telefónica and entrepreneurial ecosystems across the globe because innovation makes good business sense.</t>
  </si>
  <si>
    <t>Wealth Club</t>
  </si>
  <si>
    <t>https://www.crunchbase.com/organization/wealth-club</t>
  </si>
  <si>
    <t>Brokerage for UK venture capital investments (VCT, EIS / SEIS, AIM and Inheritance tax portfolios), including direct investment in private companies. Wealth Club members are UK high net worth individuals and sophisticated investors. Founded by former Hargreaves Lansdown directors and senior employees.</t>
  </si>
  <si>
    <t>Wei Guo</t>
  </si>
  <si>
    <t>https://www.crunchbase.com/person/wei-guo-2</t>
  </si>
  <si>
    <t>Wei Guo, managing partner of UpHonest Capital and founder of Wei Fund, was recognized in the 2016’s Top 20 Global Cross-Border Early Stage Chinese Investors by China Venture and one of the Most Active Silicon Valley Chinese Angel Investors by China Angel Investing Summit in 2016. Washington Post called him one of “China Whispers.” Over the past three years, Wei Fund has invested in 120+ Silicon Valley startups, including six exits, and more than half have secured the next round of financing. Investors of Wei Fund include institutions such as Banyan Capital, New Horizon Fund, iResearch, LeBox Capital, Pagoda Investment and NCM China, and individual investors such as Sheng Fu, Shanyou Li, and executives from Tencent and Alibaba.</t>
  </si>
  <si>
    <t>Weihua Yan</t>
  </si>
  <si>
    <t>https://www.crunchbase.com/person/weihua-yan</t>
  </si>
  <si>
    <t>Wellington Partners</t>
  </si>
  <si>
    <t>https://www.crunchbase.com/organization/wellington-partners</t>
  </si>
  <si>
    <t>Wellington Partners is a venture capital firm that invests in technology and life sciences companies, focusing on Digital Media, Software, Electronics &amp; Photonics, Resource Efficiency, and Biotech/Life Sciences. It is committed to providing outstanding entrepreneurs with the necessary resources to fund their strategies. We typically lead financing rounds ranging from € 0.5 million to € 20 million. Depending on the maturity of the company, its own commitment can go as high as € 15 million. Wellington was established in 1998 and has offices in Munich, London, and Zurich.</t>
  </si>
  <si>
    <t>https://www.crunchbase.com/organization/westriver-group</t>
  </si>
  <si>
    <t>WestRiver Group is an investment firm that provides integrated capital solutions to the global innovation economy. The firm has investment platforms focusing on the technology, life science, energy, and experiential sectors, with the flexibility to invest in a variety of asset classes and capital structures. WRG’s established network of partners provides access to investment opportunities and thought leadership, and deep operational expertise allows it to work closely with portfolio companies and lead at the executive and board level. WestRiver Group was established in 2002 and is based in Kirkland, Washington, United States. WestRiver Group has adopted the Diversity Term Sheet Rider.</t>
  </si>
  <si>
    <t>https://www.crunchbase.com/organization/wiener-wachstumsfonds</t>
  </si>
  <si>
    <t>Wildcat Venture Partners</t>
  </si>
  <si>
    <t>https://www.crunchbase.com/organization/wildcat-venture-partners</t>
  </si>
  <si>
    <t>Founded in 2015, Wildcat Venture Partners is a Silicon Valley-based venture capital firm that invests in early stage technology companies. Wildcat invests in B2B and B2B2C startups leveraging key technologies such as Machine Learning/AI, IoT, and Cloud &amp; Mobility in the following markets: Digital Health, EdTech, Enterprise SaaS and FinTech. The Wildcat team brings decades of entrepreneurial experience, venture experience, and deep domain expertise to help early stage companies effectively navigate through the Traction Gap® and go on to scale. Wildcat’s current investment portfolio includes companies such as: Aceable, Amplero, C3.ai, Carrum Health, Clover Health, GreenFig, LeaseLock, Obo, Ritual, Tuition.io, Vlocity, what3words, and Zebit.</t>
  </si>
  <si>
    <t>Wilson Sonsini Goodrich &amp; Rosati</t>
  </si>
  <si>
    <t>https://www.crunchbase.com/organization/wilson-sonsini-goodrich-rosati</t>
  </si>
  <si>
    <t>Wilson Sonsini Goodrich &amp; Rosati is the premier legal advisor to technology, life sciences, and other growth enterprises worldwide. They represent companies at every stage of development, from entrepreneurial start-ups to multibillion-dollar global corporations, as well as the venture firms, private equity firms, and investment banks that finance and advise them. The firm's broad range of services and practice areas are focused on addressing the principal challenges faced by the management, boards of directors, shareholders, and in-house counsel of their clients. The firm is nationally recognized for providing high-quality services to address the legal solutions required by its enterprise and financial institution clients. Their services include corporate law and governance, public and private offerings of equity and debt securities, mergers and acquisitions, securities class action litigation, intellectual property litigation, antitrust counseling and litigation, joint ventures and strategic alliances, technology licensing and other intellectual property transactions, tax, and employee benefits and employment law, among other areas. Their distinguished international roster of clients span a wide variety of industries, including information technology, life sciences, energy and clean technology, media and entertainment, communications, retail, and financial services.</t>
  </si>
  <si>
    <t>https://www.crunchbase.com/organization/wingman-897a</t>
  </si>
  <si>
    <t>Wingman Ventures is Switzerland’s leading pre-seed fund backing founder teams building tech companies with the potential to become global market leaders. We have a track-record of supporting exceptional founders in creating breakthrough companies and it is our passionate conviction that the Swiss startup ecosystem is just starting to write its best success stories. As founders, we always valued feedback from experienced entrepreneurs. In fact, it was critical to our success. Wanting to dedicate our know-how, experience and energy to the new generation of startup founders, we founded Wingman Ventures. As wingmen and wingmates we fly on the wings of ambitious founder teams and help them navigate around storms and avoid severe turbulences on their way to building successful companies.</t>
  </si>
  <si>
    <t>WISeKey</t>
  </si>
  <si>
    <t>https://www.crunchbase.com/organization/wisekey</t>
  </si>
  <si>
    <t>WISeKey is a global cybersecurity company currently deploying large scale digital identity ecosystems with a patented process. WISeKey’s Swiss-based cryptographic Root of Trust (“RoT”) provides secure authentication and identification in both physical and virtual environments for the Internet of Things, Blockchain and Artificial Intelligence. The WISeKey RoT serves as a common trust anchor to ensure the integrity of online transactions among objects and between objects and people. Their integrated vertical trusted platform combines a range of chips with software applications that cater to their customers’ security and business needs.  The software includes proprietary technology developed by the company such as, RoT and Public Key Infrastructure (“PKI”).  These technologies are offered as part of standalone products, as well as on the fully integrated Vertical Trusted Platform that enables WISeKey clients to manage their digital identity, information, and communications in a seamless process housed by complementary technology and products.  They enable their clients to adapt to a changing device landscape without compromising their digital security. The rapid growth and proliferation of internet based devices, as well as people’s dependence on them for personal and business needs, precipitated the connectivity of digital devices.  However, such connectivity creates numerous opportunities to alter or manipulate digital footprints.  They believe that their integrated products provide the most comprehensive solution to these gaps in cybersecurity and data protection. The core of WISeKey’s Vertical Trusted Platform is based on their Cybersecurity SaaS business, also known as managed PKI services, and on their Semiconductor chips.</t>
  </si>
  <si>
    <t>WndrCo</t>
  </si>
  <si>
    <t>https://www.crunchbase.com/organization/wndrco-llc</t>
  </si>
  <si>
    <t>WndrCo is a holding company that acquires, operates, and develops businesses at the intersection of technology and media.</t>
  </si>
  <si>
    <t>Woodford Investment Management</t>
  </si>
  <si>
    <t>https://www.crunchbase.com/organization/woodford-investment-management</t>
  </si>
  <si>
    <t>Woodford Investment Management is a privately owned investment firm manages equity mutual funds. At Woodford, they don’t want to be just another fund management company. They want to create something different and better for their investors and they feel strongly that existing and potential clients are entitled to understand what they are doing with their money. As investors, they are active, engaged, long-term, disciplined, diligent and focused. That’s a lot of things to say about their selves but each word is important in helping you to understand how they manage money  – they will explain in more detail as they move along. Their investment approach and process are focused on value discovery, not price discovery. They believe that financial markets are inherently inefficient and that, through disciplined and diligent analysis, they can identify investment opportunities where market prices do not reflect long-term fundamental value. By exploiting this pervasive market characteristic, they believe they can create real long-term value for their investors.</t>
  </si>
  <si>
    <t>WorldQuant Ventures LLC</t>
  </si>
  <si>
    <t>https://www.crunchbase.com/organization/worldquant-ventures</t>
  </si>
  <si>
    <t>WorldQuant Ventures LLC is a leading early stage investment firm founded in 2014 as a private investment vehicle for WorldQuant, LLC's founder, Igor Tulchinsky. The firm is focused on disruptive companies in technology, with a particular focus on data and finance, and has investments in over 40 companies. WorldQuant Ventures LLC is a separate entity from WorldQuant, LLC, a global quantitative investment management firm. For more information, please visit www.worldquantventures.com and www.worldquant.com.</t>
  </si>
  <si>
    <t>Wren Capital</t>
  </si>
  <si>
    <t>https://www.crunchbase.com/organization/wren-capital</t>
  </si>
  <si>
    <t>Wren is an angel investor in science, engineering and software. They founded Wren in 2011 and have invested in 50 companies so far.Wren is well known in the early stage investment community and has co-invested with a wide range of both angel and institutional investors.  From software and semiconductors to genome editing, and from medical devices to satellites, they are interested in sectors where technical ingenuity and hard work can produce long term value. They look for people with a deep understanding of their markets. The founders they invest in are smart and they get things done. Wren typically invests £50,000 to £200,000 per funding round. Difficult problems take time to solve, so they are patient with their investments. Their aim is to get deals done and they take a pragmatic approach to doing so.</t>
  </si>
  <si>
    <t>XAI technologies</t>
  </si>
  <si>
    <t>https://www.crunchbase.com/organization/xai-technologies</t>
  </si>
  <si>
    <t>https://www.crunchbase.com/organization/xange-private-equity</t>
  </si>
  <si>
    <t>XAnge is a Franco-German team of venture capital investors that manages €450 million and invests in digital, deeptech, and impact startups. It is the innovation brand of the Siparex group, a major player in French private equity. XAnge is a key European investor in early-stage startups and is looking for game-changing startups and entrepreneurs who rock the code[s]. The Paris, Ile-de-France-located company was founded in 2004.</t>
  </si>
  <si>
    <t>Xavier Gury</t>
  </si>
  <si>
    <t>https://www.crunchbase.com/person/xavier-gury</t>
  </si>
  <si>
    <t>XBTO Group</t>
  </si>
  <si>
    <t>https://www.crunchbase.com/organization/xbto-group</t>
  </si>
  <si>
    <t>XBTO is a cryptoﬁnance company that provides institutional-grade liquidity to major trading platforms. It continues to grow and shape the market today through its extensive trading experience and deep technical knowledge of blockchain. The company was founded in 2015 and is headquartered in New York, New York.</t>
  </si>
  <si>
    <t>XFactor Ventures</t>
  </si>
  <si>
    <t>https://www.crunchbase.com/organization/xfactor-ventures</t>
  </si>
  <si>
    <t>XFactor Ventures is focused on making pre-seed and seed stage investments in companies with billion dollar market opportunities that have at least one female founder.</t>
  </si>
  <si>
    <t>XN</t>
  </si>
  <si>
    <t>https://www.crunchbase.com/organization/xn</t>
  </si>
  <si>
    <t>XN Exponent Holding is an investment hedge fund.</t>
  </si>
  <si>
    <t>Xplorer Capital</t>
  </si>
  <si>
    <t>https://www.crunchbase.com/organization/xplorer-capital</t>
  </si>
  <si>
    <t>Xplorer Capital they invests in industries with technologies in artificial intelligence, automation, IOT( Internet of Things), and robotics), and enterprise SaaS Data Solutions.</t>
  </si>
  <si>
    <t>https://www.crunchbase.com/organization/y-combinator</t>
  </si>
  <si>
    <t>Y Combinator is a startup accelerator that invests in a large number of startups twice a year. It created a new model for funding early-stage startups. Twice a year, the company invests a small amount of money ($150k) in a large number of startups. The startup accelerator works intensively with the companies for three months, to get them into the best possible shape and refine their pitch to investors. Each cycle culminates in Demo Day when the startups present their companies to a carefully selected, invite-only audience.</t>
  </si>
  <si>
    <t>Yamauchi-No.10 Family Office</t>
  </si>
  <si>
    <t>https://www.crunchbase.com/organization/yamauchi-no-10-family-office</t>
  </si>
  <si>
    <t>Yamauchi-No.10 Family Office is an investment firm.</t>
  </si>
  <si>
    <t>https://www.crunchbase.com/organization/yba-kanoo</t>
  </si>
  <si>
    <t>Yusan Capital</t>
  </si>
  <si>
    <t>https://www.crunchbase.com/organization/yusan-capital</t>
  </si>
  <si>
    <t>Zachary Snader</t>
  </si>
  <si>
    <t>https://www.crunchbase.com/person/zachary-snader</t>
  </si>
  <si>
    <t>Zamagias Properties Inc.</t>
  </si>
  <si>
    <t>https://www.crunchbase.com/organization/zamagias-properties-inc</t>
  </si>
  <si>
    <t>Zander Lurie</t>
  </si>
  <si>
    <t>https://www.crunchbase.com/person/zander-lurie</t>
  </si>
  <si>
    <t>Zander is CEO of SurveyMonkey and serves on its board of directors, which he has been a part of since 2009. Previously, Zander was Senior Vice President of Entertainment at GoPro; he has served on the company’s board of directors since 2016. Prior to GoPro, Zander was SVP of Strategic Development at CBS Corporation, via its acquisition of CNET Networks, where he served as Chief Financial Officer and Head of Corporate Development. Zander began his career in the technology investment banking group at JPMorgan, leading equity transactions and mergers and acquisitions in the Internet sector. He holds a JD and an MBA from Emory University, and a BA in Political Science from the University of Washington. Zander co-founded the California-based nonprofit organization CoachArt, which serves chronically ill children and their siblings.</t>
  </si>
  <si>
    <t>Zillionize</t>
  </si>
  <si>
    <t>https://www.crunchbase.com/organization/zillionize</t>
  </si>
  <si>
    <t>Zillionize is a seed round startup investor. We focus on early-stage investing in founders who see the future and startups that create the future. We are self funded experienced operators. Our team live and breath enterprise software on a day to day basis and are equally as passionate about other areas of technology.</t>
  </si>
  <si>
    <t>I_1493</t>
  </si>
  <si>
    <t>Zürcher Kantonal Bank</t>
  </si>
  <si>
    <t>https://www.crunchbase.com/organization/zürcher-kantonalbank</t>
  </si>
  <si>
    <t>Zürcher Kantonalbank - as an independent, incorporated public-law institution - is wholly owned by the canton of Zurich. The basis for ZKB's business activity is its public service mandate. Enshrined in law, it governs the bank's economic, social and environmental commitment.</t>
  </si>
  <si>
    <t>I_1494</t>
  </si>
  <si>
    <t>Zürcher Kantonalbankand</t>
  </si>
  <si>
    <t>https://www.crunchbase.com/person/zürcher-kantonalbankand</t>
  </si>
  <si>
    <t>I_1495</t>
  </si>
  <si>
    <t>https://www.crunchbase.com/organization/startup-wise-guys</t>
  </si>
  <si>
    <t>Startup Wise Guys is one of the most active early stage investors in the broader CEE region and Nordics, has been voted Top VC fund in the CEE in year 2019. To help techy startup founders become true entrepreneurs, we are running a world-class startup accelerator since 2012. We have accelerated more than 300 startups, focusing on Sustainability, B2B SaaS, Fintech, Cybersecurity, and XR. The portfolio has already had 11 major exits and the overall startup survival and success rate is above 80%. The intensive up to 5 months-long accelerator program is focused on validating, developing, and selling products to business customers. Over 200 international and local mentors help startups move through those stages much faster than they would on their own. Founders are also prepared to sell their vision to investors, and the program culminates in Demo Days &amp; major tech event visits, where startups get to present to venture capitalists and angel investors. Post-program, startups join the alumni community of 300+ startups in more than 40 countries and become eligible for invite-only alumni events such as SWG Getaway focused on business development, fundraising, and experience sharing.</t>
  </si>
  <si>
    <t>I_1496</t>
  </si>
  <si>
    <t>https://www.crunchbase.com/organization/seedcamp</t>
  </si>
  <si>
    <t>Seedcamp is Europe's seed fund, identifying and investing early in world-class founders attacking large, global markets and solving real problems using technology. The Seedcamp Nation includes over 400 startups building breakout businesses that change the way people live, interact and buy and includes publicly listed UiPath, Wise, and unicorns Revolut, Hopin, Sorare, Pleo, and wefox along with fast-growing businesses such as Grover, viz.ai and Ezra.  Seedcamp fast-tracks a founder's vision and creates value through immediate access to smart capital, a lifelong community of support and a global network built upon more than a decade's experience backing exceptional talent. Seedcamp fast-tracks a founder's vision and creates value through immediate access to smart capital, a lifelong community of support, and a global network built upon more than a decade's experience backing exceptional talent.</t>
  </si>
  <si>
    <t>I_1497</t>
  </si>
  <si>
    <t>Possible Ventures</t>
  </si>
  <si>
    <t>https://www.crunchbase.com/organization/possible-ventures</t>
  </si>
  <si>
    <t>Possible Ventures backs ambitious teams building frontier technology to positively impact people and the planet. We invest in the early stages, actively supporting founders via our collective of global entrepreneurs. We're unabashed optimists when it comes to the power of technology to solve problems. And we invest our time and capital to help make innovation possible. Weâ€™re excited by technology ecosystems that are changing our future: the combination of AI, robotics and satellites that helps build new climate solutions and food systems</t>
  </si>
  <si>
    <t>I_1498</t>
  </si>
  <si>
    <t>https://www.crunchbase.com/organization/salesforce</t>
  </si>
  <si>
    <t>Salesforce is a global cloud computing company that provides business software on a subscription basis. It is best known for its on-demand customer relationship management (CRM) solutions. It offers users a customer community, partner community, developer community, and an app exchange marketplace. Salesforce provides its products and services to various industries, including healthcare, finance, life sciences, automotive, media, retail, manufacturing, and communications. Salesforce's products portfolio includes Sales Cloud: a platform that enables users to track customer information and interactions in one place via its contact management, opportunity management, sales collaboration, and sales performance management services</t>
  </si>
  <si>
    <t>I_1499</t>
  </si>
  <si>
    <t>https://www.crunchbase.com/organization/flightradar24</t>
  </si>
  <si>
    <t>Flightradar24 is an internet-based service that shows real-time aircraft flight information on a map. It includes flight tracks, origins and destinations, flight numbers, aircraft types, positions, altitudes, headings, and speeds. Flightradar24 can also show time-lapse replays of previous tracks and historical flight data by airline, aircraft, aircraft type, area, or airport. It aggregates data from multiple sources but, outside of the USA, mostly from crowdsourced information gathering by volunteers with ADS-B receivers. The service was founded in 2007 by Svenska ResenÃ¤tverket AB.</t>
  </si>
  <si>
    <t>I_1500</t>
  </si>
  <si>
    <t>Nucleus Capital</t>
  </si>
  <si>
    <t>https://www.crunchbase.com/organization/nucleus-capital</t>
  </si>
  <si>
    <t>Nucleus Capital is a new venture capital firm supporting purpose-driven founders. We profoundly believe that entrepreneurial innovation is necessary to tackle global threats to human and planetary health. We partner with entrepreneurs at the nucleus of their journey, investing at the Pre/Seed stage and are focussed on Synthetic &amp; Computational Biology, Food- and Climate Technology.</t>
  </si>
  <si>
    <t>I_1501</t>
  </si>
  <si>
    <t>https://www.crunchbase.com/organization/cemex-ventures</t>
  </si>
  <si>
    <t>Cemex Ventures is a corporate venture capital arm of Cemex, that mainly focuses on urban development, new construction trends and technologies, improving connectivity within the construction ecosystem and reinforcing project finance resources. The firm also provides with an open and collaborative platform to lead the evolution of the construction industry by engaging startups, entrepreneurs, universities and other stakeholders to shape tomorrow's value ecosystem. It also offers incubator and accelerator services within the construction industry and technology partnerships. Additionally, it provides global and local network to an established startup in the construction ecosystem that will help scale their business.</t>
  </si>
  <si>
    <t>I_1502</t>
  </si>
  <si>
    <t>https://www.crunchbase.com/organization/apex-ventures-2</t>
  </si>
  <si>
    <t>Carlsbad, California, United States</t>
  </si>
  <si>
    <t>I_1503</t>
  </si>
  <si>
    <t>https://www.crunchbase.com/organization/stanley-ventures</t>
  </si>
  <si>
    <t>Stanley Ventures invests in innovative startups and provides industry expertise, supplier relationships, and access to customers. The firm is the corporate venture capital arm of Stanley Black &amp; Decker. It was established in 2016 and is based in Atlanta, Georgia, United States.</t>
  </si>
  <si>
    <t>I_1504</t>
  </si>
  <si>
    <t>Mott MacDonald Ventures</t>
  </si>
  <si>
    <t>https://www.crunchbase.com/organization/mott-macdonald</t>
  </si>
  <si>
    <t>Croydon, Croydon, United Kingdom</t>
  </si>
  <si>
    <t>Mott MacDonald Ventures is a strategic corporate venture capital unit of global engineering, management and development consultancy Mott MacDonald that was established to offer a collaborative approach to venture partnering. MMV provides founders with unparalleled resources and access to its global network of diverse clients.</t>
  </si>
  <si>
    <t>I_1505</t>
  </si>
  <si>
    <t>KTH Holding</t>
  </si>
  <si>
    <t>https://www.crunchbase.com/organization/kth-holding</t>
  </si>
  <si>
    <t>KTH Holding is a state-owned limited company managed by KTH's University Board. It invests in promising startup companies that are based on research or teaching at KTH, with the aim of supporting commercialization and making it easier for new science to benefit society.</t>
  </si>
  <si>
    <t>https://www.crunchbase.com/organization/orange-corp</t>
  </si>
  <si>
    <t>With presence in 26 countries, investments are made in startups, early stage businesses and in business having significant growth prospect. The Company's physical presence across geographies provides the advantage of understanding the opportunities and threats which help in the proper allocation of resources. Investments are in assets which includes Equity, Growth Equity, Debt, Film Library &amp; IPR and Real Estate.  The Company invests in startups &amp; brands having innovative ideas and has the ability to generate employment. Special emphasis is given where the ideas promise to provide better lifestyle and reduces carbon footprint.  The Company also acts as business incubators to the new Companies helping them bring in the expertise and competence in running the day to day activity of a newly created brand. The team of experts do the handholding and bring in the required corporate governance by constantly reviewing on pre-set parameters.  The Company does the seed finance / Series A / Debt Finance and provide the startup fund requirement before inviting co-investment in different series. Incubated 130 + Startups, 680 + Investments with proven value exits ensuring brand building and wealth creation.</t>
  </si>
  <si>
    <t>Angel Group, Corporate Venture Capital, Incubator, Venture Capital, Venture Debt</t>
  </si>
  <si>
    <t>Debt, Early Stage Venture, Seed, Venture</t>
  </si>
  <si>
    <t>I_1507</t>
  </si>
  <si>
    <t>https://www.crunchbase.com/organization/data-pitch</t>
  </si>
  <si>
    <t>Data Pitch is a European Commission-funded startup accelerator that is being launched with the aim of connecting established businesses and organizations with lots of data with startups that might be able to help them unlock the value of the info they hold and thereby tackle industrial and societal challenges.</t>
  </si>
  <si>
    <t>I_1508</t>
  </si>
  <si>
    <t>SpaceTec Capital</t>
  </si>
  <si>
    <t>https://www.crunchbase.com/organization/spacetec-capital-partners-ag</t>
  </si>
  <si>
    <t>MÃ¼nchen, Bayern, Germany</t>
  </si>
  <si>
    <t>SpaceTec Capital invests in various fields where space-related technologies make a difference in disrupting or growing multi-billion dollar markets. Space-related disruptive technologies help to address infrastructure challenges, transform economics in large industries and change the way the physical world operates and interacts.</t>
  </si>
  <si>
    <t>I_1509</t>
  </si>
  <si>
    <t>https://www.crunchbase.com/organization/arctic-ventures</t>
  </si>
  <si>
    <t>Arctic Ventures provides an access to investment opportunities.</t>
  </si>
  <si>
    <t>I_1510</t>
  </si>
  <si>
    <t>Neotec Capital Riesgo</t>
  </si>
  <si>
    <t>https://www.crunchbase.com/organization/neotec-capital-riesgo</t>
  </si>
  <si>
    <t>Neotec Capital Riesgo, a Spanish fund launched by the European Investment Fund (EIF) and the Centre for the Development of Industrial Technology (CDTI), a Spanish public body under the Ministry of Science &amp; Innovation, which has financial backing from industry. Neotec was set up to support the creation and development of Spanish technology companies, by investing equity through Spanish or European venture capital firms.</t>
  </si>
  <si>
    <t>I_1511</t>
  </si>
  <si>
    <t>Interlink Ventures</t>
  </si>
  <si>
    <t>https://www.crunchbase.com/organization/interlink-ventures</t>
  </si>
  <si>
    <t>WÃ¶rthsee, Bayern, Germany</t>
  </si>
  <si>
    <t>Interlink Ventures (ILV) is a strategic partner for innovative start-ups with an important contribution to a sustainable future. The main focus of ILV is the active support of start-ups as a co-entrepreneur, who, in addition to financial resources, also contributes his know-how for the establishment and further development of organization, marketing as well as product automation.</t>
  </si>
  <si>
    <t>I_1512</t>
  </si>
  <si>
    <t>Propel Capital</t>
  </si>
  <si>
    <t>https://www.crunchbase.com/organization/propel-capital</t>
  </si>
  <si>
    <t>Propel Capital is the investment arm of Sting, the leading eco system for startups in the Nordics. The funding of Propel Capital comes from experienced angel investors who also often direct invest in Propel Capital companies. Propel Capital only invests in companies accepted to Sting and the investment size is normally approx. 40 000 EUR.</t>
  </si>
  <si>
    <t>I_1513</t>
  </si>
  <si>
    <t>https://www.crunchbase.com/organization/satus</t>
  </si>
  <si>
    <t>I_1514</t>
  </si>
  <si>
    <t>CrÃ¨dit AndorrÃ </t>
  </si>
  <si>
    <t>https://www.crunchbase.com/organization/crÃ¨dit-andorrÃ </t>
  </si>
  <si>
    <t>Andorra La Vella, Andorra la Vella, Andorra</t>
  </si>
  <si>
    <t>Seed Round - Anderson Aerospace</t>
  </si>
  <si>
    <t>https://www.crunchbase.com/funding_round/anderson-aerospace-seed--d5798eda</t>
  </si>
  <si>
    <t>Pre Seed Round - Care Weather</t>
  </si>
  <si>
    <t>https://www.crunchbase.com/funding_round/care-weather-pre-seed--4f30479e</t>
  </si>
  <si>
    <t>Seed Round - EarthNow</t>
  </si>
  <si>
    <t>https://www.crunchbase.com/funding_round/earthnow-seed--6096f8ff</t>
  </si>
  <si>
    <t>Seed Round - EXO Technologies</t>
  </si>
  <si>
    <t>https://www.crunchbase.com/funding_round/exo-technologies-seed--5e751aab</t>
  </si>
  <si>
    <t>Venture Round - FreeFall Aerospace</t>
  </si>
  <si>
    <t>https://www.crunchbase.com/funding_round/freefall-series-unknown--5d9a3612</t>
  </si>
  <si>
    <t>Seed Round - Gamma Alloys</t>
  </si>
  <si>
    <t>https://www.crunchbase.com/funding_round/gamma-alloys-seed--2c81ccef</t>
  </si>
  <si>
    <t>Private Equity Round - Globe Wireless</t>
  </si>
  <si>
    <t>https://www.crunchbase.com/funding_round/globe-wireless-private-equity--92415ef1</t>
  </si>
  <si>
    <t>Corporate Round - HERE Technologies Chicago</t>
  </si>
  <si>
    <t>https://www.crunchbase.com/funding_round/here-technologies-corporate-round--4fc3c8af</t>
  </si>
  <si>
    <t>https://www.crunchbase.com/funding_round/here-technologies-corporate-round--7046b390</t>
  </si>
  <si>
    <t>https://www.crunchbase.com/funding_round/here-technologies-corporate-round--db5fc248</t>
  </si>
  <si>
    <t>https://www.crunchbase.com/funding_round/here-technologies-corporate-round--ef890dd6</t>
  </si>
  <si>
    <t>Debt Financing - i3D MFG</t>
  </si>
  <si>
    <t>https://www.crunchbase.com/funding_round/i3d-mfg-debt-financing--d7ec3800</t>
  </si>
  <si>
    <t>https://www.crunchbase.com/funding_round/i3d-mfg-debt-financing--0f8ad7aa</t>
  </si>
  <si>
    <t>Seed Round - InstaGIS</t>
  </si>
  <si>
    <t>https://www.crunchbase.com/funding_round/instagis-seed--0544477f</t>
  </si>
  <si>
    <t>Private Equity Round - JWD Machine</t>
  </si>
  <si>
    <t>https://www.crunchbase.com/funding_round/jwd-machine-private-equity--c0751209</t>
  </si>
  <si>
    <t>Debt Financing - Kirin Manufacturing</t>
  </si>
  <si>
    <t>https://www.crunchbase.com/funding_round/kirin-manufacturing-debt-financing--40e62224</t>
  </si>
  <si>
    <t>Series A - Launcher</t>
  </si>
  <si>
    <t>https://www.crunchbase.com/funding_round/launcher-390c-series-a--51ebb0a3</t>
  </si>
  <si>
    <t>Boost VC, Max Haot</t>
  </si>
  <si>
    <t>Seed Round - Launcher</t>
  </si>
  <si>
    <t>https://www.crunchbase.com/funding_round/launcher-390c-seed--1695d2f4</t>
  </si>
  <si>
    <t>Venture Round - Launcher</t>
  </si>
  <si>
    <t>https://www.crunchbase.com/funding_round/launcher-390c-series-unknown--67f0d20f</t>
  </si>
  <si>
    <t>Series B - Launcher</t>
  </si>
  <si>
    <t>https://www.crunchbase.com/funding_round/launcher-390c-series-b--aeb47901</t>
  </si>
  <si>
    <t>https://www.crunchbase.com/funding_round/launcher-390c-seed--957593d7</t>
  </si>
  <si>
    <t>https://www.crunchbase.com/funding_round/launcher-390c-seed--0c1a4617</t>
  </si>
  <si>
    <t>https://www.crunchbase.com/funding_round/lucid-circuit-inc-seed--4a548512</t>
  </si>
  <si>
    <t>Pre Seed Round - Made In Space</t>
  </si>
  <si>
    <t>https://www.crunchbase.com/funding_round/made-in-space-pre-seed--190aa20f</t>
  </si>
  <si>
    <t>Seed Round - Made In Space</t>
  </si>
  <si>
    <t>https://www.crunchbase.com/funding_round/made-in-space-seed--e124f0bd</t>
  </si>
  <si>
    <t>Venture Round - Made In Space</t>
  </si>
  <si>
    <t>https://www.crunchbase.com/funding_round/made-in-space-series-unknown--0dd4d546</t>
  </si>
  <si>
    <t>Venture Round - MapQuest</t>
  </si>
  <si>
    <t>https://www.crunchbase.com/funding_round/mapquest-series-unknown--dd4de5f3</t>
  </si>
  <si>
    <t>Seed Round - MapTrack</t>
  </si>
  <si>
    <t>https://www.crunchbase.com/funding_round/maptrack-seed--c910f36b</t>
  </si>
  <si>
    <t>Venture Round - Novo Space</t>
  </si>
  <si>
    <t>https://www.crunchbase.com/funding_round/novo-space-series-unknown--02d4a3a1</t>
  </si>
  <si>
    <t>Non Equity Assistance - Novo Space</t>
  </si>
  <si>
    <t>https://www.crunchbase.com/funding_round/novo-space-non-equity-assistance--2d80aad5</t>
  </si>
  <si>
    <t>Pre Seed Round - Novo Space</t>
  </si>
  <si>
    <t>https://www.crunchbase.com/funding_round/novo-space-pre-seed--eb94a4fd</t>
  </si>
  <si>
    <t>https://www.crunchbase.com/funding_round/novo-space-pre-seed--96934f08</t>
  </si>
  <si>
    <t>https://www.crunchbase.com/funding_round/novo-space-pre-seed--16b5535b</t>
  </si>
  <si>
    <t>Series A - OffWorld</t>
  </si>
  <si>
    <t>https://www.crunchbase.com/funding_round/offworld-series-a--36de7805</t>
  </si>
  <si>
    <t>Series A - OneSky Systems</t>
  </si>
  <si>
    <t>https://www.crunchbase.com/funding_round/onesky-systems-series-a--7721cce9</t>
  </si>
  <si>
    <t>Seed Round - Outernet</t>
  </si>
  <si>
    <t>https://www.crunchbase.com/funding_round/outernet-2-seed--7d574063</t>
  </si>
  <si>
    <t>Series B - PacketPointe Communications</t>
  </si>
  <si>
    <t>https://www.crunchbase.com/funding_round/packetpointe-communications-series-b--18357529</t>
  </si>
  <si>
    <t>Seed Round - Ravn</t>
  </si>
  <si>
    <t>https://www.crunchbase.com/funding_round/ravn-inc-seed--989721fe</t>
  </si>
  <si>
    <t>Pre Seed Round - Ravn</t>
  </si>
  <si>
    <t>https://www.crunchbase.com/funding_round/ravn-inc-pre-seed--7b6b904f</t>
  </si>
  <si>
    <t>Seed Round - Scepter Inc</t>
  </si>
  <si>
    <t>https://www.crunchbase.com/funding_round/scepter-inc-seed--7a4aa6aa</t>
  </si>
  <si>
    <t>Series A - SpacePharma</t>
  </si>
  <si>
    <t>https://www.crunchbase.com/funding_round/spacepharma-series-a--7be6fb7f</t>
  </si>
  <si>
    <t>Debt Financing - SpecTIR</t>
  </si>
  <si>
    <t>https://www.crunchbase.com/funding_round/spectir-debt-financing--e0e8d2d6</t>
  </si>
  <si>
    <t>Grant - SSL</t>
  </si>
  <si>
    <t>https://www.crunchbase.com/funding_round/space-systems-loral-grant--f58350f2</t>
  </si>
  <si>
    <t>Seed Round - Thor Launch Systems</t>
  </si>
  <si>
    <t>https://www.crunchbase.com/funding_round/thor-launch-systems-seed--0ef0635b</t>
  </si>
  <si>
    <t>Seed Round - Titan Aerospace</t>
  </si>
  <si>
    <t>https://www.crunchbase.com/funding_round/titan-aerospace-seed--3c4581f3</t>
  </si>
  <si>
    <t>AsherMaximus</t>
  </si>
  <si>
    <t>Seed Round - Titan Space Technologies</t>
  </si>
  <si>
    <t>https://www.crunchbase.com/funding_round/titan-space-technologies-seed--4264b8fc</t>
  </si>
  <si>
    <t>R_USA_670</t>
  </si>
  <si>
    <t>R_USA_671</t>
  </si>
  <si>
    <t>R_USA_672</t>
  </si>
  <si>
    <t>R_USA_673</t>
  </si>
  <si>
    <t>R_USA_674</t>
  </si>
  <si>
    <t>R_USA_675</t>
  </si>
  <si>
    <t>R_USA_676</t>
  </si>
  <si>
    <t>R_USA_677</t>
  </si>
  <si>
    <t>R_USA_678</t>
  </si>
  <si>
    <t>R_USA_679</t>
  </si>
  <si>
    <t>R_USA_680</t>
  </si>
  <si>
    <t>R_USA_681</t>
  </si>
  <si>
    <t>R_USA_682</t>
  </si>
  <si>
    <t>R_USA_683</t>
  </si>
  <si>
    <t>R_USA_684</t>
  </si>
  <si>
    <t>R_USA_685</t>
  </si>
  <si>
    <t>R_USA_686</t>
  </si>
  <si>
    <t>R_USA_687</t>
  </si>
  <si>
    <t>R_USA_688</t>
  </si>
  <si>
    <t>R_USA_689</t>
  </si>
  <si>
    <t>R_USA_690</t>
  </si>
  <si>
    <t>R_USA_691</t>
  </si>
  <si>
    <t>R_USA_692</t>
  </si>
  <si>
    <t>R_USA_693</t>
  </si>
  <si>
    <t>R_USA_694</t>
  </si>
  <si>
    <t>R_USA_695</t>
  </si>
  <si>
    <t>R_USA_696</t>
  </si>
  <si>
    <t>R_USA_697</t>
  </si>
  <si>
    <t>R_USA_698</t>
  </si>
  <si>
    <t>R_USA_699</t>
  </si>
  <si>
    <t>R_USA_700</t>
  </si>
  <si>
    <t>R_USA_701</t>
  </si>
  <si>
    <t>R_USA_702</t>
  </si>
  <si>
    <t>R_USA_703</t>
  </si>
  <si>
    <t>R_USA_704</t>
  </si>
  <si>
    <t>R_USA_705</t>
  </si>
  <si>
    <t>R_USA_706</t>
  </si>
  <si>
    <t>R_USA_707</t>
  </si>
  <si>
    <t>R_USA_708</t>
  </si>
  <si>
    <t>R_USA_709</t>
  </si>
  <si>
    <t>R_USA_710</t>
  </si>
  <si>
    <t>R_USA_711</t>
  </si>
  <si>
    <t>R_USA_712</t>
  </si>
  <si>
    <t>R_USA_713</t>
  </si>
  <si>
    <t>R_USA_714</t>
  </si>
  <si>
    <t>R_USA_715</t>
  </si>
  <si>
    <t>https://www.crunchbase.com/organization/8-rivers-capital</t>
  </si>
  <si>
    <t>https://www.crunchbase.com/organization/accenture-ventures</t>
  </si>
  <si>
    <t>Accenture Ventures partners with growth-stage startups that create innovative and disruptive enterprise technologies using an open innovation.</t>
  </si>
  <si>
    <t>https://www.crunchbase.com/organization/ashermaximus</t>
  </si>
  <si>
    <t>AsherMaximus operates as early-stage venture capital. The firm was co-founded by Asher Delug and Maximus Yaney in 2012.</t>
  </si>
  <si>
    <t>https://www.crunchbase.com/organization/jumpstartinc</t>
  </si>
  <si>
    <t>Accelerator, Government Office, Micro VC</t>
  </si>
  <si>
    <t>L37 Ventures</t>
  </si>
  <si>
    <t>https://www.crunchbase.com/organization/l37-venture-partners</t>
  </si>
  <si>
    <t>L37 is a new generation, hybrid venture capital and private equity investment firm. The firm works alongside executive and founding teams leveraging frameworks and systems, capital, and talent to engineer opportunities for investors and impact at scale.</t>
  </si>
  <si>
    <t>Max Haot</t>
  </si>
  <si>
    <t>https://www.crunchbase.com/person/max-haot</t>
  </si>
  <si>
    <t>Max Haot is the Founder and CEO of Launcher. Max Haot previously worked at Mevo as a Founder and CEO.</t>
  </si>
  <si>
    <t>Peterson Ventures</t>
  </si>
  <si>
    <t>https://www.crunchbase.com/organization/peterson-ventures</t>
  </si>
  <si>
    <t>Peterson Ventures is an early-stage venture capital firm focused on SaaS, digital commerce, and healthcare. They provide seed funding to entrepreneurs looking for a partner to help solve the challenges that accompany rapid growth.</t>
  </si>
  <si>
    <t>https://www.crunchbase.com/organization/sorenson-capital</t>
  </si>
  <si>
    <t>Lehi, Utah, United States</t>
  </si>
  <si>
    <t>Table Rock Infrastructure Partners</t>
  </si>
  <si>
    <t>https://www.crunchbase.com/organization/table-rock-infrastructure-partners</t>
  </si>
  <si>
    <t>https://www.crunchbase.com/organization/uaventure-capital</t>
  </si>
  <si>
    <t>UAVenture Capital, LLC or UAVC, is a Tucson based investment fund designed specifically to help finance University of Arizona connected enterprises including the commercialization of faculty led innovation originating at the University of Arizona. The fund provides early stage capital to companies where the science or service array was pioneered by faculty members, students and/or colleagues at the University of Arizona, one of the top research universities in the world.</t>
  </si>
  <si>
    <t>vSpring Capital</t>
  </si>
  <si>
    <t>https://www.crunchbase.com/organization/vspring-capital</t>
  </si>
  <si>
    <t>vSpring Capital and Signal Peak Ventures, both based in Salt Lake City, are combining as equal partners in a new investment firm that, effective immediately, will operate under the Signal Peak Ventures name, both companies announced Tuesday. No money was exchanged. vSpring is a traditional early-stage venture capital firm with over $350 million of committed capital under management. Specifically, they target information technology and life sciences companies headquartered in the Intermountain West region. They look for companies with the potential to transform their markets and create lasting value. Their primary areas of focus include enterprise software, networking and communications, security software, Internet, mobile computing, drug discovery, drug delivery, diagnostics, and medical devices, all markets where the firm has deep experience. Their strategy is to be the first investor in these companies and to provide a level of operational assistance that creates additional value. They take a labor-intensive, service-oriented approach by making early introductions to key customers and strategic partners and helping to recruit top executives and co-investors.</t>
  </si>
  <si>
    <t>I_1515</t>
  </si>
  <si>
    <t>I_1516</t>
  </si>
  <si>
    <t>I_1517</t>
  </si>
  <si>
    <t>I_1518</t>
  </si>
  <si>
    <t>I_1519</t>
  </si>
  <si>
    <t>I_1520</t>
  </si>
  <si>
    <t>I_1521</t>
  </si>
  <si>
    <t>I_1522</t>
  </si>
  <si>
    <t>I_1523</t>
  </si>
  <si>
    <t>I_1524</t>
  </si>
  <si>
    <t>I_1525</t>
  </si>
  <si>
    <t>https://www.crunchbase.com/organization/77</t>
  </si>
  <si>
    <t>8 Rivers develops and commercializes new technologies relating to energy, water, gigabit wireless communications and industrial processes for the production of important chemicals (including Hâ‚‚O, NHâ‚ƒ, Hâ‚‚, CO, and CHâ‚„).  The earliest (and most well-known) effort is NET Power.  www.netpower.com</t>
  </si>
  <si>
    <t>https://www.crunchbase.com/organization/advantage-capital-partners</t>
  </si>
  <si>
    <t>New Orleans, Louisiana, United States</t>
  </si>
  <si>
    <t>Advantage Capital has invested over $3.8 billion in more than 800 portfolio companies and projects nationwide since 1992. The firm specializes in growth equity, lending, and mezzanine debt capital investments spanning three distinct but complementary themes, driving local economic development and lasting impact in underserved communities. ____________________ Growing Small Business // 800+ PORTFOLIO COMPANIES // 34 STATES // 66,000+ JOBS SUPPORTED // Small businesses and the entrepreneurs who power them are fundamental to the U.S. economy, driving inclusive economic expansion that allows people and communities to thrive. Advantage Capital offers debt and equity investment opportunities and can provide senior, unitranche and subordinated debt, as well as minority equity financing. The firm invests in companies from a diverse array of industry sectors, including manufacturing, technology and business services, among others. It seeks to make an initial investment between $500K and $10M in companies with $1M+ EBITDA. Financing Affordable Homes // 89 PROJECTS SINCE 2015 // 8,000+ FAMILIES &amp; SENIORS HOUSED // 7 STATES // Creating stronger communities goes beyond business investment and jobs. Financing housing in these same communities creates even more positive and lasting impacts. Expanding Renewable Energy Solutions // $130M IN CAPITAL DEPLOYED // 65 PROJECTS // 20,000+ HOMES POWERED // Increased access to renewable energy supports local green jobs and economic development while building the framework for tomorrow's carbon-free America. ____________________ Geographic Focus: Advantage Capital is committed to impact nationwide, with current emphasis in the following states: Alabama, Arkansas, Connecticut, Florida, Georgia, Illinois, Kansas, Kentucky, Louisiana, Michigan, Mississippi, Missouri, Nebraska, Nevada, New Mexico, Ohio, Pennsylvania, Tennessee, Texas, Utah, Virginia, West Virginia ____________________ Advantage Capital is headquartered in New Orleans, Louisiana and has offices in the following locations: St. Louis, MO</t>
  </si>
  <si>
    <t>Asher Delug</t>
  </si>
  <si>
    <t>https://www.crunchbase.com/person/asher-delug</t>
  </si>
  <si>
    <t>Malibu, California, United States</t>
  </si>
  <si>
    <t>Asher Delug is a Los Angeles and Europe-based tech entrepreneur and investor.  Asher has co-founded several companies including publically traded e-commerce platform Mohawk Group (NASDAQ: MWK), Airpush / AirNOW, a leading mobile services company with 200 employees globally, and Golive! Mobile, a legacy mobile content company ranked #1 in media and #41 overall on the 2011 Inc 500 list.   Asher is the lead investor and board member of Titan Aerospace (sold to Google) and Spinlaunch (backed by Google &amp; Airbus), and holds investments and board roles in other emerging companies including Thriver, MeUndies, Swoop, nToggle, CreditKey, Landa, and others. An L.A native, Asher started computer programming at a young age and is tri-lingual. He is a combination entrepreneur, marketer, and technologist with diverse passions including technology, martial arts, sports, 3d design, drums and spending time with his wife and sons.</t>
  </si>
  <si>
    <t>Bayerische Motoren Werke</t>
  </si>
  <si>
    <t>https://www.crunchbase.com/organization/bmw</t>
  </si>
  <si>
    <t>Bayerische Motoren Werke manufactures and sells luxury cars and motorcycles worldwide. It produces everything from convertible sports cars to luxury sedans to touring motorcycles with large displacement engines. The special fascination of the BMW Group not only lies in its products and technology, but also in the companyâ€™s history, written by inventors, pioneers and brilliant designers. Today, the BMW Group, with its 31 production and assembly facilities in 15 countries as well as a global sales network, is the worldâ€™s leading manufacturer of premium automobiles and motorcycles, and provider of premium financial and mobility services. The BMW Group sets trends in production technology and sustainability as an innovation leader with an intelligent material mix, a technological shift towards digitalisation and resource-efficient production. At the same time, flexibility and continuous optimisation of value chains ensure competitiveness. With Efficient Dynamics, the BMW Group consistently implements the principle of sustainable mobility and is steadily reducing its vehiclesâ€™ fuel consumption and emissions. At the same time, flexibility and continuous optimisation of value chains ensure competitiveness.</t>
  </si>
  <si>
    <t>The Bosch Group is a supplier of technology and services. It employs roughly 390,000 associates worldwide (as of December 31, 2016). According to preliminary figures, the company generated sales of 73.1 billion euros in 2016. Its operations are divided into four business sectors: Mobility Solutions, Industrial Technology, Consumer Goods, and Energy and Building Technology. As a leading IoT company, Bosch offers innovative solutions for smart homes, smart cities, connected mobility, and connected industry. It uses its expertise in sensor technology, software, and services, as well as its own IoT cloud, to offer its customers connected, cross-domain solutions from a single source. The Bosch Groupâ€™s strategic objective is to create solutions for a connected life and to improve quality of life worldwide with products and services that are innovative and spark enthusiasm. In short, Bosch creates technology that is â€œInvented for life.â€ The Bosch Group comprises Robert Bosch GmbH and its roughly 450 subsidiaries and regional companies in some 60 countries. Including sales and service partners, Boschâ€™s global manufacturing, engineering, and sales network cover nearly every country in the world. The basis for the companyâ€™s future growth is its innovative strength. At 120 locations across the globe, Bosch employs 59,000 associates in research and development.</t>
  </si>
  <si>
    <t>https://www.crunchbase.com/organization/campus-founders-fund</t>
  </si>
  <si>
    <t>The Campus Founders Fund is the first entirely student-run venture fund in Utah, established with the specific goal of providing seed funding to student entrepreneurs. The Fund exists with the specific goals of: â€¢	Providing early-stage funding to student startup companies â€¢	Providing support for Utahâ€™s emerging entrepreneurial climate â€¢	Identifying outstanding companies as future investment options for Kickstart Seed Fund</t>
  </si>
  <si>
    <t>Continental</t>
  </si>
  <si>
    <t>https://www.crunchbase.com/organization/continental-ag</t>
  </si>
  <si>
    <t>Continental AG is an automotive supplier. Continental develops intelligent technologies, products and services for transporting people and their goods.</t>
  </si>
  <si>
    <t>Draper Cygnus</t>
  </si>
  <si>
    <t>https://www.crunchbase.com/organization/draper-cygnus</t>
  </si>
  <si>
    <t>We invest in supporting extraordinary entrepreneurs who have developed technology and business models that can positively transform our society. Our focus is on â€“Fintech, Food &amp; Agtech, Bio &amp; Nanotech and Cleantechâ€“ in Series A and Seed rounds of the most enabling Argentina-founded companies.</t>
  </si>
  <si>
    <t>Eric Stegemann</t>
  </si>
  <si>
    <t>https://www.crunchbase.com/person/eric-stegemann</t>
  </si>
  <si>
    <t>Eric Stegemann brings years of experience and expertise to his role as Director of Strategy for TRIBUS. Having become a REALTOR before reaching the age of 20, Eric grew passionate about an industry where responsibility and hard work were rewarded.  While loving his days selling real estate, he knew there was a larger opportunity to build a technology-oriented brokerage. In 2004, he created River City Real Estate, which quickly became the largest independent brokerage in the St. Louis area. There he oversaw the development of numerous real estate technology breakthroughs that were well ahead of their time. The intellectual property developed at the company eventually became the framework for a new technology firm: TRIBUS. Formed in 2009, TRIBUS brings forward-thinking technology solutions for medium- and large-sized real estate brokerages across the U.S. and Canada. Eric is regarded as one of the brightest minds in the real estate technology realm and has spoken at a variety of real estate events, such as Inman Connect in New York and San Francisco, the NAR Annual conference, and numerous state and local board meetings.</t>
  </si>
  <si>
    <t>High Water Venture Partners</t>
  </si>
  <si>
    <t>https://www.crunchbase.com/organization/high-water-venture-partners</t>
  </si>
  <si>
    <t>High Water is a venture capital firm leveraging both an exclusive inner-circle US network and an extensive GCC-based family network, to invest in hard-to-access US early-stage deals and select UAE startups, alongside other successful and strategic top-tier VC firms, family offices, and individuals, for the benefit of the UAE and GCC economies.</t>
  </si>
  <si>
    <t>Intel</t>
  </si>
  <si>
    <t>https://www.crunchbase.com/organization/intel</t>
  </si>
  <si>
    <t>Intel is building on its unrivaled history of innovation to power the future of computing and communications. Intel's ambitions? A world that runs on Intel. Intel is doing this by helping its customers find the technologies and solutions that allow them to transform their businesses and gain market advantage. And it all starts with data. Intel is on a journey from a PC-centric company to a data-centric company. Intel's unmatched depth of experience and scope of vision allows it to dream big, to create a world where Intel powers the future of computing and communicationsâ€”including powerful processors and accelerators that unlock the full potential of data. Intel continuously delivers advances in performance, power, and connectivity across a diversity of data-centric workloads, so its customers can harness the raw power of data. Intel's innovations span architecture, memory, software, and security to help develop transformative products and experiences for its customers. Collectively, Intel's 107,000 employees worldwide are enabling amazing experiences in 5G, artificial intelligence, driverless cars, and much more.</t>
  </si>
  <si>
    <t>Intellectual Ventures</t>
  </si>
  <si>
    <t>https://www.crunchbase.com/organization/intellectual-ventures</t>
  </si>
  <si>
    <t>Intellectual Ventures engages in invention and investment business that creates, incubates, and commercializes impactful inventions.  The company was founded in 2000 and is headquartered in Bellevue, Washington.</t>
  </si>
  <si>
    <t>J2 Ventures</t>
  </si>
  <si>
    <t>https://www.crunchbase.com/organization/j2-ventures</t>
  </si>
  <si>
    <t>J2 Ventures operates as a venture capital firm. J2 Ventures is focused on leading-edge technology with dual-use applications to national security and the commercial sector</t>
  </si>
  <si>
    <t>JumpStart Inc. is a non-profit organization transforming the economic impact of entrepreneurial ventures and the ecosystems supporting their growth. JumpStartâ€™s primary service is intensive entrepreneurial development assistance delivered to Northeast Ohio entrepreneurs leading high potential, early-stage companies. JumpStart also supports the growth and strengthening of Northeast Ohioâ€™s innovation and entrepreneurial ecosystem by securing a continuous stream of resources for entrepreneurs. In doing this work, JumpStart focuses on economic inclusion and activities that increase the success of minority and women entrepreneurs in growing high impact companies. As Northeast Ohioâ€™s entrepreneurial landscape continues to transform, JumpStart collaborates with community and regional leaders nationally to support the startup and development of high growth businesses that have a significant and sustainable impact on the economy.</t>
  </si>
  <si>
    <t>https://www.crunchbase.com/organization/media-development-investment-fund</t>
  </si>
  <si>
    <t>Media Development Investment Fund is a not-for-profit investment fund, providing debt and equity financing to independent media businesses in countries with a history of media oppression. Its affordable financing and technical assistance help independent news outlets build sustainable businesses around quality news and information. Since providing its first loan in 1996, MDIF has provided more than $285 million in affordable financing, including $248 million in loans and equity investments, $36.4 million in technical assistance and other grants, earned $46.2 million in interest, dividends and capital gains, collected $78.3 million in recovered principal invested. Media Development Investment Fund has invested in 143 clients across 46 countries. It ended June 2022 with a portfolio of $144.7 million in assets under management allocated in 59 media businesses across 34 countries.</t>
  </si>
  <si>
    <t>Nippon Telegraph and Telephone</t>
  </si>
  <si>
    <t>https://www.crunchbase.com/organization/nippon-telegraph-and-telephone-corporation</t>
  </si>
  <si>
    <t>Nippon Telegraph and Telephone Corporation, commonly known as NTT, is a Japanese telecommunications company headquartered in Tokyo, Japan. The company is incorporated pursuant to the NTT Law (Law Concerning Nippon Telegraph and Telephone Corporation, Etc.). The purpose of the company defined by the Law is to own all the shares issued by Nippon Telegraph and Telephone East Corporation (NTT East) and Nippon Telegraph and Telephone West Corporation (NTT West) and to ensure the proper and stable provision of telecommunications services all over Japan including remote rural areas by these companies as well as to conduct research relating to the telecommunications technologies that will form the foundation for telecommunications. While NTT is listed on Tokyo, Osaka, New York, and London stock exchanges, the Japanese government still owns roughly one-third of NTT's shares, regulated by the NTT Law.</t>
  </si>
  <si>
    <t>Prehype</t>
  </si>
  <si>
    <t>https://www.crunchbase.com/organization/prehype</t>
  </si>
  <si>
    <t>Prehype is venture development firm HQ in NYC with offices in London, Copenhagen and Sydney, Detroit. Prehype is a venture development firm, building new businesses in partnership with the worldâ€™s finest corporations and VCs. They run workshops for companies like Diageo, NewsCorp, Mondelez, LEGO, and Verizon, in which they identify problems or missed opportunities and resolve them through their startup/early-stage approach. Some of their very successful ventures are Bark &amp; Co (barkbox), basno.com, and Managed By Q.</t>
  </si>
  <si>
    <t>Rockpool Capital</t>
  </si>
  <si>
    <t>https://www.crunchbase.com/organization/rockpool-capital</t>
  </si>
  <si>
    <t>We are a multi-family office platform with a highly active ecosystem of financial institutions and partners to provide customized wealth management services. Rockpoolâ€™s unique in-house Chief Investment Office (CIO) is a part of our DNA, ensuring institutional rigor is firmly at the heart of everything that we do. Established in 2017 by a team of experienced investment professionals, Rockpool Capital is guided by its founding vision to connect, serve, and champion the unique and changing investment needs of Asiaâ€™s emerging and next generations.</t>
  </si>
  <si>
    <t>Family Investment Office, Secondary Purchaser, Venture Capital, Venture Debt</t>
  </si>
  <si>
    <t>Convertible Note, Debt, Post-Ipo, Private Equity, Secondary Market, Seed, Venture</t>
  </si>
  <si>
    <t>Singularity University Ventures</t>
  </si>
  <si>
    <t>https://www.crunchbase.com/organization/singularity-university-ventures</t>
  </si>
  <si>
    <t>We believe everyone has the capacity to achieve what was once considered improbable, impossible â€” or is yet to be imagined. Operating as a bridge between Silicon Valley and exponential technology startups in innovation hubs around the world, Singularity University Ventures is the worldâ€™s leading impact investment platform, connecting the people, capital, and ideas that promise to solve humanityâ€™s Global Grand Challenges. Activated by our startup-programs, and circling our 7 international campuses, 18 international summits, 127 chapters in 63 countries, and nearly 200,000 highly-influential alumni, our globally distributed legion of faculty, visionaries, successful entrepreneurs, corporate leaders, domain experts, imagineers, makers, mentors, investors, corporates, NGOs, movers, shakers and policy-makers, provide entrepreneurs with exceptional insight, advice, support, network connections, and force-acceleration. With a portfolio of 60 companies representing cumulative capitalization of over half-a-billion dollars, we are impact investors, seeking to generate a measurable, beneficial social or environmental impact alongside a financial return. We believe that building a better world is the ultimate investment â€” this is our inspiration, and our mission.</t>
  </si>
  <si>
    <t>Sorenson Capital is a growth equity firm that backs market-defining B2B software companies. Through two decades of partnering with high-performing entrepreneurs, Sorenson Capital has developed a repeatable playbook to help companies build their go-to-market efforts to achieve lasting scale. The firmâ€™s strategy is to invest in minority positions in high-growth companies from the Series B to pre-IPO stage.</t>
  </si>
  <si>
    <t>Spacecadet Ventures</t>
  </si>
  <si>
    <t>https://www.crunchbase.com/organization/spacecadet-ventures</t>
  </si>
  <si>
    <t>Spacecadet Ventures is a venture collective fueling a better future with a mix of money + marketing expertise. It invest $100-500K at Pre-Seed to Series A in companies.</t>
  </si>
  <si>
    <t>https://www.crunchbase.com/organization/state-of-mind-ventures</t>
  </si>
  <si>
    <t>About State of Mind Ventures State of Mind Ventures is a seed and early growth stage venture capital fund, focusing on the people that drive our world forward. We are looking for founders that are daring, hungry, and have big ambitions. We look to partner early with innovative teams of over-achievers, and be there with them, as they shape their vision, build their teams and accelerate to hyper-growth. So we believe our role is simple. It is to find and empower the founders of the future.  #AI #Cyber #Computer_Vision #NLP #Sensors #Space #Big(er)Data #Search_Analytics #Automotive</t>
  </si>
  <si>
    <t>https://www.crunchbase.com/organization/summit-partners</t>
  </si>
  <si>
    <t>Summit Partners is an investment firm that is currently investing in to growth equity, fixed income, and public equity opportunities. Summit has invested in more than 460 companies in technology, healthcare, life sciences, and other growth industries. These companies have completed more than 140 public equity offerings, and more than 180 strategic mergers and sales.  Summit Partners enhances the value of these companies through infrastructure development, executive and board recruiting, and strategic and operational advice. The firm also brings extensive experience in helping companies navigate the complex process of public offerings or strategic sales and mergers.  Summit Partners was founded in 1984 and headquartered in Boston, Massachusetts.</t>
  </si>
  <si>
    <t>Early Stage Venture, Grant, Late Stage Venture, Private Equity, Seed</t>
  </si>
  <si>
    <t>Saint Louis, Missouri, United States</t>
  </si>
  <si>
    <t>Founded in 2009, TRIBUS provides a suite of integrated products and services created specifically for premier real estate brokerages. In addition to increasing efficiency and productivity at the brokerage level, TRIBUS offerings offer an equal level of value to agents within the brokerage. Through custom websites, the CRM platform and a suite of marketing and concierge services, TRIBUS assists brokerages in turning more leads into sales, enhancing brand identity, building lasting relationships with past, current and prospective clients and propelling recruiting and retention efforts. With offices in Colorado, Illinois, Missouri, and Illinois, TRIBUS serves over 75,000 brokerage and agent clients throughout 41 states, Guam, Canada, Mexico, Dominican Republic, and more. TRIBUS most recently announced its acquisition of Displet - an IDX and VOW company that offers the first rating system for properties and a collaborative search interface. The announcement marks the companyâ€™s dedication to providing a fully-integrated suite of high-quality services to its clients.</t>
  </si>
  <si>
    <t>https://www.crunchbase.com/organization/trident-capital</t>
  </si>
  <si>
    <t>Trident Capital is a venture and growth equity firm investing in Software, Services and Internet.  Trident focuses on companies addressing the major technology challenges facing today's enterprise, including Cloud Computing, IT Security, Digital Monetization, and Healthcare IT. The company was founded in 1993 and headquartered in Palo Alto, California.</t>
  </si>
  <si>
    <t>https://www.crunchbase.com/organization/upwest-labs</t>
  </si>
  <si>
    <t>UpWest is a Silicon Valley-based seed fund investing in Israelâ€™s most promising entrepreneurs. UpWest is focused on a hands-on approach to supercharge the growth of its startups, providing the essential ingredients for success: seed funding, proximity and access to markets and capital, and a supportive community of talented peers. For more information, visit upwest.vc.</t>
  </si>
  <si>
    <t>I_1526</t>
  </si>
  <si>
    <t>I_1527</t>
  </si>
  <si>
    <t>I_1528</t>
  </si>
  <si>
    <t>I_1529</t>
  </si>
  <si>
    <t>I_1530</t>
  </si>
  <si>
    <t>I_1531</t>
  </si>
  <si>
    <t>I_1532</t>
  </si>
  <si>
    <t>I_1533</t>
  </si>
  <si>
    <t>I_1534</t>
  </si>
  <si>
    <t>I_1535</t>
  </si>
  <si>
    <t>I_1536</t>
  </si>
  <si>
    <t>I_1537</t>
  </si>
  <si>
    <t>I_1538</t>
  </si>
  <si>
    <t>I_1539</t>
  </si>
  <si>
    <t>I_1540</t>
  </si>
  <si>
    <t>I_1541</t>
  </si>
  <si>
    <t>I_1542</t>
  </si>
  <si>
    <t>I_1543</t>
  </si>
  <si>
    <t>I_1544</t>
  </si>
  <si>
    <t>I_1545</t>
  </si>
  <si>
    <t>I_1546</t>
  </si>
  <si>
    <t>I_1547</t>
  </si>
  <si>
    <t>I_1548</t>
  </si>
  <si>
    <t>I_1549</t>
  </si>
  <si>
    <t>Sausalit, California, United States</t>
  </si>
  <si>
    <t>Seed Round - Lucid Circuit</t>
  </si>
  <si>
    <t xml:space="preserve"> Bill Gates</t>
  </si>
  <si>
    <t xml:space="preserve"> Intellectual Ventures</t>
  </si>
  <si>
    <t xml:space="preserve"> SoftBank</t>
  </si>
  <si>
    <t xml:space="preserve"> Continental</t>
  </si>
  <si>
    <t xml:space="preserve"> Nippon Telegraph and Telephone</t>
  </si>
  <si>
    <t xml:space="preserve"> Intel Capital</t>
  </si>
  <si>
    <t xml:space="preserve"> Bayerische Motoren Werke</t>
  </si>
  <si>
    <t xml:space="preserve"> Daimler</t>
  </si>
  <si>
    <t xml:space="preserve"> FundersClub</t>
  </si>
  <si>
    <t xml:space="preserve"> Max Haot</t>
  </si>
  <si>
    <t xml:space="preserve"> Prehype</t>
  </si>
  <si>
    <t xml:space="preserve"> Space Capital</t>
  </si>
  <si>
    <t xml:space="preserve"> Starbridge Venture Capital</t>
  </si>
  <si>
    <t xml:space="preserve"> Starlight Ventures</t>
  </si>
  <si>
    <t xml:space="preserve"> Type One Ventures</t>
  </si>
  <si>
    <t xml:space="preserve"> TRIBUS</t>
  </si>
  <si>
    <t xml:space="preserve"> Spacecadet Ventures</t>
  </si>
  <si>
    <t xml:space="preserve"> SpaceFund</t>
  </si>
  <si>
    <t xml:space="preserve"> FAST â€”Â by GETTYLAB</t>
  </si>
  <si>
    <t xml:space="preserve"> Techstars Starburst Space Accelerator</t>
  </si>
  <si>
    <t xml:space="preserve"> vSpring Capital</t>
  </si>
  <si>
    <t xml:space="preserve"> J2 Ventures</t>
  </si>
  <si>
    <t xml:space="preserve"> Y Combinator</t>
  </si>
  <si>
    <t xml:space="preserve"> Table Rock Infrastructure Partners</t>
  </si>
  <si>
    <t xml:space="preserve"> AsherMaximus</t>
  </si>
  <si>
    <t xml:space="preserve">Lead Space Investments </t>
  </si>
  <si>
    <t>Number specialized Investor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</si>
</sst>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409]* #,##0.00_ ;_-[$$-409]* \-#,##0.00\ ;_-[$$-409]* &quot;-&quot;??_ ;_-@_ "/>
  </numFmts>
  <fonts count="14"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b/>
      <sz val="12"/>
      <color theme="1"/>
      <name val="Calibri"/>
      <family val="2"/>
      <scheme val="minor"/>
    </font>
    <font>
      <sz val="12"/>
      <color theme="1"/>
      <name val="Calibri"/>
      <family val="2"/>
      <scheme val="minor"/>
    </font>
    <font>
      <sz val="8"/>
      <name val="Calibri"/>
      <family val="2"/>
      <scheme val="minor"/>
    </font>
    <font>
      <u/>
      <sz val="11"/>
      <color theme="10"/>
      <name val="Calibri"/>
      <family val="2"/>
      <scheme val="minor"/>
    </font>
    <font>
      <sz val="12"/>
      <color rgb="FF000000"/>
      <name val="Calibri"/>
      <family val="2"/>
      <scheme val="minor"/>
    </font>
    <font>
      <b/>
      <sz val="12"/>
      <name val="Calibri"/>
      <family val="2"/>
      <scheme val="minor"/>
    </font>
    <font>
      <sz val="12"/>
      <name val="Calibri"/>
      <family val="2"/>
      <scheme val="minor"/>
    </font>
    <font>
      <sz val="11"/>
      <color rgb="FF000000"/>
      <name val="Calibri"/>
      <family val="2"/>
      <scheme val="minor"/>
    </font>
  </fonts>
  <fills count="9">
    <fill>
      <patternFill patternType="none"/>
    </fill>
    <fill>
      <patternFill patternType="gray125"/>
    </fill>
    <fill>
      <patternFill patternType="solid">
        <fgColor theme="4" tint="0.59999389629810485"/>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rgb="FFB4C6E7"/>
        <bgColor indexed="64"/>
      </patternFill>
    </fill>
    <fill>
      <patternFill patternType="solid">
        <fgColor theme="0"/>
        <bgColor indexed="64"/>
      </patternFill>
    </fill>
    <fill>
      <patternFill patternType="solid">
        <fgColor rgb="FFFFFFFF"/>
        <bgColor rgb="FF000000"/>
      </patternFill>
    </fill>
  </fills>
  <borders count="46">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right/>
      <top style="medium">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right style="thin">
        <color indexed="64"/>
      </right>
      <top style="thin">
        <color indexed="64"/>
      </top>
      <bottom/>
      <diagonal/>
    </border>
    <border>
      <left/>
      <right/>
      <top style="thin">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bottom style="medium">
        <color indexed="64"/>
      </bottom>
      <diagonal/>
    </border>
    <border>
      <left/>
      <right style="medium">
        <color indexed="64"/>
      </right>
      <top/>
      <bottom style="medium">
        <color indexed="64"/>
      </bottom>
      <diagonal/>
    </border>
    <border>
      <left/>
      <right style="thick">
        <color indexed="64"/>
      </right>
      <top style="medium">
        <color indexed="64"/>
      </top>
      <bottom style="medium">
        <color indexed="64"/>
      </bottom>
      <diagonal/>
    </border>
    <border>
      <left style="thin">
        <color indexed="64"/>
      </left>
      <right/>
      <top style="thin">
        <color indexed="64"/>
      </top>
      <bottom/>
      <diagonal/>
    </border>
    <border>
      <left/>
      <right style="medium">
        <color indexed="64"/>
      </right>
      <top style="thin">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right style="medium">
        <color indexed="64"/>
      </right>
      <top style="thin">
        <color indexed="64"/>
      </top>
      <bottom/>
      <diagonal/>
    </border>
    <border>
      <left/>
      <right style="thin">
        <color indexed="64"/>
      </right>
      <top/>
      <bottom style="thin">
        <color indexed="64"/>
      </bottom>
      <diagonal/>
    </border>
  </borders>
  <cellStyleXfs count="2">
    <xf numFmtId="0" fontId="0" fillId="0" borderId="0"/>
    <xf numFmtId="0" fontId="9" fillId="0" borderId="0" applyNumberFormat="0" applyFill="0" applyBorder="0" applyAlignment="0" applyProtection="0"/>
  </cellStyleXfs>
  <cellXfs count="148">
    <xf numFmtId="0" fontId="0" fillId="0" borderId="0" xfId="0"/>
    <xf numFmtId="0" fontId="7" fillId="0" borderId="1" xfId="0" applyFont="1" applyBorder="1" applyAlignment="1">
      <alignment vertical="top" wrapText="1"/>
    </xf>
    <xf numFmtId="0" fontId="6" fillId="2" borderId="6" xfId="0" applyFont="1" applyFill="1" applyBorder="1" applyAlignment="1">
      <alignment vertical="top" wrapText="1"/>
    </xf>
    <xf numFmtId="0" fontId="6" fillId="2" borderId="0" xfId="0" applyFont="1" applyFill="1" applyAlignment="1">
      <alignment vertical="top" wrapText="1"/>
    </xf>
    <xf numFmtId="0" fontId="6" fillId="3" borderId="2" xfId="0" applyFont="1" applyFill="1" applyBorder="1" applyAlignment="1">
      <alignment vertical="top" wrapText="1"/>
    </xf>
    <xf numFmtId="0" fontId="6" fillId="4" borderId="2" xfId="0" applyFont="1" applyFill="1" applyBorder="1" applyAlignment="1">
      <alignment vertical="top" wrapText="1"/>
    </xf>
    <xf numFmtId="0" fontId="6" fillId="5" borderId="2" xfId="0" applyFont="1" applyFill="1" applyBorder="1" applyAlignment="1">
      <alignment vertical="top" wrapText="1"/>
    </xf>
    <xf numFmtId="0" fontId="6" fillId="2" borderId="18" xfId="0" applyFont="1" applyFill="1" applyBorder="1" applyAlignment="1">
      <alignment vertical="top" wrapText="1"/>
    </xf>
    <xf numFmtId="0" fontId="6" fillId="2" borderId="19" xfId="0" applyFont="1" applyFill="1" applyBorder="1" applyAlignment="1">
      <alignment vertical="top" wrapText="1"/>
    </xf>
    <xf numFmtId="0" fontId="6" fillId="5" borderId="19" xfId="0" applyFont="1" applyFill="1" applyBorder="1" applyAlignment="1">
      <alignment vertical="top" wrapText="1"/>
    </xf>
    <xf numFmtId="164" fontId="6" fillId="5" borderId="19" xfId="0" applyNumberFormat="1" applyFont="1" applyFill="1" applyBorder="1" applyAlignment="1">
      <alignment vertical="top" wrapText="1"/>
    </xf>
    <xf numFmtId="0" fontId="6" fillId="0" borderId="0" xfId="0" applyFont="1" applyAlignment="1">
      <alignment vertical="top" wrapText="1"/>
    </xf>
    <xf numFmtId="0" fontId="7" fillId="0" borderId="0" xfId="0" applyFont="1" applyAlignment="1">
      <alignment vertical="top" wrapText="1"/>
    </xf>
    <xf numFmtId="164" fontId="7" fillId="0" borderId="0" xfId="0" applyNumberFormat="1" applyFont="1" applyAlignment="1">
      <alignment vertical="top" wrapText="1"/>
    </xf>
    <xf numFmtId="0" fontId="6" fillId="5" borderId="18" xfId="0" applyFont="1" applyFill="1" applyBorder="1" applyAlignment="1">
      <alignment vertical="top" wrapText="1"/>
    </xf>
    <xf numFmtId="0" fontId="6" fillId="2" borderId="20" xfId="0" applyFont="1" applyFill="1" applyBorder="1" applyAlignment="1">
      <alignment vertical="top" wrapText="1"/>
    </xf>
    <xf numFmtId="0" fontId="6" fillId="4" borderId="25" xfId="0" applyFont="1" applyFill="1" applyBorder="1" applyAlignment="1">
      <alignment vertical="top" wrapText="1"/>
    </xf>
    <xf numFmtId="0" fontId="6" fillId="0" borderId="0" xfId="0" applyFont="1" applyAlignment="1">
      <alignment vertical="center" wrapText="1"/>
    </xf>
    <xf numFmtId="0" fontId="9" fillId="0" borderId="1" xfId="1" applyBorder="1" applyAlignment="1">
      <alignment vertical="top" wrapText="1"/>
    </xf>
    <xf numFmtId="164" fontId="6" fillId="5" borderId="2" xfId="0" applyNumberFormat="1" applyFont="1" applyFill="1" applyBorder="1" applyAlignment="1">
      <alignment vertical="top" wrapText="1"/>
    </xf>
    <xf numFmtId="0" fontId="10" fillId="0" borderId="1" xfId="0" applyFont="1" applyBorder="1" applyAlignment="1">
      <alignment vertical="top" wrapText="1"/>
    </xf>
    <xf numFmtId="0" fontId="6" fillId="6" borderId="1" xfId="0" applyFont="1" applyFill="1" applyBorder="1" applyAlignment="1">
      <alignment vertical="top" wrapText="1"/>
    </xf>
    <xf numFmtId="0" fontId="6" fillId="6" borderId="1" xfId="0" applyFont="1" applyFill="1" applyBorder="1" applyAlignment="1">
      <alignment wrapText="1"/>
    </xf>
    <xf numFmtId="0" fontId="0" fillId="0" borderId="1" xfId="0" applyBorder="1" applyAlignment="1">
      <alignment wrapText="1"/>
    </xf>
    <xf numFmtId="0" fontId="0" fillId="0" borderId="1" xfId="0" applyBorder="1" applyAlignment="1">
      <alignment horizontal="right" wrapText="1"/>
    </xf>
    <xf numFmtId="0" fontId="0" fillId="0" borderId="1" xfId="0" applyBorder="1"/>
    <xf numFmtId="0" fontId="6" fillId="4" borderId="6" xfId="0" applyFont="1" applyFill="1" applyBorder="1" applyAlignment="1">
      <alignment vertical="top" wrapText="1"/>
    </xf>
    <xf numFmtId="0" fontId="4" fillId="0" borderId="1" xfId="0" applyFont="1" applyBorder="1" applyAlignment="1">
      <alignment wrapText="1"/>
    </xf>
    <xf numFmtId="0" fontId="4" fillId="0" borderId="1" xfId="0" applyFont="1" applyBorder="1" applyAlignment="1">
      <alignment vertical="top" wrapText="1"/>
    </xf>
    <xf numFmtId="0" fontId="4" fillId="0" borderId="13" xfId="0" applyFont="1" applyBorder="1" applyAlignment="1">
      <alignment vertical="top" wrapText="1"/>
    </xf>
    <xf numFmtId="0" fontId="4" fillId="0" borderId="7" xfId="0" applyFont="1" applyBorder="1" applyAlignment="1">
      <alignment vertical="top" wrapText="1"/>
    </xf>
    <xf numFmtId="0" fontId="4" fillId="0" borderId="8" xfId="0" applyFont="1" applyBorder="1" applyAlignment="1">
      <alignment vertical="top" wrapText="1"/>
    </xf>
    <xf numFmtId="14" fontId="4" fillId="0" borderId="8" xfId="0" applyNumberFormat="1" applyFont="1" applyBorder="1" applyAlignment="1">
      <alignment vertical="top" wrapText="1"/>
    </xf>
    <xf numFmtId="17" fontId="4" fillId="0" borderId="8" xfId="0" quotePrefix="1" applyNumberFormat="1" applyFont="1" applyBorder="1" applyAlignment="1">
      <alignment vertical="top" wrapText="1"/>
    </xf>
    <xf numFmtId="0" fontId="4" fillId="0" borderId="9" xfId="0" applyFont="1" applyBorder="1" applyAlignment="1">
      <alignment vertical="top" wrapText="1"/>
    </xf>
    <xf numFmtId="0" fontId="4" fillId="0" borderId="27" xfId="0" applyFont="1" applyBorder="1" applyAlignment="1">
      <alignment vertical="top" wrapText="1"/>
    </xf>
    <xf numFmtId="0" fontId="4" fillId="0" borderId="21" xfId="0" applyFont="1" applyBorder="1" applyAlignment="1">
      <alignment vertical="top" wrapText="1"/>
    </xf>
    <xf numFmtId="0" fontId="4" fillId="0" borderId="23" xfId="0" applyFont="1" applyBorder="1" applyAlignment="1">
      <alignment vertical="top" wrapText="1"/>
    </xf>
    <xf numFmtId="0" fontId="4" fillId="0" borderId="32" xfId="0" applyFont="1" applyBorder="1" applyAlignment="1">
      <alignment vertical="top" wrapText="1"/>
    </xf>
    <xf numFmtId="164" fontId="4" fillId="0" borderId="8" xfId="0" applyNumberFormat="1" applyFont="1" applyBorder="1" applyAlignment="1">
      <alignment vertical="top" wrapText="1"/>
    </xf>
    <xf numFmtId="0" fontId="4" fillId="0" borderId="10" xfId="0" applyFont="1" applyBorder="1" applyAlignment="1">
      <alignment vertical="top" wrapText="1"/>
    </xf>
    <xf numFmtId="14" fontId="4" fillId="0" borderId="1" xfId="0" applyNumberFormat="1" applyFont="1" applyBorder="1" applyAlignment="1">
      <alignment vertical="top" wrapText="1"/>
    </xf>
    <xf numFmtId="17" fontId="4" fillId="0" borderId="1" xfId="0" quotePrefix="1" applyNumberFormat="1" applyFont="1" applyBorder="1" applyAlignment="1">
      <alignment vertical="top" wrapText="1"/>
    </xf>
    <xf numFmtId="0" fontId="4" fillId="0" borderId="11" xfId="0" applyFont="1" applyBorder="1" applyAlignment="1">
      <alignment vertical="top" wrapText="1"/>
    </xf>
    <xf numFmtId="0" fontId="4" fillId="0" borderId="28" xfId="0" applyFont="1" applyBorder="1" applyAlignment="1">
      <alignment vertical="top" wrapText="1"/>
    </xf>
    <xf numFmtId="0" fontId="4" fillId="0" borderId="15" xfId="0" applyFont="1" applyBorder="1" applyAlignment="1">
      <alignment vertical="top" wrapText="1"/>
    </xf>
    <xf numFmtId="0" fontId="4" fillId="0" borderId="24" xfId="0" applyFont="1" applyBorder="1" applyAlignment="1">
      <alignment vertical="top" wrapText="1"/>
    </xf>
    <xf numFmtId="164" fontId="4" fillId="0" borderId="1" xfId="0" applyNumberFormat="1" applyFont="1" applyBorder="1" applyAlignment="1">
      <alignment vertical="top" wrapText="1"/>
    </xf>
    <xf numFmtId="16" fontId="4" fillId="0" borderId="1" xfId="0" quotePrefix="1" applyNumberFormat="1" applyFont="1" applyBorder="1" applyAlignment="1">
      <alignment vertical="top" wrapText="1"/>
    </xf>
    <xf numFmtId="0" fontId="4" fillId="0" borderId="0" xfId="0" applyFont="1" applyAlignment="1">
      <alignment vertical="top" wrapText="1"/>
    </xf>
    <xf numFmtId="14" fontId="4" fillId="0" borderId="13" xfId="0" applyNumberFormat="1" applyFont="1" applyBorder="1" applyAlignment="1">
      <alignment vertical="top" wrapText="1"/>
    </xf>
    <xf numFmtId="17" fontId="4" fillId="0" borderId="13" xfId="0" quotePrefix="1" applyNumberFormat="1" applyFont="1" applyBorder="1" applyAlignment="1">
      <alignment vertical="top" wrapText="1"/>
    </xf>
    <xf numFmtId="0" fontId="4" fillId="0" borderId="14" xfId="0" applyFont="1" applyBorder="1" applyAlignment="1">
      <alignment vertical="top" wrapText="1"/>
    </xf>
    <xf numFmtId="0" fontId="4" fillId="0" borderId="12" xfId="0" applyFont="1" applyBorder="1" applyAlignment="1">
      <alignment vertical="top" wrapText="1"/>
    </xf>
    <xf numFmtId="0" fontId="4" fillId="0" borderId="29" xfId="0" applyFont="1" applyBorder="1" applyAlignment="1">
      <alignment vertical="top" wrapText="1"/>
    </xf>
    <xf numFmtId="0" fontId="4" fillId="0" borderId="22" xfId="0" applyFont="1" applyBorder="1" applyAlignment="1">
      <alignment vertical="top" wrapText="1"/>
    </xf>
    <xf numFmtId="0" fontId="4" fillId="0" borderId="26" xfId="0" applyFont="1" applyBorder="1" applyAlignment="1">
      <alignment vertical="top" wrapText="1"/>
    </xf>
    <xf numFmtId="0" fontId="4" fillId="0" borderId="30" xfId="0" applyFont="1" applyBorder="1" applyAlignment="1">
      <alignment vertical="top" wrapText="1"/>
    </xf>
    <xf numFmtId="0" fontId="4" fillId="0" borderId="39" xfId="0" applyFont="1" applyBorder="1" applyAlignment="1">
      <alignment vertical="top" wrapText="1"/>
    </xf>
    <xf numFmtId="0" fontId="4" fillId="0" borderId="31" xfId="0" applyFont="1" applyBorder="1" applyAlignment="1">
      <alignment vertical="top" wrapText="1"/>
    </xf>
    <xf numFmtId="164" fontId="4" fillId="0" borderId="13" xfId="0" applyNumberFormat="1" applyFont="1" applyBorder="1" applyAlignment="1">
      <alignment vertical="top" wrapText="1"/>
    </xf>
    <xf numFmtId="0" fontId="4" fillId="0" borderId="33" xfId="0" applyFont="1" applyBorder="1" applyAlignment="1">
      <alignment vertical="top" wrapText="1"/>
    </xf>
    <xf numFmtId="0" fontId="4" fillId="0" borderId="40" xfId="0" applyFont="1" applyBorder="1" applyAlignment="1">
      <alignment vertical="top" wrapText="1"/>
    </xf>
    <xf numFmtId="164" fontId="4" fillId="0" borderId="0" xfId="0" applyNumberFormat="1" applyFont="1" applyAlignment="1">
      <alignment vertical="top" wrapText="1"/>
    </xf>
    <xf numFmtId="0" fontId="4" fillId="0" borderId="7" xfId="0" applyFont="1" applyBorder="1" applyAlignment="1">
      <alignment horizontal="left" vertical="top" wrapText="1"/>
    </xf>
    <xf numFmtId="0" fontId="4" fillId="0" borderId="10" xfId="0" applyFont="1" applyBorder="1" applyAlignment="1">
      <alignment horizontal="left" vertical="top" wrapText="1"/>
    </xf>
    <xf numFmtId="0" fontId="4" fillId="0" borderId="34" xfId="0" applyFont="1" applyBorder="1" applyAlignment="1">
      <alignment horizontal="left" vertical="top" wrapText="1"/>
    </xf>
    <xf numFmtId="0" fontId="4" fillId="0" borderId="35" xfId="0" applyFont="1" applyBorder="1" applyAlignment="1">
      <alignment vertical="top" wrapText="1"/>
    </xf>
    <xf numFmtId="0" fontId="4" fillId="0" borderId="34" xfId="0" applyFont="1" applyBorder="1" applyAlignment="1">
      <alignment vertical="top" wrapText="1"/>
    </xf>
    <xf numFmtId="164" fontId="4" fillId="0" borderId="26" xfId="0" applyNumberFormat="1" applyFont="1" applyBorder="1" applyAlignment="1">
      <alignment vertical="top" wrapText="1"/>
    </xf>
    <xf numFmtId="14" fontId="4" fillId="0" borderId="26" xfId="0" applyNumberFormat="1" applyFont="1" applyBorder="1" applyAlignment="1">
      <alignment vertical="top" wrapText="1"/>
    </xf>
    <xf numFmtId="0" fontId="4" fillId="0" borderId="12" xfId="0" applyFont="1" applyBorder="1" applyAlignment="1">
      <alignment horizontal="left" vertical="top" wrapText="1"/>
    </xf>
    <xf numFmtId="0" fontId="4" fillId="0" borderId="16" xfId="0" applyFont="1" applyBorder="1" applyAlignment="1">
      <alignment vertical="top" wrapText="1"/>
    </xf>
    <xf numFmtId="0" fontId="4" fillId="0" borderId="17" xfId="0" applyFont="1" applyBorder="1" applyAlignment="1">
      <alignment vertical="top" wrapText="1"/>
    </xf>
    <xf numFmtId="164" fontId="4" fillId="0" borderId="16" xfId="0" applyNumberFormat="1" applyFont="1" applyBorder="1" applyAlignment="1">
      <alignment vertical="top" wrapText="1"/>
    </xf>
    <xf numFmtId="14" fontId="4" fillId="0" borderId="16" xfId="0" applyNumberFormat="1" applyFont="1" applyBorder="1" applyAlignment="1">
      <alignment vertical="top" wrapText="1"/>
    </xf>
    <xf numFmtId="0" fontId="4" fillId="7" borderId="13" xfId="0" applyFont="1" applyFill="1" applyBorder="1" applyAlignment="1">
      <alignment wrapText="1"/>
    </xf>
    <xf numFmtId="0" fontId="5" fillId="7" borderId="0" xfId="0" applyFont="1" applyFill="1" applyAlignment="1">
      <alignment wrapText="1"/>
    </xf>
    <xf numFmtId="0" fontId="4" fillId="7" borderId="8" xfId="0" applyFont="1" applyFill="1" applyBorder="1" applyAlignment="1">
      <alignment wrapText="1"/>
    </xf>
    <xf numFmtId="0" fontId="4" fillId="7" borderId="9" xfId="0" applyFont="1" applyFill="1" applyBorder="1" applyAlignment="1">
      <alignment wrapText="1"/>
    </xf>
    <xf numFmtId="0" fontId="4" fillId="7" borderId="7" xfId="0" applyFont="1" applyFill="1" applyBorder="1" applyAlignment="1">
      <alignment wrapText="1"/>
    </xf>
    <xf numFmtId="0" fontId="4" fillId="7" borderId="21" xfId="0" applyFont="1" applyFill="1" applyBorder="1" applyAlignment="1">
      <alignment wrapText="1"/>
    </xf>
    <xf numFmtId="0" fontId="4" fillId="7" borderId="24" xfId="0" applyFont="1" applyFill="1" applyBorder="1" applyAlignment="1">
      <alignment wrapText="1"/>
    </xf>
    <xf numFmtId="0" fontId="4" fillId="7" borderId="1" xfId="0" applyFont="1" applyFill="1" applyBorder="1" applyAlignment="1">
      <alignment wrapText="1"/>
    </xf>
    <xf numFmtId="0" fontId="4" fillId="7" borderId="11" xfId="0" applyFont="1" applyFill="1" applyBorder="1" applyAlignment="1">
      <alignment wrapText="1"/>
    </xf>
    <xf numFmtId="0" fontId="4" fillId="7" borderId="10" xfId="0" applyFont="1" applyFill="1" applyBorder="1" applyAlignment="1">
      <alignment wrapText="1"/>
    </xf>
    <xf numFmtId="0" fontId="4" fillId="7" borderId="15" xfId="0" applyFont="1" applyFill="1" applyBorder="1" applyAlignment="1">
      <alignment wrapText="1"/>
    </xf>
    <xf numFmtId="0" fontId="4" fillId="7" borderId="0" xfId="0" applyFont="1" applyFill="1" applyAlignment="1">
      <alignment wrapText="1"/>
    </xf>
    <xf numFmtId="0" fontId="0" fillId="7" borderId="0" xfId="0" applyFill="1"/>
    <xf numFmtId="0" fontId="0" fillId="7" borderId="0" xfId="0" applyFill="1" applyAlignment="1">
      <alignment horizontal="left"/>
    </xf>
    <xf numFmtId="0" fontId="9" fillId="7" borderId="1" xfId="1" applyFill="1" applyBorder="1" applyAlignment="1">
      <alignment wrapText="1"/>
    </xf>
    <xf numFmtId="0" fontId="4" fillId="7" borderId="14" xfId="0" applyFont="1" applyFill="1" applyBorder="1" applyAlignment="1">
      <alignment wrapText="1"/>
    </xf>
    <xf numFmtId="0" fontId="4" fillId="7" borderId="12" xfId="0" applyFont="1" applyFill="1" applyBorder="1" applyAlignment="1">
      <alignment wrapText="1"/>
    </xf>
    <xf numFmtId="0" fontId="3" fillId="0" borderId="1" xfId="0" applyFont="1" applyBorder="1" applyAlignment="1">
      <alignment vertical="top" wrapText="1"/>
    </xf>
    <xf numFmtId="164" fontId="7" fillId="0" borderId="1" xfId="0" applyNumberFormat="1" applyFont="1" applyBorder="1" applyAlignment="1">
      <alignment vertical="top" wrapText="1"/>
    </xf>
    <xf numFmtId="14" fontId="7" fillId="0" borderId="1" xfId="0" applyNumberFormat="1" applyFont="1" applyBorder="1" applyAlignment="1">
      <alignment vertical="top" wrapText="1"/>
    </xf>
    <xf numFmtId="0" fontId="2" fillId="7" borderId="10" xfId="0" applyFont="1" applyFill="1" applyBorder="1" applyAlignment="1">
      <alignment wrapText="1"/>
    </xf>
    <xf numFmtId="0" fontId="2" fillId="7" borderId="1" xfId="0" applyFont="1" applyFill="1" applyBorder="1" applyAlignment="1">
      <alignment wrapText="1"/>
    </xf>
    <xf numFmtId="0" fontId="2" fillId="7" borderId="1" xfId="1" applyFont="1" applyFill="1" applyBorder="1" applyAlignment="1">
      <alignment wrapText="1"/>
    </xf>
    <xf numFmtId="0" fontId="2" fillId="7" borderId="11" xfId="0" applyFont="1" applyFill="1" applyBorder="1" applyAlignment="1">
      <alignment wrapText="1"/>
    </xf>
    <xf numFmtId="0" fontId="2" fillId="7" borderId="34" xfId="0" applyFont="1" applyFill="1" applyBorder="1" applyAlignment="1">
      <alignment wrapText="1"/>
    </xf>
    <xf numFmtId="0" fontId="2" fillId="7" borderId="26" xfId="0" applyFont="1" applyFill="1" applyBorder="1" applyAlignment="1">
      <alignment wrapText="1"/>
    </xf>
    <xf numFmtId="0" fontId="2" fillId="7" borderId="35" xfId="0" applyFont="1" applyFill="1" applyBorder="1" applyAlignment="1">
      <alignment wrapText="1"/>
    </xf>
    <xf numFmtId="0" fontId="11" fillId="7" borderId="42" xfId="0" applyFont="1" applyFill="1" applyBorder="1" applyAlignment="1">
      <alignment wrapText="1"/>
    </xf>
    <xf numFmtId="0" fontId="11" fillId="7" borderId="19" xfId="0" applyFont="1" applyFill="1" applyBorder="1" applyAlignment="1">
      <alignment wrapText="1"/>
    </xf>
    <xf numFmtId="0" fontId="11" fillId="7" borderId="20" xfId="0" applyFont="1" applyFill="1" applyBorder="1" applyAlignment="1">
      <alignment wrapText="1"/>
    </xf>
    <xf numFmtId="0" fontId="12" fillId="7" borderId="18" xfId="0" applyFont="1" applyFill="1" applyBorder="1" applyAlignment="1">
      <alignment wrapText="1"/>
    </xf>
    <xf numFmtId="0" fontId="12" fillId="7" borderId="19" xfId="0" applyFont="1" applyFill="1" applyBorder="1" applyAlignment="1">
      <alignment wrapText="1"/>
    </xf>
    <xf numFmtId="0" fontId="12" fillId="7" borderId="41" xfId="0" applyFont="1" applyFill="1" applyBorder="1" applyAlignment="1">
      <alignment wrapText="1"/>
    </xf>
    <xf numFmtId="0" fontId="12" fillId="7" borderId="13" xfId="0" applyFont="1" applyFill="1" applyBorder="1" applyAlignment="1">
      <alignment wrapText="1"/>
    </xf>
    <xf numFmtId="0" fontId="12" fillId="7" borderId="22" xfId="0" applyFont="1" applyFill="1" applyBorder="1" applyAlignment="1">
      <alignment wrapText="1"/>
    </xf>
    <xf numFmtId="0" fontId="12" fillId="7" borderId="36" xfId="0" applyFont="1" applyFill="1" applyBorder="1" applyAlignment="1">
      <alignment wrapText="1"/>
    </xf>
    <xf numFmtId="0" fontId="12" fillId="7" borderId="0" xfId="0" applyFont="1" applyFill="1" applyAlignment="1">
      <alignment wrapText="1"/>
    </xf>
    <xf numFmtId="0" fontId="2" fillId="7" borderId="1" xfId="0" applyFont="1" applyFill="1" applyBorder="1" applyAlignment="1">
      <alignment horizontal="left" wrapText="1"/>
    </xf>
    <xf numFmtId="0" fontId="2" fillId="0" borderId="1" xfId="0" applyFont="1" applyBorder="1" applyAlignment="1">
      <alignment vertical="top" wrapText="1"/>
    </xf>
    <xf numFmtId="0" fontId="1" fillId="7" borderId="10" xfId="0" applyFont="1" applyFill="1" applyBorder="1" applyAlignment="1">
      <alignment wrapText="1"/>
    </xf>
    <xf numFmtId="0" fontId="1" fillId="7" borderId="1" xfId="0" applyFont="1" applyFill="1" applyBorder="1" applyAlignment="1">
      <alignment wrapText="1"/>
    </xf>
    <xf numFmtId="0" fontId="0" fillId="0" borderId="1" xfId="0" applyBorder="1" applyAlignment="1">
      <alignment vertical="top" wrapText="1"/>
    </xf>
    <xf numFmtId="0" fontId="0" fillId="7" borderId="1" xfId="0" applyFill="1" applyBorder="1" applyAlignment="1">
      <alignment wrapText="1"/>
    </xf>
    <xf numFmtId="0" fontId="13" fillId="8" borderId="1" xfId="0" applyFont="1" applyFill="1" applyBorder="1" applyAlignment="1">
      <alignment wrapText="1"/>
    </xf>
    <xf numFmtId="0" fontId="0" fillId="7" borderId="10" xfId="0" applyFill="1" applyBorder="1" applyAlignment="1">
      <alignment wrapText="1"/>
    </xf>
    <xf numFmtId="0" fontId="1" fillId="0" borderId="1" xfId="0" applyFont="1" applyBorder="1" applyAlignment="1">
      <alignment vertical="top" wrapText="1"/>
    </xf>
    <xf numFmtId="0" fontId="2" fillId="7" borderId="43" xfId="0" applyFont="1" applyFill="1" applyBorder="1" applyAlignment="1">
      <alignment wrapText="1"/>
    </xf>
    <xf numFmtId="0" fontId="2" fillId="7" borderId="16" xfId="0" applyFont="1" applyFill="1" applyBorder="1" applyAlignment="1">
      <alignment wrapText="1"/>
    </xf>
    <xf numFmtId="0" fontId="4" fillId="7" borderId="32" xfId="0" applyFont="1" applyFill="1" applyBorder="1" applyAlignment="1">
      <alignment wrapText="1"/>
    </xf>
    <xf numFmtId="0" fontId="4" fillId="7" borderId="33" xfId="0" applyFont="1" applyFill="1" applyBorder="1" applyAlignment="1">
      <alignment wrapText="1"/>
    </xf>
    <xf numFmtId="0" fontId="2" fillId="7" borderId="33" xfId="0" applyFont="1" applyFill="1" applyBorder="1" applyAlignment="1">
      <alignment wrapText="1"/>
    </xf>
    <xf numFmtId="0" fontId="2" fillId="7" borderId="44" xfId="0" applyFont="1" applyFill="1" applyBorder="1" applyAlignment="1">
      <alignment wrapText="1"/>
    </xf>
    <xf numFmtId="0" fontId="2" fillId="7" borderId="13" xfId="0" applyFont="1" applyFill="1" applyBorder="1" applyAlignment="1">
      <alignment wrapText="1"/>
    </xf>
    <xf numFmtId="0" fontId="2" fillId="7" borderId="14" xfId="0" applyFont="1" applyFill="1" applyBorder="1" applyAlignment="1">
      <alignment wrapText="1"/>
    </xf>
    <xf numFmtId="0" fontId="4" fillId="7" borderId="45" xfId="0" applyFont="1" applyFill="1" applyBorder="1" applyAlignment="1">
      <alignment wrapText="1"/>
    </xf>
    <xf numFmtId="0" fontId="4" fillId="7" borderId="30" xfId="0" applyFont="1" applyFill="1" applyBorder="1" applyAlignment="1">
      <alignment wrapText="1"/>
    </xf>
    <xf numFmtId="0" fontId="2" fillId="7" borderId="24" xfId="0" applyFont="1" applyFill="1" applyBorder="1" applyAlignment="1">
      <alignment wrapText="1"/>
    </xf>
    <xf numFmtId="0" fontId="2" fillId="7" borderId="30" xfId="0" applyFont="1" applyFill="1" applyBorder="1" applyAlignment="1">
      <alignment wrapText="1"/>
    </xf>
    <xf numFmtId="0" fontId="4" fillId="7" borderId="44" xfId="0" applyFont="1" applyFill="1" applyBorder="1" applyAlignment="1">
      <alignment wrapText="1"/>
    </xf>
    <xf numFmtId="0" fontId="2" fillId="7" borderId="12" xfId="0" applyFont="1" applyFill="1" applyBorder="1" applyAlignment="1">
      <alignment wrapText="1"/>
    </xf>
    <xf numFmtId="0" fontId="2" fillId="7" borderId="40" xfId="0" applyFont="1" applyFill="1" applyBorder="1" applyAlignment="1">
      <alignment wrapText="1"/>
    </xf>
    <xf numFmtId="0" fontId="6" fillId="2" borderId="3"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6" fillId="2" borderId="5" xfId="0" applyFont="1" applyFill="1" applyBorder="1" applyAlignment="1">
      <alignment horizontal="center" vertical="center" wrapText="1"/>
    </xf>
    <xf numFmtId="0" fontId="6" fillId="3" borderId="3" xfId="0" applyFont="1" applyFill="1" applyBorder="1" applyAlignment="1">
      <alignment horizontal="center" vertical="center" wrapText="1"/>
    </xf>
    <xf numFmtId="0" fontId="6" fillId="3" borderId="4" xfId="0" applyFont="1" applyFill="1" applyBorder="1" applyAlignment="1">
      <alignment horizontal="center" vertical="center" wrapText="1"/>
    </xf>
    <xf numFmtId="0" fontId="6" fillId="3" borderId="38" xfId="0" applyFont="1" applyFill="1" applyBorder="1" applyAlignment="1">
      <alignment horizontal="center" vertical="center" wrapText="1"/>
    </xf>
    <xf numFmtId="0" fontId="6" fillId="4" borderId="36" xfId="0" applyFont="1" applyFill="1" applyBorder="1" applyAlignment="1">
      <alignment horizontal="center" vertical="center" wrapText="1"/>
    </xf>
    <xf numFmtId="0" fontId="6" fillId="4" borderId="37" xfId="0" applyFont="1" applyFill="1" applyBorder="1" applyAlignment="1">
      <alignment horizontal="center" vertical="center" wrapText="1"/>
    </xf>
    <xf numFmtId="0" fontId="6" fillId="5" borderId="3" xfId="0" applyFont="1" applyFill="1" applyBorder="1" applyAlignment="1">
      <alignment horizontal="center" vertical="center" wrapText="1"/>
    </xf>
    <xf numFmtId="0" fontId="6" fillId="5" borderId="4" xfId="0" applyFont="1" applyFill="1" applyBorder="1" applyAlignment="1">
      <alignment horizontal="center" vertical="center" wrapText="1"/>
    </xf>
    <xf numFmtId="0" fontId="6" fillId="5" borderId="5" xfId="0" applyFont="1" applyFill="1" applyBorder="1" applyAlignment="1">
      <alignment horizontal="center" vertical="center" wrapText="1"/>
    </xf>
  </cellXfs>
  <cellStyles count="2">
    <cellStyle name="Collegamento ipertestuale" xfId="1" builtinId="8"/>
    <cellStyle name="Normale" xfId="0" builtinId="0"/>
  </cellStyles>
  <dxfs count="37">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1"/>
        <name val="Calibri"/>
        <family val="2"/>
        <scheme val="minor"/>
      </font>
      <numFmt numFmtId="0" formatCode="General"/>
      <fill>
        <patternFill>
          <fgColor indexed="64"/>
          <bgColor theme="0"/>
        </patternFill>
      </fill>
      <alignment horizontal="general" vertical="bottom" textRotation="0" wrapText="1" indent="0" justifyLastLine="0" shrinkToFit="0" readingOrder="0"/>
      <border diagonalUp="0" diagonalDown="0">
        <left style="thin">
          <color indexed="64"/>
        </left>
        <right/>
        <top style="thin">
          <color indexed="64"/>
        </top>
        <bottom style="thin">
          <color indexed="64"/>
        </bottom>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top style="thin">
          <color indexed="64"/>
        </top>
        <bottom style="thin">
          <color indexed="64"/>
        </bottom>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horizontal style="thin">
          <color indexed="64"/>
        </horizontal>
      </border>
    </dxf>
    <dxf>
      <font>
        <b val="0"/>
        <i val="0"/>
        <strike val="0"/>
        <condense val="0"/>
        <extend val="0"/>
        <outline val="0"/>
        <shadow val="0"/>
        <u val="none"/>
        <vertAlign val="baseline"/>
        <sz val="12"/>
        <color theme="1"/>
        <name val="Calibri"/>
        <family val="2"/>
        <scheme val="minor"/>
      </font>
      <numFmt numFmtId="0" formatCode="General"/>
      <fill>
        <patternFill patternType="solid">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medium">
          <color indexed="64"/>
        </left>
        <right style="thin">
          <color indexed="64"/>
        </right>
        <top style="thin">
          <color indexed="64"/>
        </top>
        <bottom style="thin">
          <color indexed="64"/>
        </bottom>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medium">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border diagonalUp="0" diagonalDown="0">
        <left style="medium">
          <color indexed="64"/>
        </left>
        <right style="thin">
          <color indexed="64"/>
        </right>
        <top style="thin">
          <color indexed="64"/>
        </top>
        <bottom style="thin">
          <color indexed="64"/>
        </bottom>
        <vertical style="thin">
          <color indexed="64"/>
        </vertical>
        <horizontal style="thin">
          <color indexed="64"/>
        </horizontal>
      </border>
    </dxf>
    <dxf>
      <border outline="0">
        <left style="medium">
          <color indexed="64"/>
        </left>
        <right style="thin">
          <color indexed="64"/>
        </right>
      </border>
    </dxf>
    <dxf>
      <font>
        <b val="0"/>
        <i val="0"/>
        <strike val="0"/>
        <condense val="0"/>
        <extend val="0"/>
        <outline val="0"/>
        <shadow val="0"/>
        <u val="none"/>
        <vertAlign val="baseline"/>
        <sz val="12"/>
        <color theme="1"/>
        <name val="Calibri"/>
        <family val="2"/>
        <scheme val="minor"/>
      </font>
      <fill>
        <patternFill>
          <fgColor indexed="64"/>
          <bgColor theme="0"/>
        </patternFill>
      </fill>
      <alignment horizontal="general" vertical="bottom" textRotation="0" wrapText="1" indent="0" justifyLastLine="0" shrinkToFit="0" readingOrder="0"/>
    </dxf>
    <dxf>
      <border outline="0">
        <bottom style="medium">
          <color indexed="64"/>
        </bottom>
      </border>
    </dxf>
    <dxf>
      <font>
        <b val="0"/>
        <i val="0"/>
        <strike val="0"/>
        <condense val="0"/>
        <extend val="0"/>
        <outline val="0"/>
        <shadow val="0"/>
        <u val="none"/>
        <vertAlign val="baseline"/>
        <sz val="12"/>
        <color auto="1"/>
        <name val="Calibri"/>
        <family val="2"/>
        <scheme val="minor"/>
      </font>
      <fill>
        <patternFill patternType="solid">
          <fgColor indexed="64"/>
          <bgColor theme="0"/>
        </patternFill>
      </fill>
      <alignment horizontal="general" vertical="bottom" textRotation="0" wrapText="1" indent="0" justifyLastLine="0" shrinkToFit="0" readingOrder="0"/>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4812.411757754628" createdVersion="8" refreshedVersion="8" minRefreshableVersion="3" recordCount="1494" xr:uid="{F0B6BCFD-8771-9840-A181-EB02C8EADEC3}">
  <cacheSource type="worksheet">
    <worksheetSource name="Tabella1"/>
  </cacheSource>
  <cacheFields count="17">
    <cacheField name="Investor Code" numFmtId="0">
      <sharedItems/>
    </cacheField>
    <cacheField name="Organization/Person Name" numFmtId="0">
      <sharedItems/>
    </cacheField>
    <cacheField name="Organization/Person Name URL" numFmtId="0">
      <sharedItems/>
    </cacheField>
    <cacheField name="Location" numFmtId="0">
      <sharedItems containsBlank="1" count="405">
        <s v="San Francisco, California, United States"/>
        <s v="New York, New York, United States"/>
        <s v="Paris, Ile-de-France, France"/>
        <s v="London, England, United Kingdom"/>
        <s v="Los Angeles, California, United States"/>
        <s v="Torino, Piemonte, Italy"/>
        <s v="Herisau, Ausser-Rhoden, Switzerland"/>
        <s v="Munich, Bayern, Germany"/>
        <s v="Brooklyn, New York, United States"/>
        <s v="Golden, Colorado, United States"/>
        <s v="Albuquerque, New Mexico, United States"/>
        <s v="Abu Dhabi, Abu Dhabi, United Arab Emirates"/>
        <s v="Palo Alto, California, United States"/>
        <s v="Geneva, Geneve, Switzerland"/>
        <s v="Miranda De Ebro, Castilla y Leon, Spain"/>
        <s v="Santa Clara, California, United States"/>
        <s v="Dublin, Dublin, Ireland"/>
        <s v="München, Bayern, Germany"/>
        <s v="Boston, Massachusetts, United States"/>
        <s v="Los Altos, California, United States"/>
        <s v="Boca Raton, Florida, United States"/>
        <s v="Washington, District of Columbia, United States"/>
        <s v="Tokyo, Tokyo, Japan"/>
        <s v="Dayton, Ohio, United States"/>
        <s v="Blagnac, Midi-Pyrenees, France"/>
        <s v="Menlo Park, California, United States"/>
        <s v="St Louis, Missouri, United States"/>
        <s v="Safat, Al Kuwayt, Kuwait"/>
        <s v="United Kingdom, Europe"/>
        <s v="Central and Western, Hong Kong Island, Hong Kong"/>
        <s v="Toronto, Ontario, Canada"/>
        <s v="Hamburg, Hamburg, Germany"/>
        <s v="Dubai, United Arab Emirates, Asia"/>
        <s v="Bilbao, Pais Vasco, Spain"/>
        <s v="Stockholm, Stockholms Lan, Sweden"/>
        <s v="Mountain View, California, United States"/>
        <s v="Kathmandu, Bagmati, Nepal"/>
        <s v="Manchester, New Hampshire, United States"/>
        <s v="Alicante, Comunidad Valenciana, Spain"/>
        <s v="Madrid, Madrid, Spain"/>
        <s v="Cambridge, Cambridgeshire, United Kingdom"/>
        <s v="Edinburgh, Edinburgh, City of, United Kingdom"/>
        <s v="Seattle, Washington, United States"/>
        <s v="Tallinn, Harjumaa, Estonia"/>
        <s v="New Delhi, Delhi, India"/>
        <s v="Venice, California, United States"/>
        <s v="Chicago, Illinois, United States"/>
        <s v="Norwood, Massachusetts, United States"/>
        <s v="Ukraine"/>
        <s v="Greater Denver Area, Colorado, United States"/>
        <s v="Bergamo, Lombardia, Italy"/>
        <s v="Antwerp, Antwerpen, Belgium"/>
        <s v="Santa Monica, California, United States"/>
        <s v="Sliema, NA - Malta, Malta"/>
        <s v="Amman, Amman, Jordan"/>
        <s v="Anderson, Indiana, United States"/>
        <s v="Las Palmas De Gran Canaria, Canarias, Spain"/>
        <s v="Mesa, Arizona, United States"/>
        <s v="Dubai, Dubai, United Arab Emirates"/>
        <m/>
        <s v="Berkeley, California, United States"/>
        <s v="Dallas, Texas, United States"/>
        <s v="Bangalore, Karnataka, India"/>
        <s v="Milano, Lombardia, Italy"/>
        <s v="Berlin, Berlin, Germany"/>
        <s v="Cambridge, Massachusetts, United States"/>
        <s v="Austin, Texas, United States"/>
        <s v="Herndon, Virginia, United States"/>
        <s v="Ingolstadt, Bayern, Germany"/>
        <s v="San Rafael, California, United States"/>
        <s v="United States, North America"/>
        <s v="Seminole, Texas, United States"/>
        <s v="West Hollywood, California, United States"/>
        <s v="Farnborough, Hampshire, United Kingdom"/>
        <s v="Beijing, Beijing, China"/>
        <s v="Milwaukee, Wisconsin, United States"/>
        <s v="Charlotte, North Carolina, United States"/>
        <s v="Ireland, Europe"/>
        <s v="Boulder, Colorado, United States"/>
        <s v="Landshut, Bayern, Germany"/>
        <s v="Farmington Hills, Michigan, United States"/>
        <s v="Vancouver, British Columbia, Canada"/>
        <s v="Aberdeen, Aberdeen City, United Kingdom"/>
        <s v="Portland, Oregon, United States"/>
        <s v="Miami, Florida, United States"/>
        <s v="San Jose, California, United States"/>
        <s v="Gdansk, Pomorskie, Poland"/>
        <s v="Sydney, New South Wales, Australia"/>
        <s v="Rocklin, California, United States"/>
        <s v="Honolulu, Hawaii, United States"/>
        <s v="Mumbai, Maharashtra, India"/>
        <s v="Tilburg, Noord-Brabant, The Netherlands"/>
        <s v="Traverse City, Michigan, United States"/>
        <s v="Salt Lake City, Utah, United States"/>
        <s v="San Mateo, California, United States"/>
        <s v="São Paulo, Sao Paulo, Brazil"/>
        <s v="Maisons-alfort, Ile-de-France, France"/>
        <s v="Newtown, Pennsylvania, United States"/>
        <s v="Redwood City, California, United States"/>
        <s v="Rochester, New Hampshire, United States"/>
        <s v="Rennes, Bretagne, France"/>
        <s v="Sofia, Grad Sofiya, Bulgaria"/>
        <s v="Minneapolis, Minnesota, United States"/>
        <s v="Sheffield, Sheffield, United Kingdom"/>
        <s v="Beverly, Massachusetts, United States"/>
        <s v="Columbus, Ohio, United States"/>
        <s v="Houston, Texas, United States"/>
        <s v="Pozuelo De Alarcón, Madrid, Spain"/>
        <s v="White Plains, New York, United States"/>
        <s v="Zürich, Zurich, Switzerland"/>
        <s v="Helsinki, Southern Finland, Finland"/>
        <s v="Barcelona, Catalonia, Spain"/>
        <s v="Melbourne, Victoria, Australia"/>
        <s v="Portola Valley, California, United States"/>
        <s v="Leuven, Vlaams-Brabant, Belgium"/>
        <s v="Curitiba, Parana, Brazil"/>
        <s v="Malmö, Skane Lan, Sweden"/>
        <s v="Poznan, Wielkopolskie, Poland"/>
        <s v="Rome, Lazio, Italy"/>
        <s v="Ventura, California, United States"/>
        <s v="Delray Beach, Florida, United States"/>
        <s v="Merritt Island, Florida, United States"/>
        <s v="Raleigh, North Carolina, United States"/>
        <s v="Greater Seattle Area, Washington, United States"/>
        <s v="Taipei, T'ai-pei, Taiwan"/>
        <s v="Thrapston, Northamptonshire, United Kingdom"/>
        <s v="Luxembourg, Luxembourg, Luxembourg"/>
        <s v="Morristown, New Jersey, United States"/>
        <s v="Pamplona, Navarra, Spain"/>
        <s v="Brussels, Brussels Hoofdstedelijk Gewest, Belgium"/>
        <s v="Lille, Nord-Pas-de-Calais, France"/>
        <s v="Atlanta, Georgia, United States"/>
        <s v="Pittsford, New York, United States"/>
        <s v="Frankfurt, Hessen, Germany"/>
        <s v="Alexandria, Virginia, United States"/>
        <s v="Tampa, Florida, United States"/>
        <s v="Como, Lombardia, Italy"/>
        <s v="Covington, Kentucky, United States"/>
        <s v="Cologne, Nordrhein-Westfalen, Germany"/>
        <s v="San Diego, California, United States"/>
        <s v="Newport Beach, California, United States"/>
        <s v="Bologna, Emilia-Romagna, Italy"/>
        <s v="Exeter, Devon, United Kingdom"/>
        <s v="Feldafing, Bayern, Germany"/>
        <s v="Florence, Tuscany, Italy"/>
        <s v="Stuttgart, Baden-Wurttemberg, Germany"/>
        <s v="Irving, Texas, United States"/>
        <s v="Owings Mills, Maryland, United States"/>
        <s v="Arlington, Virginia, United States"/>
        <s v="Singapore, Central Region, Singapore"/>
        <s v="Herzliya, Tel Aviv Distrect, Israele"/>
        <s v="Chester, Cheshire, United Kingdom"/>
        <s v="Broomfield, Colorado, United States"/>
        <s v="Tucson, Arizona, United States"/>
        <s v="Bonn-lengsdorf, Nordrhein-Westfalen, Germany"/>
        <s v="Shanghai, Shanghai, China"/>
        <s v="Bellevue, Washington, United States"/>
        <s v="Bromley, Bromley, United Kingdom"/>
        <s v="Moscow, Moscow City, Russian Federation"/>
        <s v="Russian Federation"/>
        <s v="Naples, Florida, United States"/>
        <s v="Philadelphia, Pennsylvania, United States"/>
        <s v="Nyack, New York, United States"/>
        <s v="Valencia, Comunidad Valenciana, Spain"/>
        <s v="Omaha, Nebraska, United States"/>
        <s v="Wilmington, Delaware, United States"/>
        <s v="Denver, Colorado, United States"/>
        <s v="Folsom, California, United States"/>
        <s v="Orlando, Florida, United States"/>
        <s v="Rosemead, California, United States"/>
        <s v="Princeton, New Jersey, United States"/>
        <s v="Lisbon, Lisboa, Portugal"/>
        <s v="Miami Beach, Florida, United States"/>
        <s v="Indianapolis, Indiana, United States"/>
        <s v="Mendoza, Mendoza, Argentina"/>
        <s v="Alleyton, Texas, United States"/>
        <s v="Kirkland, Washington, United States"/>
        <s v="Camberley, Surrey, United Kingdom"/>
        <s v="Winter Park, Florida, United States"/>
        <s v="Oxford, Oxfordshire, United Kingdom"/>
        <s v="Glasgow, Scotland,  United Kingdom "/>
        <s v="Madrid, Distrito Especial, Colombia"/>
        <s v="La Jolla, California, United States"/>
        <s v="Milan, Lombardia, Italy"/>
        <s v="Amsterdam, Noord-Holland, The Netherlands"/>
        <s v="Auburn, Washington, United States"/>
        <s v="Hong Kong, Hong Kong Island, Hong Kong"/>
        <s v="Heidelberg, Baden-Wurttemberg, Germany"/>
        <s v="Vienna, Virginia, United States"/>
        <s v="West Palm Beach, Florida, United States"/>
        <s v="Den Haag, Zuid-Holland, The Netherlands"/>
        <s v="Lausanne, Vaud, Switzerland"/>
        <s v="Baltimore, Maryland, United States"/>
        <s v="San Antonio, Texas, United States"/>
        <s v="Pasadena, California, United States"/>
        <s v="Bonn, Nordrhein-Westfalen, Germany"/>
        <s v="Vienna, Wien, Austria"/>
        <s v="Shelburne, Vermont, United States"/>
        <s v="Liverpool, Liverpool, United Kingdom"/>
        <s v="Burlington, Vermont, United States"/>
        <s v="Waterloo, Ontario, Canada"/>
        <s v="Nørresundby, Nordjylland, Denmark"/>
        <s v="Sarnen, Obwalden, Switzerland"/>
        <s v="Foster City, California, United States"/>
        <s v="Praha, Hlavni mesto Praha, Czech Republic"/>
        <s v="Tres Alquerías, Islas Baleares, Spain"/>
        <s v="Charleston, South Carolina, United States"/>
        <s v="Kigali, Kigali, Rwanda"/>
        <s v="Brasil, Sao Paulo, Brazil"/>
        <s v="Tel Aviv, Tel Aviv, Israel"/>
        <s v="Mexico City, Distrito Federal, Mexico"/>
        <s v="Ellicott City, Maryland, United States"/>
        <s v="Seoul, Seoul-t'ukpyolsi, South Korea"/>
        <s v="Birmingham, Alabama, United States"/>
        <s v="La Quinta, California, United States"/>
        <s v="Bloemendaal, Noord-Holland, The Netherlands"/>
        <s v="Copenhagen, Hovedstaden, Denmark"/>
        <s v="Hollywood, Florida, United States"/>
        <s v="Aspen, Colorado, United States"/>
        <s v="Mckinney, Texas, United States"/>
        <s v="Wiesbaden, Assia, Germany"/>
        <s v="Morris Plains, New Jersey, United States"/>
        <s v="Farmington, Connecticut, United States"/>
        <s v="Germantown, Maryland, United States"/>
        <s v="Waltham, Massachusetts, United States"/>
        <s v="Rockville, Maryland, United States"/>
        <s v="Pittsburgh, Pennsylvania, United States"/>
        <s v="Durham, North Carolina, United States"/>
        <s v="Perth, Western Australia, Australia"/>
        <s v="Riga, Riga, Latvia"/>
        <s v="Neubiberg, Bayern, Germany"/>
        <s v="New Mexico, United Sates"/>
        <s v="Leiden, Zuid-Holland, The Netherlands"/>
        <s v="South Holland, Illinois, United States"/>
        <s v="Costa Mesa, California, United States"/>
        <s v="Essen, Nordrhein-Westfalen, Germany"/>
        <s v="Swindon, Wiltshire, United Kingdom"/>
        <s v="The Hague, Zuid-Holland, The Netherlands"/>
        <s v="Montréal, Quebec, Canada"/>
        <s v="Guatemala City, Guatemala, Guatemala"/>
        <s v="Roma, Lazio, Italy"/>
        <s v="Mclean, Virginia, United States"/>
        <s v="Israel, Asia"/>
        <s v="Draper, Utah, United States"/>
        <s v="San Carlos, California, United States"/>
        <s v="Roseville, California, United States"/>
        <s v="Morton Grove, Illinois, United States"/>
        <s v="Wijchen, Gelderland, The Netherlands"/>
        <s v="Playa Del Rey, California, United States"/>
        <s v="Amburgo, Amburgo, Germany"/>
        <s v="Wilmington, North Carolina, United States"/>
        <s v="Helsinki, Uusimaa, Finland"/>
        <s v="Seongnam, Kyonggi-do, South Korea"/>
        <s v="Minato, Chiba, Japan"/>
        <s v="Oslo, Oslo, Norway"/>
        <s v="Glasgow, Glasgow City, United Kingdom"/>
        <s v="Cork, Cork, Ireland"/>
        <s v="Newcastle Upon Tyne, Newcastle upon Tyne, United Kingdom"/>
        <s v="Bronxville, New York, United States"/>
        <s v="Wichita, Kansas, United States"/>
        <s v="Belvedere Tiburon, California, United States"/>
        <s v="Much, Nordrhein-Westfalen, Germany"/>
        <s v="Melbourne, Florida, United States"/>
        <s v="San Francisco Bay Area, California, United States"/>
        <s v="Atherton, California, United States"/>
        <s v="New Haven, Connecticut, United States"/>
        <s v="Reston, Virginia, United States"/>
        <s v="Bethesda, Maryland, United States"/>
        <s v="Harwell, Oxfordshire, United Kingdom"/>
        <s v="Santiago, Region Metropolitana, Chile"/>
        <s v="Portland, Maine, United States"/>
        <s v="City Of Industry, California, United States"/>
        <s v="Turin, Piemonte, Italy"/>
        <s v="Buenos Aires, Distrito Federal, Argentina"/>
        <s v="Marina Del Rey, California, United States"/>
        <s v="Beverly Hills, California, United States"/>
        <s v="Greenwich, Connecticut, United States"/>
        <s v="Westminster, Colorado, United States"/>
        <s v="Jakarta, Jakarta Raya, Indonesia"/>
        <s v="Henley In Arden, Warwickshire, United Kingdom"/>
        <s v="Prague, Hlavni mesto Praha, Czech Republic"/>
        <s v="Liège, Liege, Belgium"/>
        <s v="Boise, Idaho, United States"/>
        <s v="Bethlehem, Pennsylvania, United States"/>
        <s v="Birmingham, Birmingham, United Kingdom"/>
        <s v="Budapest, Budapest, Ungary"/>
        <s v="Stadtbergen, Bayern, Germany"/>
        <s v="Nashville, Tennessee, United States"/>
        <s v="California, United States, North America"/>
        <s v="Indianapolis, Indianapolis, Indiana"/>
        <s v="Assen, Drenthe, The Netherlands"/>
        <s v="København, København, Danmark"/>
        <s v="Münsbach, Luxembourg, Luxembourg"/>
        <s v="Radnor, Pennsylvania, United States"/>
        <s v="California, Kentucky, United States"/>
        <s v="Monaco, Monaco, Europe"/>
        <s v="Falls Church, Virginia, United States"/>
        <s v="Marblehead, Massachusetts, United States"/>
        <s v="Tulsa, Oklahoma, United States"/>
        <s v="Hanover, Niedersachsen, Germany"/>
        <s v="Andorra, Aragon, Spain"/>
        <s v="Laguna Beach, California, United States"/>
        <s v="Downtown Dubai, Dubai, United Arab Emirates"/>
        <s v="San Sebastian, Pais Vasco, Spain"/>
        <s v="Bala Cynwyd, Pennsylvania, United States"/>
        <s v="Lacroix-Saint-Ouen, Hauts-de-France, France"/>
        <s v="San Francisco, Islas Baleares, Spain"/>
        <s v="Taiwan, Jiangsu, China"/>
        <s v="Lincoln, Massachusetts, United States"/>
        <s v="Wayzata, Minnesota, United States"/>
        <s v="Sunnyvale, California, United States"/>
        <s v="Porto, Lisboa, Portugal"/>
        <s v="Vilnius, Vilniaus Apskritis, Lithuania"/>
        <s v="Jackson, Wyoming, United States"/>
        <s v="Lugano, Ticino, Switzerland"/>
        <s v="Evanston, Illinois, United States"/>
        <s v="Göteborg, Vastra Gotaland, Sweden"/>
        <s v="Doha, Ad Dawhah, Qatar"/>
        <s v="Kyiv, Kyyiv, Ukraine"/>
        <s v="Bengaluru, Karnataka, India"/>
        <s v="Florida, United States"/>
        <s v="Burlingame, California, United States"/>
        <s v="Chaoyang, Liaoning, China"/>
        <s v="Greenwood Village, Colorado, United States"/>
        <s v="Brentwood, Tennessee, United States"/>
        <s v="Northridge, California, United States"/>
        <s v="Springfield, Massachusetts, United States"/>
        <s v="Moffett Field, California, United States"/>
        <s v="Minnesota City, Minnesota, United States"/>
        <s v="Alberta, Canada, North America"/>
        <s v="Riyadh, Ar Riyad, Saudi Arabia"/>
        <s v="Las Vegas, Nevada, United States"/>
        <s v="Holzkirchen, Bayern, Germany"/>
        <s v="Gosselies, Hainaut, Belgium"/>
        <s v="Santa Barbara, California, United States"/>
        <s v="Dhahran, Ash Sharqiyah, Saudi Arabia"/>
        <s v="Bucharest, Bucuresti, Romania"/>
        <s v="Fredericksburg, Virginia, United States"/>
        <s v="Champaign, Illinois, United States"/>
        <s v="Scottsdale, Arizona, United States"/>
        <s v="Betzdorf, Grevenmacher, Luxembourg"/>
        <s v="Palm Beach Gardens, Florida, United States"/>
        <s v="Kuala Lumpur, Kuala Lumpur, Malaysia"/>
        <s v="Rijswijk, Zuid-Holland, The Netherlands"/>
        <s v="Prilly, Vaud, Switzerland"/>
        <s v="Adelaide, South Australia, Australia"/>
        <s v="Rochester, New York, United States"/>
        <s v="Potomac, Maryland, United States"/>
        <s v="America, Alabama, United States"/>
        <s v="Bellaire, Texas, United States"/>
        <s v="São Paulo, São Paulo, Brazil"/>
        <s v="Stoneham, Massachusetts, United States"/>
        <s v="Irvine, California, United States"/>
        <s v="Leicester, England, United Kingdom"/>
        <s v="Herzliya, Tel Aviv, Israel"/>
        <s v="Seville, Andalucia, Spain"/>
        <s v="Lisboa, Lisboa, Portugal"/>
        <s v="Düsseldorf, Nordrhein-Westfalen, Germany"/>
        <s v="Gothenburg, Vastra Gotaland, Sweden"/>
        <s v="Sint-Niklaas, Oost-Vlaanderen, Belgium"/>
        <s v="Rio De Janeiro, Rio de Janeiro, Brazil"/>
        <s v="Wilton, Connecticut, United States"/>
        <s v="Eden Prairie, Minnesota, United States"/>
        <s v="Teruel, Aragona, Spain"/>
        <s v="Antwerp, Flemish Region, Belgium"/>
        <s v="Eskilstuna, Sodermanlands Lan, Sweden"/>
        <s v="Worblaufen, Bern, Switzerland"/>
        <s v="Nice, Provence-Alpes-Cote d'Azur, France"/>
        <s v="Fort Lauderdale, Florida, United States"/>
        <s v="Helsinki, Uusimaa, Finlandia"/>
        <s v="Chevy Chase, Maryland, United States"/>
        <s v="Detroit, Michigan, United States"/>
        <s v="Shenzhen, Guangdong, China"/>
        <s v="Westlake Village, California, United States"/>
        <s v="Leipzig, Sachsen, Germany"/>
        <s v="Cardiff, Wales, United Kingdom"/>
        <s v="Victoria, British Columbia, Canada"/>
        <s v="San Luis Obispo, California, United States"/>
        <s v="La Défense, Ile-de-France, France"/>
        <s v="Durango, Durango, Mexico"/>
        <s v="Tremelo, Vlaams-Brabant, Belgium"/>
        <s v="Sonoma, California, United States"/>
        <s v="Bangkok, Krung Thep, Thailand"/>
        <s v="Hildburghausen, Turingia, Germany"/>
        <s v="Hsinchu, T'ai-wan, Taiwan"/>
        <s v="Athens, Attiki, Greece"/>
        <s v="Chapel Hill, North Carolina, United States"/>
        <s v="Little Falls, New York, United States"/>
        <s v="Herdon, Virginia, United States"/>
        <s v="Pocitos, Montevideo, Uruguay"/>
        <s v="Dover, Delaware, United States"/>
        <s v="Schlieren, Zurich, Switzerland"/>
        <s v="Hadley, Massachusetts, United States"/>
        <s v="Zug, Zug, Switzerland"/>
        <s v="Knoxville, Tennessee, United States"/>
        <s v="Altendorf, Schwyz, Switzerland"/>
        <s v="Oklahoma City, Oklahoma, United States"/>
        <s v="Grand Cayman, Midland, Cayman Islands"/>
        <s v="Langley, British Columbia, Canada"/>
        <s v="Grand Rapids, Michigan, United States"/>
        <s v="Astoria, Oregon, United States"/>
        <s v="Bristol, Bristol, City of, United Kingdom"/>
        <s v="Jersey City, New Jersey, United States"/>
        <s v="Old Greenwich, Connecticut, United States"/>
        <s v="Darmstadt, Hessen, Germany"/>
      </sharedItems>
    </cacheField>
    <cacheField name="Full Description" numFmtId="0">
      <sharedItems containsBlank="1" longText="1"/>
    </cacheField>
    <cacheField name="Investor Type" numFmtId="0">
      <sharedItems containsBlank="1" count="75">
        <s v="Angel Group"/>
        <s v="Venture Capital"/>
        <s v="Micro VC"/>
        <s v="Micro VC, Venture Capital"/>
        <s v="Private Equity Firm"/>
        <s v="Accelerator, Venture Capital"/>
        <s v="Accelerator"/>
        <s v="Government Office"/>
        <s v="Private Equity Firm, Venture Capital"/>
        <s v="Investment Bank, Micro VC, Private Equity Firm, Venture Capital"/>
        <m/>
        <s v="Investment Partner, Individual/Angel"/>
        <s v="Individual/Angel"/>
        <s v="Fund Of Funds, Venture Capital"/>
        <s v="Incubator"/>
        <s v="Fund Of Funds"/>
        <s v="Accelerator, Corporate Venture Capital"/>
        <s v="Family Investment Office, Investment Bank, Venture Capital"/>
        <s v="Incubator, Venture Capital"/>
        <s v="Government Office, Venture Capital"/>
        <s v="University Program, Venture Capital"/>
        <s v="Angel Group, Micro VC"/>
        <s v="Corporate Venture Capital, Venture Capital"/>
        <s v="Family Investment Office"/>
        <s v="Corporate Venture Capital"/>
        <s v="Investment Bank, Venture Capital"/>
        <s v="Investment Bank"/>
        <s v="Corporate Venture Capital, Entrepreneurship Program, Hedge Fund, Investment Bank, Venture Capital"/>
        <s v="Government Office, Investment Bank"/>
        <s v="Fund Of Funds, Government Office"/>
        <s v="Hedge Fund, Private Equity Firm"/>
        <s v="Angel Group, Venture Capital"/>
        <s v="Family Investment Office, Private Equity Firm, Venture Capital"/>
        <s v="Venture Debt"/>
        <s v="Accelerator, Incubator"/>
        <s v="Entrepreneurship Program, University Program"/>
        <s v="Micro VC, University Program"/>
        <s v="Family Investment Office, Hedge Fund"/>
        <s v="Angel Group, Government Office"/>
        <s v="Accelerator, Micro VC"/>
        <s v="Secondary Purchaser"/>
        <s v="Investment Bank, Private Equity Firm"/>
        <s v="Entrepreneurship Program"/>
        <s v="Entrepreneurship Program, Government Office"/>
        <s v="Micro VC, Syndicate"/>
        <s v="Syndicate, Venture Capital"/>
        <s v="Family Investment Office, Syndicate, Venture Capital"/>
        <s v="Fund Of Funds, Secondary Purchaser, Venture Capital"/>
        <s v="Hedge Fund"/>
        <s v="Incubator, Investment Bank, Private Equity Firm, Venture Capital"/>
        <s v="Family Investment Office, Micro VC"/>
        <s v="Entrepreneurship Program, Venture Capital"/>
        <s v="Government Office, Incubator"/>
        <s v="Government Office, Investment Bank, Venture Capital"/>
        <s v="Fund Of Funds, Private Equity Firm, Venture Capital"/>
        <s v="Secondary Purchaser, Venture Capital"/>
        <s v="Accelerator, Micro VC, Venture Capital"/>
        <s v="Accelerator, University Program"/>
        <s v="University Program"/>
        <s v="Corporate Venture Capital, Fund Of Funds, Venture Capital"/>
        <s v="Hedge Fund, Venture Capital"/>
        <s v="Accelerator, Co-Working Space, Entrepreneurship Program"/>
        <s v="Corporate Venture Capital, Government Office"/>
        <s v="Family Investment Office, Venture Capital"/>
        <s v="Accelerator, Angel Group, Private Equity Firm, Secondary Purchaser, Venture Capital, Venture Debt"/>
        <s v="Venture Capital, Venture Debt"/>
        <s v="Accelerator, Co-Working Space, Corporate Venture Capital, University Program, Venture Capital"/>
        <s v="Micro VC, Private Equity Firm, Venture Capital"/>
        <s v="Family Investment Office, Micro VC, Venture Capital"/>
        <s v="Hedge Fund, Private Equity Firm, Venture Capital"/>
        <s v="Accelerator, Corporate Venture Capital, Incubator"/>
        <s v="Angel Group, Micro VC, Syndicate"/>
        <s v="Angel Group, Family Investment Office, Micro VC, Syndicate, Venture Capital"/>
        <s v="Fund Of Funds, Venture Capital, Venture Debt"/>
        <s v="Family Investment Office, Incubator, Micro VC, Venture Capital"/>
      </sharedItems>
    </cacheField>
    <cacheField name="Investment Stage" numFmtId="0">
      <sharedItems containsBlank="1"/>
    </cacheField>
    <cacheField name="Number of Portfolio Organizations" numFmtId="0">
      <sharedItems containsSemiMixedTypes="0" containsString="0" containsNumber="1" minValue="1" maxValue="942"/>
    </cacheField>
    <cacheField name="Number of Investments" numFmtId="0">
      <sharedItems containsSemiMixedTypes="0" containsString="0" containsNumber="1" minValue="1" maxValue="989"/>
    </cacheField>
    <cacheField name="Number of Partner Investments" numFmtId="0">
      <sharedItems containsString="0" containsBlank="1" containsNumber="1" containsInteger="1" minValue="1" maxValue="150"/>
    </cacheField>
    <cacheField name="Number of Lead Investments" numFmtId="0">
      <sharedItems containsString="0" containsBlank="1" containsNumber="1" minValue="1" maxValue="820"/>
    </cacheField>
    <cacheField name="Number of Diversity Investments" numFmtId="0">
      <sharedItems containsString="0" containsBlank="1" containsNumber="1" containsInteger="1" minValue="1" maxValue="806"/>
    </cacheField>
    <cacheField name="Number of Exits" numFmtId="0">
      <sharedItems containsString="0" containsBlank="1" containsNumber="1" containsInteger="1" minValue="1" maxValue="558"/>
    </cacheField>
    <cacheField name="Number of Exits (IPO)" numFmtId="0">
      <sharedItems containsString="0" containsBlank="1" containsNumber="1" containsInteger="1" minValue="1" maxValue="558"/>
    </cacheField>
    <cacheField name="N (numero di Round in cui hanno investito)" numFmtId="0">
      <sharedItems containsSemiMixedTypes="0" containsString="0" containsNumber="1" containsInteger="1" minValue="0" maxValue="30"/>
    </cacheField>
    <cacheField name="Specializzato" numFmtId="0">
      <sharedItems/>
    </cacheField>
    <cacheField name="Contatore" numFmtId="0">
      <sharedItems containsSemiMixedTypes="0" containsString="0" containsNumber="1" containsInteger="1" minValue="1" maxValue="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94">
  <r>
    <s v="I_0001"/>
    <s v="#Angels"/>
    <s v="https://www.crunchbase.com/organization/-angels"/>
    <x v="0"/>
    <s v="#ANGELS is an investment collective. In addition to investing in phenomenal companies,  their mission is to get more women on the cap tables of successful startups. As investors, they back ambitious founders pursuing bold ideas. They collectively have a portfolio of 80+ companies across a wide range of industries."/>
    <x v="0"/>
    <m/>
    <n v="37"/>
    <n v="40"/>
    <m/>
    <n v="2"/>
    <n v="18"/>
    <n v="9"/>
    <n v="9"/>
    <n v="2"/>
    <s v="NO"/>
    <n v="1"/>
  </r>
  <r>
    <s v="I_0002"/>
    <s v="10X Capital"/>
    <s v="https://www.crunchbase.com/organization/10x-capital"/>
    <x v="1"/>
    <s v="10X invests across the capital structure, alongside the world's top technology investors. They align Wall Street and Silicon Valley by bringing institutional capital to high growth ventures in private and public markets, helping founders and investors achieve scale and liquidity while retaining upside and control. 10X was founded in 2004 and is based in  New York."/>
    <x v="1"/>
    <m/>
    <n v="206"/>
    <n v="227"/>
    <m/>
    <n v="1"/>
    <n v="52"/>
    <n v="23"/>
    <n v="23"/>
    <n v="3"/>
    <s v="SI"/>
    <n v="1"/>
  </r>
  <r>
    <s v="I_0003"/>
    <s v="11.2 Capital"/>
    <s v="https://www.crunchbase.com/organization/112capital"/>
    <x v="0"/>
    <s v="In physics, 11.2 km/s is the escape velocity from Earth's gravity. They focus on emerging technologies such as AI, cybersecurity, robotics, quantum, new space, computational therapeutics, synthetic biology.  ​They believe great people are leading indicators of a company's success. 11.2 Capital’s technical background, operational experience, and a strong network of amazing advisors and international partners particularly in Asia deliver a unique set of resources to entrepreneurs. While they are happy to help companies across the full range of early-stage company questions, areas where they concentrate include technical recruiting, partnerships (OEM and distribution partnerships for smart hardware companies, data partnerships for data-driven healthcare companies), customer introductions (CISO introductions for security companies, provider introductions for healthcare companies), and follow-on financings."/>
    <x v="2"/>
    <s v="Early Stage Venture, Seed"/>
    <n v="34"/>
    <n v="41"/>
    <m/>
    <n v="6"/>
    <n v="11"/>
    <n v="11"/>
    <n v="11"/>
    <n v="1"/>
    <s v="NO"/>
    <n v="1"/>
  </r>
  <r>
    <s v="I_0004"/>
    <s v="137 Ventures"/>
    <s v="https://www.crunchbase.com/organization/137-ventures"/>
    <x v="0"/>
    <s v="137 Ventures is a San Francisco-based growth-stage venture firm with an innovative investing model. The fund has a flexible mandate with an emphasis on structured transactions with founders, senior executives, early investors and early employees at venture-backed companies with proven business models. With more than $850 million of assets under management, the firm invests in companies across a broad range of areas including: space exploration, digital health, financial technology, enterprise SaaS, and consumer internet."/>
    <x v="1"/>
    <s v="Late Stage Venture"/>
    <n v="34"/>
    <n v="36"/>
    <m/>
    <n v="1"/>
    <n v="7"/>
    <n v="17"/>
    <n v="17"/>
    <n v="1"/>
    <s v="NO"/>
    <n v="1"/>
  </r>
  <r>
    <s v="I_0005"/>
    <s v="1517 Fund"/>
    <s v="https://www.crunchbase.com/organization/1517-fund"/>
    <x v="0"/>
    <s v="1517 supports teams with pre-seed and seed funding for technology startups. Their focus is on makers, hackers, and scientists interested in working outside tracked institutions because we believe that the path geared towards higher education is not for all. They motivate people to work on what they’re passionate about, to learn by doing, and to create new technologies."/>
    <x v="3"/>
    <s v="Early Stage Venture, Seed"/>
    <n v="51"/>
    <n v="67"/>
    <m/>
    <n v="11"/>
    <n v="14"/>
    <n v="5"/>
    <n v="5"/>
    <n v="2"/>
    <s v="NO"/>
    <n v="1"/>
  </r>
  <r>
    <s v="I_0006"/>
    <s v="2.12 Angels"/>
    <s v="https://www.crunchbase.com/organization/2-12-angels"/>
    <x v="0"/>
    <s v="2.12 Angels' goal is to be the highest value-add to Founders per dollar invested. We invest pre-seed / seed companies in the Enterprise space. We do 2 zoom meetings. Founders get our decision the day after the second zoom. At noon."/>
    <x v="1"/>
    <s v="Seed"/>
    <n v="34"/>
    <n v="34"/>
    <m/>
    <m/>
    <n v="11"/>
    <n v="1"/>
    <n v="1"/>
    <n v="1"/>
    <s v="NO"/>
    <n v="1"/>
  </r>
  <r>
    <s v="I_0007"/>
    <s v="360 Capital"/>
    <s v="https://www.crunchbase.com/organization/360-capital-partners"/>
    <x v="2"/>
    <s v="360 Capital is a Venture Capital firm investing in early stage, innovative deeptech &amp; digital enterprises across Europe. The firm has a 20-year track record of supporting talented tech entrepreneurs in developing ambitious &amp; disruptive companies in a variety of sectors. Led by a diverse and experienced team of professionals located in Paris and Milan, 360 Capital has €400M of assets under management and an active portfolio of over 50 companies. A few examples from our current portfolio include Alsid, Earthcube, Exotec, Arbe Robotics, Sophia Genetics, Le Slip Français and Tediber.  Find out more on our website!"/>
    <x v="1"/>
    <s v="Early Stage Venture, Seed, Venture"/>
    <n v="106"/>
    <n v="172"/>
    <m/>
    <n v="49"/>
    <n v="5"/>
    <n v="42"/>
    <n v="42"/>
    <n v="3"/>
    <s v="SI"/>
    <n v="1"/>
  </r>
  <r>
    <s v="I_0008"/>
    <s v="3i Group"/>
    <s v="https://www.crunchbase.com/organization/3i-group"/>
    <x v="3"/>
    <s v="3i is a British private equity group that has billions under management. For over 65 years we've invested in supporting people who start, grow, change and buy businesses; delivering significant power to the people they work with through their knowledge, experience and global network of relationships. Ultimately, we’re driven by their strong sense of values.  They form close partnerships with the companies they invest in and they build strong relationships based on integrity, trust and mutual respect. 3i’s ability to create value in its portfolio companies has always been underpinned by the differentiated scale of its international resources, knowledge and networks. However, they also recognise the role of specialist resource in driving superior performance. With a track record in delivering innovative value creation solutions, they have developed a highly-effective approach. Working collaboratively, their aim is simple: to give management the tools they need to build lasting capabilities and competitive advantage."/>
    <x v="4"/>
    <s v="Early Stage Venture, Late Stage Venture, Private Equity, Seed"/>
    <n v="333"/>
    <n v="468"/>
    <m/>
    <n v="130"/>
    <n v="5"/>
    <n v="186"/>
    <n v="186"/>
    <n v="3"/>
    <s v="SI"/>
    <n v="1"/>
  </r>
  <r>
    <s v="I_0009"/>
    <s v="3L Capital"/>
    <s v="https://www.crunchbase.com/organization/3l-capital"/>
    <x v="4"/>
    <s v="3L is an investment firm based in Los Angeles and New York that provides growth capital to companies in the technology, consumer, and data services sectors."/>
    <x v="4"/>
    <s v="Early Stage Venture, Late Stage Venture, Private Equity"/>
    <n v="29"/>
    <n v="39"/>
    <m/>
    <n v="15"/>
    <n v="6"/>
    <n v="4"/>
    <n v="4"/>
    <n v="2"/>
    <s v="NO"/>
    <n v="1"/>
  </r>
  <r>
    <s v="I_0010"/>
    <s v="3LB Seed Capital Srl"/>
    <s v="https://www.crunchbase.com/organization/3lb-seed-capital-srl"/>
    <x v="5"/>
    <s v="3LB Seed Capital is not an alternative to start-ups incubators and accelerators, rather acts as a complementary reality that helps to enhance your project in terms of attractiveness for the investor and venture capital market.   As investors they are the first willing to know if your project has what it takes to grow successfully. If they are convinced of your potential, they are ready to bet on you, by joining you and helping you to develop your project.   3LB Seed Capital does not provide a percentage of equity in exchange for accompanying activities, but relies exclusively on a premium at the time of its first direct investment in your company."/>
    <x v="1"/>
    <s v="Early Stage Venture, Seed"/>
    <n v="18"/>
    <n v="20"/>
    <m/>
    <n v="10"/>
    <m/>
    <n v="2"/>
    <n v="2"/>
    <n v="1"/>
    <s v="NO"/>
    <n v="1"/>
  </r>
  <r>
    <s v="I_0011"/>
    <s v="3wVentures"/>
    <s v="https://www.crunchbase.com/organization/3wventures-com"/>
    <x v="6"/>
    <s v="3wVentures  provides seed money and venture capital to international internet startups. As they focus on early stage projects and prototypes, our investments and co-investments target a volume of up to USD 250,000."/>
    <x v="2"/>
    <s v="Early Stage Venture, Seed"/>
    <n v="39"/>
    <n v="42"/>
    <m/>
    <n v="1"/>
    <m/>
    <n v="6"/>
    <n v="6"/>
    <n v="1"/>
    <s v="NO"/>
    <n v="1"/>
  </r>
  <r>
    <s v="I_0012"/>
    <s v="42CAP"/>
    <s v="https://www.crunchbase.com/organization/42cap"/>
    <x v="7"/>
    <s v="42CAP is a seed stage investment firm based in Munich, Germany.  They initially invest € 0.5 to 1.5m in seed-stage tech- and data-driven companies across Europe with global ambition.With eCircle they previously built one of Europe’s largest SaaS companies and sold the profitable business to Teradata (NYSE:TDC) in 2012."/>
    <x v="2"/>
    <s v="Early Stage Venture, Seed"/>
    <n v="33"/>
    <n v="56"/>
    <m/>
    <n v="15"/>
    <m/>
    <n v="3"/>
    <n v="3"/>
    <n v="2"/>
    <s v="NO"/>
    <n v="1"/>
  </r>
  <r>
    <s v="I_0013"/>
    <s v="4DX Ventures"/>
    <s v="https://www.crunchbase.com/organization/4dx-ventures"/>
    <x v="8"/>
    <s v="4DX Ventures is an early-stage venture firm focused on Africa. We partner with world-class entrepreneurs, leveraging technology to build transformative businesses. I am collaborating with fearless and gifted entrepreneurs who are creating enterprises that will usher in Africa's technological future. They seek founders who are laser-focused, creative, have a growth attitude, and have true grit."/>
    <x v="2"/>
    <m/>
    <n v="36"/>
    <n v="54"/>
    <m/>
    <n v="20"/>
    <n v="5"/>
    <n v="1"/>
    <n v="1"/>
    <n v="1"/>
    <s v="NO"/>
    <n v="1"/>
  </r>
  <r>
    <s v="I_0014"/>
    <s v="500 Startups"/>
    <s v="https://www.crunchbase.com/organization/500-startups"/>
    <x v="0"/>
    <s v="500 Startups is a global venture capital firm with a network of startup programs headquartered in Silicon Valley with over $454M in committed capital across 4 main funds and 15 thematic funds. They have invested in 2,200+ technology startups globally since its inception in 2010 including Twilio (NYSE: TWLO), Credit Karma, SendGrid, Grab, GitLab, Bukalapak, Canva, Udemy, TalkDesk, Intercom, Ipsy, MakerBot (acquired by SSYS), Wildfire (acquired by GOOG), and Viki (acquired by Rakuten).  500 Startups support startups via their Seed Accelerator Programs which emphasize digital marketing, customer acquisition, lean startup practices, and fundraising for pre-Seed companies. It contributes to the development of innovation ecosystems by supporting startups and investors through educational programs, events, conferences, and partnerships with corporations and governments around the world. The team of 150 people based in 20 countries manage venture investments across 74 countries and speak over 25 languages. In addition to investments, they are passionate about helping build viable startup ecosystems around the world and run educational programs, events and conferences, and partnerships globally. Their investment team and mentor network has operational experience at companies such as PayPal, Google, Facebook, Instagram, YouTube, Yahoo, LinkedIn, Twitter, and Apple."/>
    <x v="5"/>
    <s v="Early Stage Venture, Seed"/>
    <n v="2.173"/>
    <n v="2.8159999999999998"/>
    <m/>
    <n v="380"/>
    <n v="487"/>
    <n v="344"/>
    <n v="344"/>
    <n v="2"/>
    <s v="NO"/>
    <n v="1"/>
  </r>
  <r>
    <s v="I_0015"/>
    <s v="75 &amp; Sunny"/>
    <s v="https://www.crunchbase.com/organization/75-sunny"/>
    <x v="4"/>
    <s v="75 &amp; Sunny is Spencer Rascoff's investment firm and startup lab. In 2020, 75 &amp; Sunny Ventures invested in 39 companies, 25 of which are based in Los Angeles. Meanwhile, 75 &amp; Sunny Labs launched two startups: dot.LA and Pacaso. In 2021, 75 &amp; Sunny Ventures is on track to invest in more than 25 startups, and 75 &amp; Sunny Labs will launch two new companies. Spencer —  who co-founded Hotwire and Zillow, and who was CEO of Zillow for more than a decade —  started 75 &amp; Sunny to support and mentor startups and their leaders in LA and beyond.  Its team provides 75 &amp; Sunny companies with a broad range of support, including leadership coaching; marketing and PR advice; brand amplification; product strategy; recruiting; access to our broad network of partners that include top venture capital and private equity firms; overall mentorship; and help with subsequent fundraising. Spencer is an investor in over 55 venture capital funds, many of which use 75 &amp; Sunny for informal deal-sourcing at the earlier stage."/>
    <x v="1"/>
    <s v="Early Stage Venture, Seed"/>
    <n v="14"/>
    <n v="14"/>
    <m/>
    <n v="2"/>
    <n v="2"/>
    <m/>
    <m/>
    <n v="1"/>
    <s v="NO"/>
    <n v="1"/>
  </r>
  <r>
    <s v="I_0016"/>
    <s v="7percent Ventures"/>
    <s v="https://www.crunchbase.com/organization/7-percent"/>
    <x v="3"/>
    <s v="Next generation early stage tech investing, bridging Europe and the USA. 7percent Ventures invest in early stage tech startups which represent billion dollar opportunities.  They are not interested in startups which iterate a market, they are interested in startups that transform them. Change is the prerequisite of disruption. To monopolize a market they believe you must fundamentally disrupt it. To do that, you must have a product which solves a painful problem in a better way than existing solutions or serves a need that is not currently being satisfied. They are sector agnostic, although they do not invest in areas that they do not understand or where they cannot add value.  They will not invest in any business –however good it might be—which is not a billion dollar opportunity.  Your startup must doing something which is scalable enough in a large enough market for a future valuation of $1bn to be possible."/>
    <x v="2"/>
    <s v="Early Stage Venture, Seed"/>
    <n v="96"/>
    <n v="139"/>
    <m/>
    <n v="8"/>
    <n v="11"/>
    <n v="10"/>
    <n v="10"/>
    <n v="2"/>
    <s v="NO"/>
    <n v="1"/>
  </r>
  <r>
    <s v="I_0017"/>
    <s v="8VC"/>
    <s v="https://www.crunchbase.com/organization/8vc"/>
    <x v="0"/>
    <s v="8VC seeks to enable industry transformation. In a wave of creative destruction, they believe emerging platforms will replace the decades-old technology infrastructure behind many industries, promoting greater innovation and global prosperity. Founded in 1969, 8VC is headquartered in San Francisco, California."/>
    <x v="1"/>
    <s v="Seed"/>
    <n v="240"/>
    <n v="371"/>
    <m/>
    <n v="111"/>
    <n v="75"/>
    <n v="29"/>
    <n v="29"/>
    <n v="1"/>
    <s v="NO"/>
    <n v="1"/>
  </r>
  <r>
    <s v="I_0018"/>
    <s v="9th Street Investments"/>
    <s v="https://www.crunchbase.com/organization/9th-street-investments"/>
    <x v="9"/>
    <s v="9th Street is a non-traditional venture capital group born out of Coorstek, the world’s leader in advanced ceramics based in Golden, CO.  9th Street is primarily focused on investing in businesses in the advanced materials sector."/>
    <x v="1"/>
    <m/>
    <n v="1"/>
    <n v="1"/>
    <m/>
    <n v="1"/>
    <m/>
    <m/>
    <m/>
    <n v="1"/>
    <s v="NO"/>
    <n v="1"/>
  </r>
  <r>
    <s v="I_0019"/>
    <s v="A/O PropTech"/>
    <s v="https://www.crunchbase.com/organization/a-o-proptech"/>
    <x v="3"/>
    <s v="A/O PropTech is a property technology venture capital firm in Europe. It combines deep real estate expertise, data science and strategic management expertise, and financial engineering with a €35bn strategic real-estate portfolio. It is stage agnostic, invests permanent capital in supporting entrepreneurs and companies shaping the future of real estate, across all segments of the ecosystem, from series A to IPO. A/O PropTech has amongst its investors some of the largest RE groups in Europe, enabling game-changing support and scale for portfolio companies across Residential (single and multi-family), commercial, retail, hospitality, and development. It has offices in London, Luxembourg and Switzerland."/>
    <x v="1"/>
    <m/>
    <n v="19"/>
    <n v="24"/>
    <m/>
    <n v="8"/>
    <n v="1"/>
    <m/>
    <m/>
    <n v="2"/>
    <s v="NO"/>
    <n v="1"/>
  </r>
  <r>
    <s v="I_0020"/>
    <s v="ABQid"/>
    <s v="https://www.crunchbase.com/organization/abqid"/>
    <x v="10"/>
    <s v="ABQid provides a twelve week, rigorously mentored program, rooted in customer discovery and validation. Our objective is to graduate exceptional companies with validated business models, prepared to take on funding, led by entrepreneurs with a strong ethos of integrity, accountability, communication, and commitment to their purpose. We aim to fundamentally change the Albuquerque economy and nurture the vibrant entrepreneurial startup ecosystem in our community. Come, join us in being part of something special in Albuquerque. The application for the 2015 ABQid Accelerator opened Thursday, February 5th 2015. We'll be accepting applications through mid-April for the Accelerator program that will run June, July and August of 2015."/>
    <x v="6"/>
    <s v="Seed"/>
    <n v="4"/>
    <n v="4"/>
    <m/>
    <n v="1"/>
    <n v="1"/>
    <m/>
    <m/>
    <n v="2"/>
    <s v="NO"/>
    <n v="1"/>
  </r>
  <r>
    <s v="I_0021"/>
    <s v="Abstract Ventures"/>
    <s v="https://www.crunchbase.com/organization/a-list-ventures"/>
    <x v="0"/>
    <s v="Abstract Ventures is a sector agnostic venture investor in pre-seed, seed, and Series A startup companies. It serves as pavers for founders, making vital connections for fundraising, talent, customers, and advice. The firm is a dot connector, counting the world’s most visionary investors, founders, and industry leaders as their allies."/>
    <x v="2"/>
    <s v="Early Stage Venture, Seed"/>
    <n v="155"/>
    <n v="199"/>
    <m/>
    <n v="18"/>
    <n v="51"/>
    <n v="15"/>
    <n v="15"/>
    <n v="1"/>
    <s v="NO"/>
    <n v="1"/>
  </r>
  <r>
    <s v="I_0022"/>
    <s v="Abu Dhabi Investment Office (ADIO)"/>
    <s v="https://www.crunchbase.com/organization/abu-dhabi-investment-office-adio"/>
    <x v="11"/>
    <s v="ADIO is the government entity responsible for attracting and facilitating investment in the Emirate of Abu Dhabi.  ADIO enables opportunities for innovative investors and businesses of all sizes, facilitating connections across Abu Dhabi’s innovation ecosystem to help them establish and grow in the emirate. With a comprehensive range of tailored services and incentives, ADIO helps businesses achieve long-term, sustainable success in the market and across the region."/>
    <x v="7"/>
    <m/>
    <n v="11"/>
    <n v="11"/>
    <m/>
    <n v="11"/>
    <m/>
    <n v="1"/>
    <n v="1"/>
    <n v="1"/>
    <s v="NO"/>
    <n v="1"/>
  </r>
  <r>
    <s v="I_0023"/>
    <s v="Acadia Woods Partners"/>
    <s v="https://www.crunchbase.com/organization/acadia-woods-partners"/>
    <x v="1"/>
    <s v="Acadia Woods Partners is an investment partnership that focuses primarily on early-stage technology companies. It was founded in 2006 and is headquartered in New York, United States."/>
    <x v="1"/>
    <s v="Early Stage Venture, Late Stage Venture, Private Equity, Seed"/>
    <n v="37"/>
    <n v="57"/>
    <m/>
    <n v="15"/>
    <n v="14"/>
    <n v="15"/>
    <n v="15"/>
    <n v="1"/>
    <s v="NO"/>
    <n v="1"/>
  </r>
  <r>
    <s v="I_0024"/>
    <s v="Accel"/>
    <s v="https://www.crunchbase.com/organization/accel"/>
    <x v="12"/>
    <s v="Accel is an early and growth-stage venture capital firm that powers a global community of entrepreneurs. Accel backs entrepreneurs who have what it takes to build a world-class, category-defining business.  The company brings more than three decades of experience in building and supporting companies. Accel’s vision for entrepreneurship and business enables it to identify and invest in the companies that will be responsible for the growth of next-generation industries. Accel-backed companies include Atlassian, Braintree, Cloudera, DJI, Dropbox, Dropcam, Etsy, Facebook, Flipkart, Lookout Security, MoPub, Qualtrics, Slack, Spotify, Supercell, Vox Media, and others. Arthur Patterson and Jim Swartz founded it in Palo Alto, California in 1983."/>
    <x v="1"/>
    <s v="Early Stage Venture, Late Stage Venture, Seed"/>
    <n v="892"/>
    <n v="1.86"/>
    <m/>
    <n v="719"/>
    <n v="161"/>
    <n v="354"/>
    <n v="354"/>
    <n v="2"/>
    <s v="NO"/>
    <n v="1"/>
  </r>
  <r>
    <s v="I_0025"/>
    <s v="Accelerator Ventures"/>
    <s v="https://www.crunchbase.com/organization/accelerator-ventures"/>
    <x v="0"/>
    <s v="Accelerator Ventures is a San Francisco-based venture capital firm that invests in early stage technology companies. Accelerator Ventures works with talented entrepreneurs to create the next generation of great companies.  Accelerator Ventures brings to entrepreneurs its strong understanding of technology, capital, and venture markets. We actively help companies with financing strategy, business development, customer introductions and management team development. Our goal is to invest at the earliest stages of a company's fund raising efforts and to leverage our domain expertise in order to help companies get on the path toward profitability. We leverage our network of angel investors, early stage funds and venture capital firms in order to meet the funding needs of our portfolio companies.  Typically Accelerator Ventures invests in the earliest stages of a company. Investments fall into two categories: Startups that want to build up and prove their business before getting institutional venture capital Startups whose capital requirements are too small for institutional venture capital, typically raising less than $2 Million in the life of the company. Both of these funding models are very startup friendly and focus on maximizing the returns for both the entrepreneur and Accelerator Ventures."/>
    <x v="2"/>
    <s v="Early Stage Venture, Seed"/>
    <n v="48"/>
    <n v="67"/>
    <m/>
    <n v="1"/>
    <n v="6"/>
    <n v="20"/>
    <n v="20"/>
    <n v="1"/>
    <s v="NO"/>
    <n v="1"/>
  </r>
  <r>
    <s v="I_0026"/>
    <s v="ACE &amp; Company"/>
    <s v="https://www.crunchbase.com/organization/ace-and-company"/>
    <x v="13"/>
    <s v="ACE &amp; Company (“ACE”), founded in 2005, is a global investment group specialized in private investments with total assets of over $1.6 bn across three investment strategies and investment solutions. With headquarters in Geneva and offices in London, New York, Hong Kong, and Cairo, ACE’s global presence brings the company in direct contact with sourcing partners, investment firms, as well as entrepreneurs and provides investors unparalleled access to a network of opportunities.  ACE’s passion is for finding investment opportunities where we have an advantage through many years of relationship building, a carefully developed position of knowledge in the sectors which we are active, and a culture of efficiency to gain first mover’s advantage. ACE’s purpose is to offer investors a long-term and collaborative investment approach that values honesty, transparency and rigorous execution, so that our strategies not only provide unique access to value accretive, risk-managed deals, but fosters what we consider our bedrock—trust. ACE’s progress has been marked by a globally respected track record since the Company was founded in 2005. In the last four years we have increased our total assets by fivefold and in 2017 received the Swiss Financial Supervisory Authority (FINMA) authorization."/>
    <x v="8"/>
    <s v="Early Stage Venture, Late Stage Venture, Private Equity, Seed"/>
    <n v="188"/>
    <n v="229"/>
    <m/>
    <n v="10"/>
    <n v="19"/>
    <n v="41"/>
    <n v="41"/>
    <n v="4"/>
    <s v="SI"/>
    <n v="1"/>
  </r>
  <r>
    <s v="I_0027"/>
    <s v="Ace Capital Partners"/>
    <s v="https://www.crunchbase.com/organization/ace-capital-partners"/>
    <x v="2"/>
    <s v="Ace invests with a sector-focused approach, active in Industrials and Technology. The firm builds partnerships with large corporates (including Airbus, Safran, Dassault Aviation, Thales, EDF, Naval Group, Sopra Steria), which invest in its funds and maintain an ongoing dialogue with the firm, enabling Ace to take a differentiated approach to investing. Ace provides capital for businesses going through transformation, with the ability to invest with a variety in growth, buyout, and restructuring situations. We focus on companies with a proven expertise in their market, and with high and resilient intrinsic value, but which require transformation to deliver on their potential. We act as a strategic partner to management as we transform operations, and restructure/grow the business both organically and through external growth. Ace is active throughout Europe and North America. The firm has offices in Paris, Toulouse, Bordeaux and Montreal, and accesses the global network of Tikehau Capital offices (London, Milan, Madrid, Brussels, New York, Singapore, Tokyo and Seoul). Investment strategies overview: - Growth Capital: investment in high/hyper growth companies raising money in Series A through C, active in the Cybersecurity and Digital Trust verticals o Investment amount: up to €50m o Sector of focus: Technology (e.g. Cybersecurity, Digital Trust) - Support Capital: development capital / special opportunities (minority or control) investments in companies requiring capital to stabilise and or grow operations o Investment amount: up to €50m o Sector of focus: Industrials (e.g. Aerospace, Defence) - Platform Capital: development capital / special opportunities (minority or control) investments in companies requiring capital to stabilise and or grow operations o Investment amount: €50-200m o Sector of focus: Industrials (e.g. Aerospace, Defence)"/>
    <x v="9"/>
    <s v="Early Stage Venture, Late Stage Venture, Private Equity, Venture"/>
    <n v="38"/>
    <n v="50"/>
    <m/>
    <n v="20"/>
    <m/>
    <n v="13"/>
    <n v="13"/>
    <n v="1"/>
    <s v="NO"/>
    <n v="1"/>
  </r>
  <r>
    <s v="I_0028"/>
    <s v="Achieve Capital"/>
    <s v="https://www.crunchbase.com/organization/achieve-capital"/>
    <x v="13"/>
    <s v="Achieve Capital is a financial service holding with more than 25 years of experience in risk mitigation."/>
    <x v="1"/>
    <m/>
    <n v="1"/>
    <n v="1"/>
    <m/>
    <m/>
    <m/>
    <m/>
    <m/>
    <n v="1"/>
    <s v="NO"/>
    <n v="1"/>
  </r>
  <r>
    <s v="I_0029"/>
    <s v="Aciturri"/>
    <s v="https://www.crunchbase.com/organization/aciturri"/>
    <x v="14"/>
    <s v="40 years of industrial career focused on customer service. A project that evolves with the same illusion than the first day and wich have led them to position themselves as a global Tier 1, thanks to the contribution, creativity and commitment of all the people who have contributed to make this project great. A solid organization committed to innovation for development, the excellence of products and services, and the continuous improvement of their international competitiveness. Learn more about them: the business model, corporate principles, results or the history of their company."/>
    <x v="10"/>
    <m/>
    <n v="2"/>
    <n v="3"/>
    <m/>
    <n v="2"/>
    <m/>
    <m/>
    <m/>
    <n v="2"/>
    <s v="NO"/>
    <n v="1"/>
  </r>
  <r>
    <s v="I_0030"/>
    <s v="ACME Capital"/>
    <s v="https://www.crunchbase.com/organization/acme-capital"/>
    <x v="0"/>
    <s v="ACME Capital is a venture capital and private equity firm that invests in breakthrough technologies that fuel platform shifts and disruptive business models that capitalize on new platforms. Its purpose is to support those founders who choose to take their capital.  The firm was founded in 2018 and headquartered in San Francisco, California."/>
    <x v="1"/>
    <s v="Early Stage Venture"/>
    <n v="135"/>
    <n v="184"/>
    <m/>
    <n v="34"/>
    <n v="53"/>
    <n v="55"/>
    <n v="55"/>
    <n v="1"/>
    <s v="NO"/>
    <n v="1"/>
  </r>
  <r>
    <s v="I_0031"/>
    <s v="Acorn Pacific Ventures"/>
    <s v="https://www.crunchbase.com/organization/acornpacific-ventures"/>
    <x v="15"/>
    <s v="Acorn Pacific Ventures helps entrepreneurs execute technology strategies."/>
    <x v="2"/>
    <s v="Early Stage Venture, Late Stage Venture, Seed"/>
    <n v="20"/>
    <n v="22"/>
    <m/>
    <n v="2"/>
    <n v="1"/>
    <n v="2"/>
    <n v="2"/>
    <n v="1"/>
    <s v="NO"/>
    <n v="1"/>
  </r>
  <r>
    <s v="I_0032"/>
    <s v="Act Venture Capital"/>
    <s v="https://www.crunchbase.com/organization/act-venture-capital"/>
    <x v="16"/>
    <s v="Technology-focused, investing capital and expertise to fuel growth in the most promising ideas and companies. Raised c.€600m across multiple funds and invest from seed to growth. We look for companies with potentially cutting-edge, category-defining businesses in markets including application software, IT infrastructure, communications, Internet and mobile. We help founders create and scale businesses globally. We work as a small team with diverse strengths accessing a community of over 200 founders.  The teams and companies we back scale their investor base as they scale their business execution and ambition. We work closely with them in this process. Over the past 25 years have built a broad network of US and European investors and founders that share our vision and approach. Act is based in Dublin, Ireland. Our most recent funds are supported by the European Investment Fund."/>
    <x v="1"/>
    <s v="Early Stage Venture, Late Stage Venture, Seed, Venture"/>
    <n v="102"/>
    <n v="147"/>
    <m/>
    <n v="79"/>
    <n v="6"/>
    <n v="50"/>
    <n v="50"/>
    <n v="0"/>
    <s v="NO"/>
    <n v="1"/>
  </r>
  <r>
    <s v="I_0033"/>
    <s v="Activate Capital Partners"/>
    <s v="https://www.crunchbase.com/organization/activate-capital-partners"/>
    <x v="0"/>
    <s v="Activate Capital is a leading growth equity partner to companies building smart, sustainable systems across the energy, transportation, and industrial technology markets. The firm aims to generate best-in-class financial returns while contributing to this vision of the future by investing in entrepreneurial management teams in high growth companies using technology to make the world more efficient, intelligent, and sustainable. The partners have collectively invested over $1 billion across their target sectors, resulting in 30 successful exits through IPO and M&amp;A."/>
    <x v="1"/>
    <s v="Late Stage Venture, Venture"/>
    <n v="16"/>
    <n v="21"/>
    <m/>
    <n v="13"/>
    <n v="1"/>
    <n v="3"/>
    <n v="3"/>
    <n v="4"/>
    <s v="SI"/>
    <n v="1"/>
  </r>
  <r>
    <s v="I_0034"/>
    <s v="Acton Capital"/>
    <s v="https://www.crunchbase.com/organization/acton-capital-partners"/>
    <x v="17"/>
    <s v="Acton Capital is a leading later-stage venture capital investor with presence in Munich and Vancouver. Since 1999, the Acton team backs startups in the fields of fintech, SaaS, consumer health, mobility &amp; logistics, education or future of work on their way to market leadership. With over two decades of investment experience in tech-enabled business models, the team has invested 700+M EUR in more than 199 companies across five fund generations. Acton Capital invests worldwide, with a strong focus on Europe and North America."/>
    <x v="1"/>
    <s v="Early Stage Venture, Late Stage Venture, Venture"/>
    <n v="77"/>
    <n v="116"/>
    <m/>
    <n v="44"/>
    <n v="2"/>
    <n v="39"/>
    <n v="39"/>
    <n v="1"/>
    <s v="NO"/>
    <n v="1"/>
  </r>
  <r>
    <s v="I_0035"/>
    <s v="Adage Capital Management"/>
    <s v="https://www.crunchbase.com/organization/adage-capital-management"/>
    <x v="18"/>
    <s v="Adage Capital Management is a Boston-based $8.9B Money Management firm focused on managing S&amp;P 500 assets predominantly for Endowments and Foundations such as Harvard University, Northwestern University, Dartmouth College, the American Red Cross and the Getty Foundation. Adage and its predecessor, the Select Equity Group at the Harvard Management Company, has outperformed the S&amp;P index in each of the last 15 years by an average of 3.5%.  The fund is run by Phill Gross, who prior to founding Adage, was a Healthcare and Retail analyst, equity research director and partner at the Harvard Management Company for 18 years.."/>
    <x v="7"/>
    <s v="Early Stage Venture, Late Stage Venture, Private Equity"/>
    <n v="74"/>
    <n v="88"/>
    <m/>
    <n v="9"/>
    <n v="14"/>
    <n v="55"/>
    <n v="55"/>
    <n v="2"/>
    <s v="NO"/>
    <n v="1"/>
  </r>
  <r>
    <s v="I_0036"/>
    <s v="Adam Draper"/>
    <s v="https://www.crunchbase.com/person/adam-draper"/>
    <x v="0"/>
    <s v="Adam Draper is the CEO and Founder of Boost, a startup accelerator. He has invested in companies, started companies, and more. Adam Draper is a fourth generation venture capitalist and Super Smash player. He also co-founded Xpert Financial while still in his senior year at UCLA. Before starting Boost, he invested in 20 companies, including Coinbase, Plangrid, and Practice Fusion. Adam Draper’s favorite movie is Notting Hill and his favorite pizza joint is Round Table. He is also interested in making pickles. Adam Draper currently resided in San Francisco."/>
    <x v="11"/>
    <s v="Seed"/>
    <n v="16"/>
    <n v="16"/>
    <n v="11"/>
    <n v="2"/>
    <n v="2"/>
    <n v="4"/>
    <n v="4"/>
    <n v="1"/>
    <s v="NO"/>
    <n v="1"/>
  </r>
  <r>
    <s v="I_0037"/>
    <s v="Adam Erlebacher"/>
    <s v="https://www.crunchbase.com/person/adam-erlebacher"/>
    <x v="8"/>
    <m/>
    <x v="12"/>
    <s v="Seed"/>
    <n v="2"/>
    <n v="2"/>
    <m/>
    <m/>
    <m/>
    <n v="2"/>
    <n v="2"/>
    <n v="1"/>
    <s v="NO"/>
    <n v="1"/>
  </r>
  <r>
    <s v="I_0038"/>
    <s v="Adam Nash"/>
    <s v="https://www.crunchbase.com/person/adam-nash"/>
    <x v="19"/>
    <s v="Adam Nash is the Co-Founder and CEO at Daffy. He attended Stanford University and Harvard Business School."/>
    <x v="11"/>
    <s v="Seed"/>
    <n v="28"/>
    <n v="32"/>
    <n v="5"/>
    <n v="1"/>
    <n v="6"/>
    <n v="6"/>
    <n v="6"/>
    <n v="2"/>
    <s v="NO"/>
    <n v="1"/>
  </r>
  <r>
    <s v="I_0039"/>
    <s v="ADC"/>
    <s v="https://www.crunchbase.com/organization/adc-2"/>
    <x v="1"/>
    <m/>
    <x v="10"/>
    <m/>
    <n v="1"/>
    <n v="1"/>
    <m/>
    <m/>
    <m/>
    <m/>
    <m/>
    <n v="1"/>
    <s v="NO"/>
    <n v="1"/>
  </r>
  <r>
    <s v="I_0040"/>
    <s v="ADV"/>
    <s v="https://www.crunchbase.com/organization/accelerated-digital-ventures"/>
    <x v="3"/>
    <s v="ADV is a patient venture investment engine. Its team are entrepreneurs and operators who have learnt the hard lessons and want to pay them forward. Currently investing £150M, ADV takes the long view of business building, investing across the funding lifecycle of startups, scaleups and ‘scalebigs’. ADV champions the innovators - the people who build complex, technical, generation-defining businesses. ADV’s investors are British Business Bank, Legal &amp; General and Woodford Investment Management."/>
    <x v="13"/>
    <s v="Early Stage Venture, Seed"/>
    <n v="33"/>
    <n v="45"/>
    <m/>
    <n v="21"/>
    <m/>
    <n v="3"/>
    <n v="3"/>
    <n v="2"/>
    <s v="NO"/>
    <n v="1"/>
  </r>
  <r>
    <s v="I_0041"/>
    <s v="Advance"/>
    <s v="https://www.crunchbase.com/organization/advance-91f0"/>
    <x v="1"/>
    <s v="Advance is a private, family-owned business that owns, operates, and invests in companies spanning media, entertainment, technology, communications, education, and other promising growth sectors."/>
    <x v="10"/>
    <m/>
    <n v="20"/>
    <n v="27"/>
    <m/>
    <n v="4"/>
    <n v="8"/>
    <n v="12"/>
    <n v="12"/>
    <n v="2"/>
    <s v="NO"/>
    <n v="1"/>
  </r>
  <r>
    <s v="I_0042"/>
    <s v="Advance"/>
    <s v="https://www.crunchbase.com/organization/advance-293f"/>
    <x v="1"/>
    <s v="Advance is a private family-owned business that invests in media and technology companies."/>
    <x v="10"/>
    <m/>
    <n v="1"/>
    <n v="1"/>
    <m/>
    <m/>
    <m/>
    <m/>
    <m/>
    <n v="0"/>
    <s v="NO"/>
    <n v="1"/>
  </r>
  <r>
    <s v="I_0043"/>
    <s v="Advanced Industries Accelerator (AIA) Program"/>
    <s v="https://www.crunchbase.com/organization/advanced-industries-accelerator-aia-program"/>
    <x v="1"/>
    <s v="The Advanced Industries Accelerator (AIA) Program was created in 2013 to promote growth and sustainability in Colorado’s advanced industries by driving innovation, accelerating commercialization, encouraging public-private partnerships, increasing access to early-stage capital, and creating a strong ecosystem that increases the state's global competitiveness."/>
    <x v="10"/>
    <s v="Grant"/>
    <n v="20"/>
    <n v="20"/>
    <m/>
    <n v="10"/>
    <n v="3"/>
    <m/>
    <m/>
    <n v="2"/>
    <s v="NO"/>
    <n v="1"/>
  </r>
  <r>
    <s v="I_0044"/>
    <s v="AE Industrial Partners"/>
    <s v="https://www.crunchbase.com/organization/ae-industrial-partners"/>
    <x v="20"/>
    <s v="AE Industrial Partners provides management expertise, strategic direction and financial resources to organizations involved in highly technical manufacturing, distribution, MRO (maintenance, repair and overhaul) and logistics / data services. By leveraging our industry networks and operating backgrounds, as well as our experience in equity investing, mergers &amp; acquisitions, debt management and business strategy, we work to increase our portfolio's profitability and ensure long-term success."/>
    <x v="4"/>
    <s v="Late Stage Venture"/>
    <n v="8"/>
    <n v="10"/>
    <m/>
    <n v="5"/>
    <n v="2"/>
    <n v="3"/>
    <n v="3"/>
    <n v="4"/>
    <s v="SI"/>
    <n v="1"/>
  </r>
  <r>
    <s v="I_0045"/>
    <s v="AFWERX"/>
    <s v="https://www.crunchbase.com/organization/afwerx"/>
    <x v="21"/>
    <s v="AFWERX is a United States Air Force program with the goal of fostering a culture of innovation within the service."/>
    <x v="6"/>
    <m/>
    <n v="9"/>
    <n v="11"/>
    <m/>
    <n v="6"/>
    <n v="1"/>
    <m/>
    <m/>
    <n v="2"/>
    <s v="NO"/>
    <n v="1"/>
  </r>
  <r>
    <s v="I_0046"/>
    <s v="AGORANOV"/>
    <s v="https://www.crunchbase.com/organization/agoranov"/>
    <x v="2"/>
    <s v="Agoranov is a public Science &amp; Tech incubator that provides mentorship, office space, funding, and consultancy services to startups. The company is based in Paris. Agoranov has supported more than 380 startups that have already created more than 7,000 direct jobs and raised €700 million from private funds. Among them Criteo (NASDAQ: CRTO), Anevia, Biophytis, Gensight and Pixium listed on Alternext, or Aldebaran, Dataiku, Doctolib, Point Vision and Ynsect. Agoranov, founded by the Universities Pierre and Marie Curie and Paris-Dauphine, Ecole Normale Supérieure, ParisTech, and INRIA, is supported by the Ministry of Research and Higher Education, the Ile de France Region, the City of Paris and the European Social Fund. Agoranov provides its 60 incubated with personalized support, a state-of-the-art acceleration program, quality accommodation in the center of Paris and a rich community of several hundred entrepreneurs."/>
    <x v="14"/>
    <m/>
    <n v="356"/>
    <n v="359"/>
    <m/>
    <n v="84"/>
    <m/>
    <n v="44"/>
    <n v="44"/>
    <n v="1"/>
    <s v="NO"/>
    <n v="1"/>
  </r>
  <r>
    <s v="I_0047"/>
    <s v="Ahoy Capital"/>
    <s v="https://www.crunchbase.com/organization/ahoy-capital"/>
    <x v="12"/>
    <s v="Ahoy Capital is a boutique fund manager that scours the innovation ecosystem in search of attractive risk-adjusted returns while maintaining a high level of engagement with its Partners. Focusing on investments in both early-stage venture capital funds and start-up companies, Ahoy Capital seeks outstanding opportunities in the application of emerging disruptive technologies, as well as the development of nascent frontier ideas that will continue to have profound effects on the ways in which people live and work."/>
    <x v="15"/>
    <m/>
    <n v="4"/>
    <n v="4"/>
    <m/>
    <m/>
    <m/>
    <n v="1"/>
    <n v="1"/>
    <n v="1"/>
    <s v="NO"/>
    <n v="1"/>
  </r>
  <r>
    <s v="I_0048"/>
    <s v="Aidenlair Capital"/>
    <s v="https://www.crunchbase.com/organization/aidenlair-capital"/>
    <x v="12"/>
    <m/>
    <x v="1"/>
    <m/>
    <n v="2"/>
    <n v="2"/>
    <m/>
    <n v="1"/>
    <m/>
    <m/>
    <m/>
    <n v="1"/>
    <s v="NO"/>
    <n v="1"/>
  </r>
  <r>
    <s v="I_0049"/>
    <s v="AIN Ventures"/>
    <s v="https://www.crunchbase.com/organization/academy-investor-network"/>
    <x v="1"/>
    <s v="Early Stage Venture Fund that invests in dual-use technology (deep tech) companies and veteran-led companies."/>
    <x v="1"/>
    <s v="Early Stage Venture"/>
    <n v="13"/>
    <n v="13"/>
    <m/>
    <n v="1"/>
    <n v="1"/>
    <m/>
    <m/>
    <n v="1"/>
    <s v="NO"/>
    <n v="1"/>
  </r>
  <r>
    <s v="I_0050"/>
    <s v="Aioi Nissay Dowa Insurance"/>
    <s v="https://www.crunchbase.com/organization/aioi-nissay-dowa-insurance"/>
    <x v="22"/>
    <s v="Aioi Nissay Dowa Insurance offers casualty insurance, life insurance, automobile insurance, fire insurance, and other insurance products. The company provides its services to individuals and groups domestically and overseas. They also create a company that develops based on the solid trust of each and every customer and deliver high-quality products and services to all their customers. Aioi Nissay Dowa Insurance was founded on June 30, 1918, and is headquartered in Shibuya-ku, Tokyo, Japan."/>
    <x v="1"/>
    <m/>
    <n v="12"/>
    <n v="12"/>
    <m/>
    <n v="4"/>
    <m/>
    <n v="3"/>
    <n v="3"/>
    <n v="1"/>
    <s v="NO"/>
    <n v="1"/>
  </r>
  <r>
    <s v="I_0051"/>
    <s v="Air Force Accelerator Powered by Techstars"/>
    <s v="https://www.crunchbase.com/organization/air-force-accelerator-powered-by-techstars"/>
    <x v="18"/>
    <s v="Interested in dual-use technologies that detect, track, identify, characterize, attribute or mitigate unmanned systems, to include sensors, compute hardware/software, image processing, AI, sensor fusion, secure comms, trusted ID, power systems, advanced materials, and man-machine interface. In addition, we seek immersive-training technologies, to include AR/VR and adult learning methods, gamification, social delivery and self-directed learning, data-enabled recruiting, training and education."/>
    <x v="6"/>
    <s v="Seed"/>
    <n v="22"/>
    <n v="22"/>
    <m/>
    <n v="10"/>
    <n v="3"/>
    <m/>
    <m/>
    <n v="2"/>
    <s v="NO"/>
    <n v="1"/>
  </r>
  <r>
    <s v="I_0052"/>
    <s v="Air Force Research Laboratory"/>
    <s v="https://www.crunchbase.com/organization/air-force-research-laboratory-76a3"/>
    <x v="23"/>
    <s v="AFRL leads the discovery, development and delivery of warfighting technologies for our air, space and cyberspace forces."/>
    <x v="10"/>
    <m/>
    <n v="11"/>
    <n v="12"/>
    <m/>
    <n v="4"/>
    <n v="1"/>
    <m/>
    <m/>
    <n v="4"/>
    <s v="SI"/>
    <n v="1"/>
  </r>
  <r>
    <s v="I_0053"/>
    <s v="Airbus"/>
    <s v="https://www.crunchbase.com/organization/airbus-group"/>
    <x v="24"/>
    <s v="Airbus is an aircraft manufacturer whose customer focus, commercial know-how, technological leadership, and manufacturing efficiency have propelled it to the forefront of the industry. The company was founded in 1970 and headquartered in Midi-Pyrenees, France."/>
    <x v="16"/>
    <s v="Early Stage Venture, Late Stage Venture, Seed"/>
    <n v="4"/>
    <n v="4"/>
    <m/>
    <n v="1"/>
    <m/>
    <n v="2"/>
    <n v="2"/>
    <n v="2"/>
    <s v="NO"/>
    <n v="1"/>
  </r>
  <r>
    <s v="I_0054"/>
    <s v="Airbus Ventures"/>
    <s v="https://www.crunchbase.com/organization/airbus-ventures"/>
    <x v="25"/>
    <s v="Airbus Ventures invests in autonomous mobility, electrification, low-carbon economy, advanced materials, manufacturing systems, next-generation computing, sensing, security, and beyond. AV continuously fosters close and trusted relationships with other leading venture firms, actively offering hands-on expertise to our portfolio companies. We proudly leverage the richly dense networks of our mothership Airbus and its supply chain, as well as the wider ecosystem of our Limited Partners. We work with multiple LPs – including Airbus SE, Development Bank of Japan Inc., Mitsubishi HC Capital, Fuyo General Lease Co., Ltd., and McKinley Capital – to better enable our entrepreneurs to grow and succeed."/>
    <x v="1"/>
    <s v="Early Stage Venture, Seed"/>
    <n v="44"/>
    <n v="66"/>
    <m/>
    <n v="20"/>
    <n v="7"/>
    <n v="8"/>
    <n v="8"/>
    <n v="11"/>
    <s v="SI"/>
    <n v="1"/>
  </r>
  <r>
    <s v="I_0055"/>
    <s v="Ajax Strategies"/>
    <s v="https://www.crunchbase.com/organization/ajax-strategies"/>
    <x v="26"/>
    <s v="Ajax Strategies’ business consulting, public relations and strategic marketing services provide Forward-Thinking Solutions to professional services firms that are keen on continually challenging the status quo not only to provide exceptional and unparalleled service, but also to expand their business while enhancing profitability and efficiency."/>
    <x v="10"/>
    <m/>
    <n v="13"/>
    <n v="17"/>
    <m/>
    <n v="3"/>
    <n v="5"/>
    <n v="2"/>
    <n v="2"/>
    <n v="2"/>
    <s v="NO"/>
    <n v="1"/>
  </r>
  <r>
    <s v="I_0056"/>
    <s v="Al Dhow Capital"/>
    <s v="https://www.crunchbase.com/organization/al-dhow-capital"/>
    <x v="27"/>
    <m/>
    <x v="1"/>
    <m/>
    <n v="12"/>
    <n v="13"/>
    <m/>
    <n v="5"/>
    <m/>
    <m/>
    <m/>
    <n v="2"/>
    <s v="NO"/>
    <n v="1"/>
  </r>
  <r>
    <s v="I_0057"/>
    <s v="Alain Garner"/>
    <s v="https://www.crunchbase.com/person/alain-garner"/>
    <x v="28"/>
    <s v="Alain Garner is the Product Director New Innovation at Comtech.Alain Garner attended University of Kent."/>
    <x v="12"/>
    <m/>
    <n v="9"/>
    <n v="9"/>
    <m/>
    <n v="1"/>
    <m/>
    <n v="1"/>
    <n v="1"/>
    <n v="1"/>
    <s v="NO"/>
    <n v="1"/>
  </r>
  <r>
    <s v="I_0058"/>
    <s v="Alameda Research"/>
    <s v="https://www.crunchbase.com/organization/alameda-research"/>
    <x v="29"/>
    <s v="Alameda Research is a quantitative cryptocurrency trading firm that provides liquidity in cryptocurrency and digital assets markets. It was founded in 2017 and is headquartered in Central and Western, Hong Kong."/>
    <x v="4"/>
    <m/>
    <n v="169"/>
    <n v="178"/>
    <m/>
    <n v="31"/>
    <n v="3"/>
    <n v="4"/>
    <n v="4"/>
    <n v="1"/>
    <s v="NO"/>
    <n v="1"/>
  </r>
  <r>
    <s v="I_0059"/>
    <s v="Alate Partners"/>
    <s v="https://www.crunchbase.com/organization/alate-partners"/>
    <x v="30"/>
    <s v="Alate Partners empowers entrepreneurs who are rethinking real estate. Founded through a partnership between Dream and Relay Ventures, Alate focuses on innovative technology companies that enhance how commercial, residential, and industrial real estate is designed, built, and managed. In addition to capital, Alate provides unique access to expertise and customers through its network of influential real estate owners, operators, and managers."/>
    <x v="1"/>
    <s v="Early Stage Venture, Late Stage Venture, Seed"/>
    <n v="13"/>
    <n v="21"/>
    <m/>
    <n v="1"/>
    <n v="3"/>
    <n v="4"/>
    <n v="4"/>
    <n v="1"/>
    <s v="NO"/>
    <n v="1"/>
  </r>
  <r>
    <s v="I_0060"/>
    <s v="Alchemist Accelerator"/>
    <s v="https://www.crunchbase.com/organization/alchemist-accelerator"/>
    <x v="0"/>
    <s v="Alchemist is a venture-backed accelerator focused on accelerating the development of seed-stage ventures that monetize from enterprises (not consumers). CB Insights rated Alchemist the top accelerator in 2016 based on median funding rates of its grads (YC was #2). The accelerator’s primary screening criteria is on teams, with primacy placed on having distinctive technical co-founders. The organization provides seed investment into companies it admits (typically $36K), and provides founders a structured path to traction, fundraising, mentorship, and community over the course of a 6 month program. Our backers include many of the top corporate and VC funds in the Valley -- including Khosla Ventures, DFJ, Cisco, GE, next47(Siemens), and Salesforce, among others. The accelerator seeds around 75 enterprise-monetizing ventures / year. Notable alumni include LaunchDarkly, Rigetti Quantum Computing, mPharma, Matternet, and Mightyhive."/>
    <x v="6"/>
    <s v="Early Stage Venture, Seed, Venture"/>
    <n v="496"/>
    <n v="568"/>
    <m/>
    <n v="63"/>
    <n v="101"/>
    <n v="48"/>
    <n v="48"/>
    <n v="2"/>
    <s v="NO"/>
    <n v="1"/>
  </r>
  <r>
    <s v="I_0061"/>
    <s v="Alexander El Gammal"/>
    <s v="https://www.crunchbase.com/person/alexander-el-gammal"/>
    <x v="31"/>
    <m/>
    <x v="12"/>
    <s v="Seed"/>
    <n v="1"/>
    <n v="4"/>
    <m/>
    <m/>
    <m/>
    <m/>
    <m/>
    <n v="4"/>
    <s v="SI"/>
    <n v="1"/>
  </r>
  <r>
    <s v="I_0062"/>
    <s v="Alexander Rugaev"/>
    <s v="https://www.crunchbase.com/person/alexander-rugaev"/>
    <x v="32"/>
    <s v="• Investor in Pre-IPO deals • Serial Entrepreneur • Crowdfunding expert • VC equity and debt deals expert • Send me pre-IPO deals to ar@arventures.io"/>
    <x v="12"/>
    <s v="Late Stage Venture"/>
    <n v="9"/>
    <n v="9"/>
    <m/>
    <m/>
    <n v="1"/>
    <n v="2"/>
    <n v="2"/>
    <n v="1"/>
    <s v="NO"/>
    <n v="1"/>
  </r>
  <r>
    <s v="I_0063"/>
    <s v="Alexis Ohanian"/>
    <s v="https://www.crunchbase.com/person/alexis-ohanian"/>
    <x v="0"/>
    <s v="Alexis Ohanian, born April 24, 1983, is an entrepreneur and investor in Brooklyn, NY, best known as the co-founder and executive chair of reddit, a platform for online communities to share links and have discussions.   While he learned his earliest lessons in leadership and web design from his high school Quake 2 clan and Everquest guild, Alexis continued his official studies at the University of Virginia, where he met his future co-founder Steve Huffman during freshman year move-in day. This would lead to the founding of reddit, which he recounted along with many lessons for entrepreneurs, in his national bestseller, Without Their Permission. At UVA, Alexis majored in business and history with a minor in German. Though he had originally planned to become an immigration lawyer, he experienced an epiphany in his junior year (while sitting in a Waffle House) that led him to the realization that he didn't want to practice law. Instead he convinced his best friend Steve to start a company with him. The pair traveled to Cambridge, MA during their senior year spring break to hear Paul Graham give a talk titled &quot;How to Start a Startup.&quot; After the lecture, Alexis invited Graham out for a drink so he and Steve could pitch Graham on their business idea. Graham agreed, loved the idea, and suggested they apply to a new seed stage venture firm he'd launched called Y Combinator. Alexis and Steve's original plan was to build an infrastructure that would allow people to order food from their cell phones. Though the idea was rejected, Alexis and Steve were invited to join the first class of Y Combinator, on the condition that they'd come up with a new concept. The next idea they pitched to Graham would become reddit.com."/>
    <x v="11"/>
    <s v="Seed"/>
    <n v="145"/>
    <n v="162"/>
    <n v="53"/>
    <n v="2"/>
    <n v="29"/>
    <n v="41"/>
    <n v="41"/>
    <n v="2"/>
    <s v="NO"/>
    <n v="1"/>
  </r>
  <r>
    <s v="I_0064"/>
    <s v="All Iron Ventures"/>
    <s v="https://www.crunchbase.com/organization/all-iron-ventures"/>
    <x v="33"/>
    <s v="All Iron Ventures partners up with bold founders promoting innovative startups. We mainly invest in the early stages of European companies that aspire to reshape the future of both consumers and enterprises through technology.  We at All Iron Ventures have been and continue to be entrepreneurs. We know what it is to be a founder and empathize with the challenges our partner founders face.  We put our resources and experience creating, scaling and selling companies at their disposal to help them take their projects to the next level.  Based in Bilbao, Spain, and with approximately €110Mn under management, All Iron Ventures was promoted by the founders of Ticketbis, a global marketplace sold to eBay in 2016, in what is one of the main success stories in Spain’s startup ecosystem."/>
    <x v="1"/>
    <s v="Early Stage Venture, Seed"/>
    <n v="51"/>
    <n v="70"/>
    <m/>
    <n v="11"/>
    <n v="1"/>
    <n v="2"/>
    <n v="2"/>
    <n v="1"/>
    <s v="NO"/>
    <n v="1"/>
  </r>
  <r>
    <s v="I_0065"/>
    <s v="Allen &amp; Company"/>
    <s v="https://www.crunchbase.com/organization/allen-and-company"/>
    <x v="1"/>
    <s v="Allen &amp; Company is a family-owned investment and advisory firm. The firm advises on M&amp;A and capital raises, with an emphasis on the technology, media, healthcare, and sports sectors. Allen &amp; Company was established in 1922 and is headquartered in New York, United States."/>
    <x v="17"/>
    <s v="Early Stage Venture, Late Stage Venture, Seed"/>
    <n v="135"/>
    <n v="170"/>
    <m/>
    <n v="14"/>
    <n v="23"/>
    <n v="63"/>
    <n v="63"/>
    <n v="5"/>
    <s v="SI"/>
    <n v="1"/>
  </r>
  <r>
    <s v="I_0066"/>
    <s v="AlleyCorp"/>
    <s v="https://www.crunchbase.com/organization/alleycorp"/>
    <x v="1"/>
    <s v="Founded by serial entrepreneur Kevin Ryan, AlleyCorp is both a startup studio and fund that founds companies and invests in early stage companies. AlleyCorp is exclusively focused on investing in transformational companies in New York City. Since its inception, we have launched companies that have raised over $1B+ in funding with an aggregate value of $10B+. As a venture / idea studio, AlleyCorp originates the idea, forms the founding team, funds the initial 6-12 months, launches the company, and maintains integral leadership throughout the company's lifecycle. Some companies that have been founded through AlleyCorp include MongoDB, Business Insider, Gilt Groupe, Zola, Nomad Health, Workframe, and CoEdition.  AlleyCorp will also invest in very early stage companies usually as the first seed investor.  Moreover, we believes in supporting first time founders. Our goal is to co-create and invest in truly transformational companies with inspiring leaders."/>
    <x v="18"/>
    <m/>
    <n v="58"/>
    <n v="75"/>
    <m/>
    <n v="13"/>
    <n v="14"/>
    <n v="5"/>
    <n v="5"/>
    <n v="1"/>
    <s v="NO"/>
    <n v="1"/>
  </r>
  <r>
    <s v="I_0067"/>
    <s v="Allied Minds"/>
    <s v="https://www.crunchbase.com/organization/allied-minds"/>
    <x v="18"/>
    <s v="Allied Minds is a diversified holding company focused on venture creation within the life science and technology sectors. With unparalleled access to hundreds of university and federal labs across the U.S., Allied Minds forms, funds, and operates a portfolio of companies to generate long-term value for its investors and stakeholders. Based in Boston, with a nationwide presence in Los Angeles and New York, Allied Minds supports its businesses with capital, central management, and shared services."/>
    <x v="1"/>
    <s v="Early Stage Venture"/>
    <n v="18"/>
    <n v="32"/>
    <m/>
    <n v="16"/>
    <n v="1"/>
    <n v="4"/>
    <n v="4"/>
    <n v="9"/>
    <s v="SI"/>
    <n v="1"/>
  </r>
  <r>
    <s v="I_0068"/>
    <s v="Almi Invest"/>
    <s v="https://www.crunchbase.com/organization/almi-invest"/>
    <x v="34"/>
    <s v="ALMI Invest is a venture capital company which invests in Swedish companies with exciting, scalable business models and motivated entrepreneurs. ALMI Invest consists of eight regionally based venture capital funds, all with local offices and experienced local investment managers. We manage a total of SEK 1 billion. Unlike most venture capitalists, we can invest in a wide range of businesses. A strong team of entrepreneurs, a scalable business model and an initial revenue stream are more important than the line of business when we invest. Our first, initial investment would typically be SEK 2-4 million. During the lifetime of an investment, sums of up to SEK 10 million can be ventured. We always syndicate with an investment partner (another venture capitalist or angel investor) from Sweden or otherwise which means that we can take a maximum of 50 percent of an investment round. ALMI Invest was founded in 2009 by ALMI Fretagspartner together with regional investors. Half of our capital comes from European Union structural funds, which accounts for an investment of SEK 500 million. The other 50 per cent comes from regional investors and ALMI Fretagspartner."/>
    <x v="19"/>
    <s v="Seed"/>
    <n v="333"/>
    <n v="384"/>
    <m/>
    <n v="135"/>
    <n v="1"/>
    <n v="26"/>
    <n v="26"/>
    <n v="1"/>
    <s v="NO"/>
    <n v="1"/>
  </r>
  <r>
    <s v="I_0069"/>
    <s v="Alpha Edison"/>
    <s v="https://www.crunchbase.com/organization/alpha-edison"/>
    <x v="4"/>
    <s v="Alpha Edison is a venture capital firm that focuses on technology-driven innovation. The firm helps entrepreneurs to build a better world. Alpha Edison is an early-stage venture firm that partners with courageous entrepreneurs to build industry-changing technology platforms. It helps founders to create new markets, unlock latent demand, and scale businesses by sharing its research and expertise in business model innovation."/>
    <x v="1"/>
    <m/>
    <n v="61"/>
    <n v="92"/>
    <m/>
    <n v="33"/>
    <n v="27"/>
    <n v="4"/>
    <n v="4"/>
    <n v="3"/>
    <s v="SI"/>
    <n v="1"/>
  </r>
  <r>
    <s v="I_0070"/>
    <s v="Alphabet"/>
    <s v="https://www.crunchbase.com/organization/alphabet"/>
    <x v="35"/>
    <s v="Alphabet is a holding company that provides projects with resources, freedom, and focus to make their ideas happen. Alphabet is the holding company for Google and several Google entities, including Google X, Google Ventures, Google Capital, Calico, and its Life Sciences efforts.  The company's CEO, Larry Page announced the operational restructuring effort for Alphabet Inc. to replace Google Inc. as the official publicly-traded entity. He announced that all shares of Google would automatically convert into the same number of shares of Alphabet, with all of the same rights. The two classes of shares will continue to trade on Nasdaq as GOOGL and GOOG. It was established in Mountain View, California in 2015 by Larry Page and Sergey Brin."/>
    <x v="1"/>
    <m/>
    <n v="15"/>
    <n v="19"/>
    <m/>
    <n v="8"/>
    <n v="3"/>
    <n v="1"/>
    <n v="1"/>
    <n v="1"/>
    <s v="NO"/>
    <n v="1"/>
  </r>
  <r>
    <s v="I_0071"/>
    <s v="Alpine Ramble Treks"/>
    <s v="https://www.crunchbase.com/organization/alpine-electronics"/>
    <x v="36"/>
    <s v="Alpine Ramble Treks is one of the leading trekking and adventure companies based in Nepal, Specialize in offering a wide range of fantastic trekking opportunities in the Himalayas apart from private tours, jungle safari, mountaineering, paragliding, and many other exotic activities. You will have a wonderful and fun experience ensured by our company’s commitment to reliability, care, and safety practices. The company is operated by expert trekking guides who have a decade of experience in this profession and offer a personalized and authentic experience in many kinds of outdoor adventure activities in Nepal supported by our highly professional and certified staff. Our dedicated teams have a long record of trekking and travel experience in Nepal ensuring you of the best service in the field."/>
    <x v="20"/>
    <s v="Venture"/>
    <n v="3"/>
    <n v="6"/>
    <m/>
    <m/>
    <m/>
    <n v="1"/>
    <n v="1"/>
    <n v="1"/>
    <s v="NO"/>
    <n v="1"/>
  </r>
  <r>
    <s v="I_0072"/>
    <s v="Also Capital"/>
    <s v="https://www.crunchbase.com/organization/also-capital"/>
    <x v="1"/>
    <m/>
    <x v="2"/>
    <s v="Early Stage Venture"/>
    <n v="3"/>
    <n v="3"/>
    <m/>
    <m/>
    <n v="1"/>
    <m/>
    <m/>
    <n v="1"/>
    <s v="NO"/>
    <n v="1"/>
  </r>
  <r>
    <s v="I_0073"/>
    <s v="Alsop Louie Partners"/>
    <s v="https://www.crunchbase.com/organization/alsop-louie-partners"/>
    <x v="0"/>
    <s v="&quot;Above all else, we are focused on identifying the most promising entrepreneurs. We are focused on working with entrepreneurs starting information technology companies: in traditional VC parlance, early stage technology investments. Within that sector, we would prefer to follow the instincts and experience of the entrepreneurs and invest in all kinds of technology-based ventures. We believe, however, that it is not the job of venture investors to fund companies that require large amounts of capital, more than $20M, to create a stable, validated business operation. So we're much more interested in enterprises that don't require much capital to prove their point and entrepreneurs who are more interested in creating more value than raising more venture capital.&quot; Source: [Alsop Louie Partners' website](http://alsop-louie.com/about/)"/>
    <x v="1"/>
    <s v="Early Stage Venture, Late Stage Venture, Seed"/>
    <n v="63"/>
    <n v="92"/>
    <m/>
    <n v="35"/>
    <n v="10"/>
    <n v="22"/>
    <n v="22"/>
    <n v="3"/>
    <s v="SI"/>
    <n v="1"/>
  </r>
  <r>
    <s v="I_0074"/>
    <s v="Alumni Ventures"/>
    <s v="https://www.crunchbase.com/organization/alumni-ventures-group"/>
    <x v="37"/>
    <s v="Founded in 2014, Alumni Ventures is a venture capital firm based in Manchester, New Hampshire. The firm manages fund families that invest in a portfolio of companies diversified across sector, stage, and region and are led by other established venture firms. They also have offices in Boston, New York City, Chicago, Austin, and San Francisco."/>
    <x v="21"/>
    <s v="Convertible Note, Early Stage Venture, Initial Coin Offering, Late Stage Venture, Seed, Venture"/>
    <n v="942"/>
    <n v="1.234"/>
    <m/>
    <n v="32"/>
    <n v="319"/>
    <n v="99"/>
    <n v="99"/>
    <n v="30"/>
    <s v="SI"/>
    <n v="1"/>
  </r>
  <r>
    <s v="I_0075"/>
    <s v="Alvaro Álvarez del Río"/>
    <s v="https://www.crunchbase.com/person/Álvaro-Álvarez-del-río"/>
    <x v="3"/>
    <m/>
    <x v="12"/>
    <s v="Early Stage Venture, Seed"/>
    <n v="4"/>
    <n v="4"/>
    <m/>
    <n v="2"/>
    <m/>
    <n v="1"/>
    <n v="1"/>
    <n v="1"/>
    <s v="NO"/>
    <n v="1"/>
  </r>
  <r>
    <s v="I_0076"/>
    <s v="ALZIS"/>
    <s v="https://www.crunchbase.com/organization/alzis"/>
    <x v="38"/>
    <m/>
    <x v="10"/>
    <m/>
    <n v="1"/>
    <n v="2"/>
    <m/>
    <m/>
    <m/>
    <m/>
    <m/>
    <n v="2"/>
    <s v="NO"/>
    <n v="1"/>
  </r>
  <r>
    <s v="I_0077"/>
    <s v="Amadeus"/>
    <s v="https://www.crunchbase.com/organization/amadeus"/>
    <x v="39"/>
    <s v="Amadeus is a transaction processor for the global travel and tourism industry, providing transaction processing power and technology solutions to both travel providers (including full service carriers and low-cost airlines, hotels, rail operators, cruise and ferry operators, car rental companies and tour operators) and travel agencies (both online and offline). The company acts both as a worldwide network connecting travel providers and travel agencies through a highly effective processing platform for the distribution of travel products and services (through our Distribution business), and as a provider of a comprehensive portfolio of IT solutions which automate certain mission-critical business processes, such as reservations, inventory management and operations for travel providers (through our IT solutions business)."/>
    <x v="10"/>
    <m/>
    <n v="9"/>
    <n v="9"/>
    <m/>
    <n v="4"/>
    <n v="1"/>
    <n v="1"/>
    <n v="1"/>
    <n v="1"/>
    <s v="NO"/>
    <n v="1"/>
  </r>
  <r>
    <s v="I_0078"/>
    <s v="Amadeus Capital Partners"/>
    <s v="https://www.crunchbase.com/organization/amadeus-capital-partners"/>
    <x v="40"/>
    <s v="Amadeus Capital is a global technology investor that invests in technology companies at all stages, from seed to venture buyout; they also buy stakes from other investors or founders, to ensure that companies and entrepreneurs have the runway they need to succeed. They invest in a broad variety of sectors including enterprise and infrastructure software, consumer and business services, medical technology and healthcare IT, and cleantech and resource efficiency. It has the imagination to see where new businesses can be created and the technical insight, operational experience and global network to help entrepreneurs make their vision a reality. The Company was founded in 1997 and since has backed more than 130 companies and raised over $1bn for investment."/>
    <x v="1"/>
    <s v="Early Stage Venture, Late Stage Venture, Private Equity, Seed"/>
    <n v="139"/>
    <n v="259"/>
    <m/>
    <n v="73"/>
    <m/>
    <n v="52"/>
    <n v="52"/>
    <n v="3"/>
    <s v="SI"/>
    <n v="1"/>
  </r>
  <r>
    <s v="I_0079"/>
    <s v="Amati Global Investors"/>
    <s v="https://www.crunchbase.com/organization/amati-global-investors"/>
    <x v="41"/>
    <s v="Amati Global Investors is a specialist fund management business based in Edinburgh. It focuses on UK small and mid-sized companies, with a universe ranging from fully listed constituents of the FTSE Mid 250 and FTSE Small Cap indices, to stocks quoted on the Alternative Investment Market (&quot;AIM&quot;). Products include an OEIC - the TB Amati UK Smaller Companies Fund; two AIM Venture Capital Trusts - Amati VCT and Amati VCT 2; and an AIM IHT portfolio service."/>
    <x v="10"/>
    <m/>
    <n v="1"/>
    <n v="1"/>
    <m/>
    <n v="1"/>
    <m/>
    <m/>
    <m/>
    <n v="1"/>
    <s v="NO"/>
    <n v="1"/>
  </r>
  <r>
    <s v="I_0080"/>
    <s v="Amazon Alexa Fund"/>
    <s v="https://www.crunchbase.com/organization/amazon-alexa-fund"/>
    <x v="42"/>
    <s v="The Amazon Alexa Fund is Amazon’s venture capital fund investing in artificial intelligence, frontier tech, voice, robotics, and digital health across consumer and enterprise. We invest in early- to growth-stage companies globally. To learn more, visit us at alexafund.com."/>
    <x v="22"/>
    <s v="Convertible Note, Early Stage Venture, Late Stage Venture, Seed, Venture"/>
    <n v="99"/>
    <n v="125"/>
    <m/>
    <n v="39"/>
    <n v="28"/>
    <n v="21"/>
    <n v="21"/>
    <n v="1"/>
    <s v="NO"/>
    <n v="1"/>
  </r>
  <r>
    <s v="I_0081"/>
    <s v="Ambient Sound Investments"/>
    <s v="https://www.crunchbase.com/organization/ambient-sound-investments"/>
    <x v="43"/>
    <s v="Ambient Sound Investments (ASI) was established in 2003 as an equal partnership by four founding engineers at Skype to hold a minority stake in Skype. At the end of 2005 ASI sold its Skype shares to eBay and now operates as a private investment vehicle."/>
    <x v="23"/>
    <m/>
    <n v="25"/>
    <n v="30"/>
    <m/>
    <n v="7"/>
    <m/>
    <n v="10"/>
    <n v="10"/>
    <n v="2"/>
    <s v="NO"/>
    <n v="1"/>
  </r>
  <r>
    <s v="I_0082"/>
    <s v="Ambridge Capital"/>
    <s v="https://www.crunchbase.com/organization/ambridge-capital"/>
    <x v="4"/>
    <s v="Founded in 2019 by serial angel and VC investors, Ambridge Capital works with the most daring and ambitious entrepreneurs. Ambridge is built on the pillars of investing early and often, public founder referral network, stage agnostic investment thesis and top-tier network of co-investors."/>
    <x v="1"/>
    <s v="Early Stage Venture"/>
    <n v="29"/>
    <n v="31"/>
    <m/>
    <m/>
    <n v="4"/>
    <m/>
    <m/>
    <n v="1"/>
    <s v="NO"/>
    <n v="1"/>
  </r>
  <r>
    <s v="I_0083"/>
    <s v="AME Cloud Ventures"/>
    <s v="https://www.crunchbase.com/organization/ame-cloud-ventures"/>
    <x v="12"/>
    <s v="AME Cloud Ventures focuses on seed to later stage companies building infrastructure and value chains around data. It specializes in technology-heavy companies gathering or creating unique data at every stage of the data stack — from infrastructure all the way to applications, mobile, and sensors.  It strives to find, fund, and support true entrepreneurs. The firm provides a unique and genuine set of resources to our founding teams, from strong operational and business experience to networks of amazing mentors and international partners, particularly in China. AME Cloud Ventures is the venture fund led by Jerry Yang, co-founder of Yahoo!"/>
    <x v="1"/>
    <s v="Early Stage Venture, Late Stage Venture, Seed"/>
    <n v="201"/>
    <n v="281"/>
    <m/>
    <n v="15"/>
    <n v="55"/>
    <n v="68"/>
    <n v="68"/>
    <n v="4"/>
    <s v="SI"/>
    <n v="1"/>
  </r>
  <r>
    <s v="I_0084"/>
    <s v="Amicus Capital"/>
    <s v="https://www.crunchbase.com/organization/amicus-capital"/>
    <x v="0"/>
    <s v="Amicus Capital is a seed stage information technology investment fund. They invest in entrepreneurs who are developing innovative information technology solutions to problems that affect large numbers of businesses or consumers. They like to invest early, typically in the first funding round, together with angel investors, friends and family. Over the past decade, they’ve invested in more than 60 seed stage information technology companies, many of which were subsequently funded by leading Silicon Valley venture capital firms and went public or were acquired by the most recognizable names in the industry."/>
    <x v="1"/>
    <s v="Seed"/>
    <n v="79"/>
    <n v="102"/>
    <m/>
    <n v="3"/>
    <n v="8"/>
    <n v="38"/>
    <n v="38"/>
    <n v="2"/>
    <s v="NO"/>
    <n v="1"/>
  </r>
  <r>
    <s v="I_0085"/>
    <s v="Amir Haleem"/>
    <s v="https://www.crunchbase.com/person/amir-haleem"/>
    <x v="0"/>
    <s v="Amir Haleem is CEO &amp; Co-Founder at Helium. Previously, he has served as CTO &amp; Co-Founder at Diversion, Inc."/>
    <x v="12"/>
    <m/>
    <n v="2"/>
    <n v="2"/>
    <m/>
    <m/>
    <m/>
    <m/>
    <m/>
    <n v="1"/>
    <s v="NO"/>
    <n v="1"/>
  </r>
  <r>
    <s v="I_0086"/>
    <s v="Amit Ranjan"/>
    <s v="https://www.crunchbase.com/person/amit-ranjan"/>
    <x v="44"/>
    <s v="Amit heads the team that is building SlideShare. Amit has a previous background in product marketing, sales &amp; consumer research. His last job was with PepsiCo; prior to PepsiCo, he worked with Asian Paints &amp; Godrej. He holds an MBA from the Faculty of Management Studies, Univ Of Delhi and a Mechanical Engineering degree from REC/NIT, Jaipur."/>
    <x v="12"/>
    <s v="Seed"/>
    <n v="18"/>
    <n v="18"/>
    <m/>
    <m/>
    <n v="2"/>
    <n v="4"/>
    <n v="4"/>
    <n v="1"/>
    <s v="NO"/>
    <n v="1"/>
  </r>
  <r>
    <s v="I_0087"/>
    <s v="Amplify Partners"/>
    <s v="https://www.crunchbase.com/organization/amplify-partners"/>
    <x v="25"/>
    <s v="Amplify Partners invests in technical founders solving technical problems for the enterprise. They invest in early-stage companies pioneering novel applications in machine intelligence and computer science."/>
    <x v="1"/>
    <s v="Early Stage Venture, Late Stage Venture, Seed"/>
    <n v="87"/>
    <n v="169"/>
    <m/>
    <n v="36"/>
    <n v="32"/>
    <n v="23"/>
    <n v="23"/>
    <n v="1"/>
    <s v="NO"/>
    <n v="1"/>
  </r>
  <r>
    <s v="I_0088"/>
    <s v="Amplify.LA"/>
    <s v="https://www.crunchbase.com/organization/amplify-la"/>
    <x v="45"/>
    <s v="Amplify is a pre-seed fund in Venice, CA dedicated to backing strong teams at the earliest stages and supporting from first check to exit. The firm was founded in 2011, and has backed dozens of companies, which together have raised over half a billion dollars in funding, with exits to Apple, Google, FanDuel and others."/>
    <x v="5"/>
    <s v="Early Stage Venture, Seed"/>
    <n v="82"/>
    <n v="151"/>
    <m/>
    <n v="43"/>
    <n v="36"/>
    <n v="20"/>
    <n v="20"/>
    <n v="2"/>
    <s v="NO"/>
    <n v="1"/>
  </r>
  <r>
    <s v="I_0089"/>
    <s v="Amreesh Modi"/>
    <s v="https://www.crunchbase.com/person/amreesh-modi"/>
    <x v="46"/>
    <s v="Amreesh is an exceptional executive and a change-agent; recognized for his leadership, technology insights and relentless focus on achieving results. He has extensive experience in developing and delivering innovative products and technologies for the mobile devices, wireless and wire-line infrastructure, and navigation markets. Amreesh is currently a Managing Partner/Founder of Caprigo Ventures, which is engaged in investing and mentoring early-stage technology companies in the areas of software, wireless and health-care technologies. Most recently, Amreesh has been EVP &amp; Chief Technology Officer at NAVTEQ Corporation. He drove technology roadmap for the company; and was responsible for R&amp;D/product development across all its businesses: Digital Maps, Content, Traffic and Services. The technology innovations enabled the company to significantly increase year-over-year revenues, expand into new markets, e.g., Location Based Services, and reduce costs through automation and process improvements. NAVTEQ was acquired by Nokia for 8.1 billion dollars.  Before joining NAVTEQ in 2006, Amreesh served in a variety of executive positions at Motorola, where he led the development of industry’s first Short Message Service (SMS) application, and played a pivotal role in the introduction of the first CDMA cellular infrastructure system. He helped pioneer company's world-wide software strategy and led the Motorola Global Software Division. Prior to Motorola, Amreesh spent 15 years at AT&amp;T Bell Labs in many engineering and product management roles, and was significantly involved in the pioneering design work on self-healing networks and database systems for the 5ESS Switch, the first digital switching system in the world.  Amreesh holds a MS in Electrical &amp; Computer Engineering from the University of Wisconsin-Madison and an MBA from the University of Chicago. He is a long-time resident of Chicago area. He has travelled extensively around the world for business and pleasure."/>
    <x v="12"/>
    <s v="Seed"/>
    <n v="1"/>
    <n v="2"/>
    <m/>
    <m/>
    <m/>
    <n v="1"/>
    <n v="1"/>
    <n v="2"/>
    <s v="NO"/>
    <n v="1"/>
  </r>
  <r>
    <s v="I_0090"/>
    <s v="Analog Devices"/>
    <s v="https://www.crunchbase.com/organization/analog-devices"/>
    <x v="47"/>
    <s v="Analog Devices (NYSE: ADI) defines innovation and excellence in signal processing. ADI's analog, mixed-signal, and digital signal processing (DSP) integrated circuits (IC) play a fundamental role in converting, conditioning, and processing real-world phenomena such as light, sound, temperature, motion, and pressure into electrical signals to be used in a wide array of electronic equipment. But that doesn't begin to capture the essence of what Analog Devices does for their customers, and ultimately for the end user."/>
    <x v="10"/>
    <m/>
    <n v="4"/>
    <n v="4"/>
    <m/>
    <m/>
    <n v="1"/>
    <n v="2"/>
    <n v="2"/>
    <n v="1"/>
    <s v="NO"/>
    <n v="1"/>
  </r>
  <r>
    <s v="I_0091"/>
    <s v="Anatoly Yakovenko"/>
    <s v="https://www.crunchbase.com/person/anatoly-yakovenko"/>
    <x v="48"/>
    <s v="Anatoly is the creator of Solana. He led development of operating systems at Qualcomm, distributed systems at Mesosphere, and compression at Dropbox. He holds 2 patents for high performance Operating Systems protocols, was a core kernel developer for BREW which powered every CDMA flip phone (100m+ devices), and led development of tech that made Project Tango (VR/AR) possible on Qualcomm phones."/>
    <x v="11"/>
    <m/>
    <n v="10"/>
    <n v="10"/>
    <n v="8"/>
    <m/>
    <m/>
    <m/>
    <m/>
    <n v="1"/>
    <s v="NO"/>
    <n v="1"/>
  </r>
  <r>
    <s v="I_0092"/>
    <s v="Andreas Franz"/>
    <s v="https://www.crunchbase.com/person/andreas-franz"/>
    <x v="7"/>
    <s v="Dr. Andreas Franz is the CEO at FRAMOS. He attended Center for Digital Technology and Management (CDTM)."/>
    <x v="12"/>
    <s v="Convertible Note, Early Stage Venture, Seed"/>
    <n v="4"/>
    <n v="4"/>
    <m/>
    <m/>
    <m/>
    <n v="1"/>
    <n v="1"/>
    <n v="1"/>
    <s v="NO"/>
    <n v="1"/>
  </r>
  <r>
    <s v="I_0093"/>
    <s v="Andreessen Horowitz"/>
    <s v="https://www.crunchbase.com/organization/andreessen-horowitz"/>
    <x v="25"/>
    <s v="Andreessen Horowitz is a venture capital firm specializing in investing in seed, start-ups, early, mid stage, growth, and late stage. It prefers to invest in the social media business and technology sector with a focus on software, back-end infrastructure, infrastructure of the Internet, cloud computing, enterprise software and services, consumer, business Internet, mobile-Internet, consumer Internet, cloud computing, data-storage, social network browsers data-storage, consumer electronics, networking functions, software related biology, biotech, and medicine companies at the intersection of computer science and life sciences with a focus on digital therapeutics, cloud technology in biology, and computational medicine."/>
    <x v="1"/>
    <s v="Early Stage Venture, Late Stage Venture"/>
    <n v="704"/>
    <n v="1.2689999999999999"/>
    <m/>
    <n v="542"/>
    <n v="195"/>
    <n v="191"/>
    <n v="191"/>
    <n v="4"/>
    <s v="SI"/>
    <n v="1"/>
  </r>
  <r>
    <s v="I_0094"/>
    <s v="Andrew Coors"/>
    <s v="https://www.crunchbase.com/person/andrew-coors"/>
    <x v="49"/>
    <s v="Mr. Coors is the founder and CEO of Steelhead Composites LLC. Previously, he was Principal at 9th Street Capital, a venture capital and private equity fund. Mr. Coors spent 6 years as Corporate Economist and Investment Strategist at Qualcomm Incorporated, a Fortune 500 company. Prior to joining Qualcomm, for 5 years he served as the Director of Research at Laffer Associates, a money management and institutional economic research and consulting firm. He serves on various corporate Boards and has received numerous awards in industry including being named one of Treasury and Risk magazine‘s ’40 under 40’ Upwardly Mobile Finance Execs in 2007. Mr. Coors is a CFA Charterholder. He holds a Master’s degree in Economics from the University of California, San Diego and a Bachelor’s degree from Colorado State University."/>
    <x v="12"/>
    <s v="Early Stage Venture, Seed"/>
    <n v="1"/>
    <n v="1"/>
    <m/>
    <n v="1"/>
    <m/>
    <m/>
    <m/>
    <n v="1"/>
    <s v="NO"/>
    <n v="1"/>
  </r>
  <r>
    <s v="I_0095"/>
    <s v="Andrew Viterbi"/>
    <s v="https://www.crunchbase.com/person/andrew-viterbi-2"/>
    <x v="50"/>
    <s v="Communications pioneer Andrew J.Viterbi — who in 1962 earned one of the first doctorates in electrical engineering granted at the University of Southern California — has forever changed how people everywhere connect and communicate, whether from across a crowded city, between nations or from the infinite reaches of space. Born into an analog world, this visionary thinker opened the doors to the digital age with the Viterbi Algorithm, a groundbreaking mathematical formula for eliminating signal interference. Today, the Viterbi Algorithm is used in all four international standards for digital cellular telephones, as well as in data terminals, digital satellite broadcast receivers and deep space telemetry. Dr.Viterbi’s lifelong interest in communications began as a child, when his family fled Italy for America in 1939 to escape the persecution of Jews. Long absences from family members instilled a desire to find ways of communicating across political and geographical borders. The Viterbi family first settled in New York, then Boston. He entered the Massachusetts Institute of Technology (MIT) in 1952, studying electronics and communications theory under such renowned scholars as Norbert Wiener, Claude Shannon, Bruno Rossi and Roberto Fano. In 1956, he met Erna Finci, married and started a family. In 1957, the Cold War was underway. In October of that year, the Soviets launched Sputnik, the world’s first artificial satellite, and the space race was on. The new MIT grad and his family moved to California, home to defense industry giants. He went to work at the California Institute of Technology’s Jet Propulsion Laboratory, then a center for communications and satellite control systems, which soon became part of a new National Aeronautics and Space Administration. There, he specialized in the communications technology of “spread spectrum” systems on a team that designed the telemetry equipment for the first successful U.S. satellite, Explorer 1. Faced with a challenge to process and transmit information packets from space as accurately and quickly as possible, the team confronted two problems: the satellite’s weak signal, caused by its long journey, and frequency changes created by rapid orbits. From this work, Dr.Viterbi developed the topic for his Ph.D. dissertation at USC: error correcting codes. Dr. Viterbi’s love of new ideas in information theory led him first into an academic career. In 1963, he joined the UCLA faculty, teaching courses in digital communications and information theory. However, he found that the algorithms needed to decipher convolutional codes — those used to improve the performance of radios and satellite links — were too complex and difficult to explain to students. His solution: create a brand new algorithm. At the time, only a handful of computers in the world could perform the millions of operations required by his revolutionary algorithm. A computer capable of doing the calculations rapidly would have demanded the energy of a particle accelerator. However, time would eventually catch up with his vision. Dr. Viterbi’s first internationally regarded book, Principles of Coherent Communications, appeared in 1966. A second, Principles of Digital Communications and Coding, followed in 1973. During this time, he remained dedicated to his career in the UCLA School of Engineering and Applied Science, conducting fundamental research in digital communications theory and publishing his findings in leading journals. Visionary ideas seemed to feed his entrepreneurial appetite. In the spring of 1967, Dr.Viterbi met Irwin Jacobs at a telecommunications conference in California. Both men, and another of Dr. Viterbi’s colleagues, Leonard Kleinrock, shared an interest in forming a consulting group. With an investment of $1,500 — $500 from each man — the trio founded Linkabit. The company grew as it supplied software for government computers and performed simulations using the Viterbi Algorithm. By the 1970s, Linkabit began providing technology for defense communications satellites using very large antennas. But the sophisticated transmission systems that emerged from the Viterbi Algorithm had reached their technological limits. Large amounts of data sent from communications satellites required highly efficient integrated circuits, far more sophisticated than those available at the time. Dr. Viterbi and his Linkabit associates came up with a breakthrough computer to accomplish the task and dubbed it a “microprocessor,” even though it was made up of many chips. His renown grew as fast as the company. In 1975, Italy’s National Research Council awarded Dr. Viterbi one of its highest academic accolades, the Christopher Columbus Award. In 1980, Linkabit merged with M/A-COM of Boston, remaining a separate division. It soon produced the VSAT (Very Small Aperture Terminal), the foundation for private satellite communications networks. In 1985, the VSAT division was sold to Hughes. The team of Viterbi and Jacobs had a new dream: together, they founded Qualcomm Corp. to develop and manufacture satellite communications and digital wireless telephones. When its doors opened in 1985, Dr. Viterbi was respected across the globe for his innovative ideas, as well as his uncanny ability to turn scientific discoveries into profitable enterprises. In the 1990s, Dr. Viterbi again capitalized on his knowledge of spread spectrum technology. He and colleagues devised a new transmission technology for cellular phones — CDMA, for Code Division Multiple Access — which would provide simultaneous access to a multitude of users, with less interference and greater security for voice and data. According to his own calculations, the network could have a capacity 10 to 20 times greater than a traditional analog system. Dr.Viterbi traveled the country as CDMA’s champion. Soon, flagship telecommunications companies, including Pacific Telesis, Motorola and AT&amp;T, invested in the experimental technology. By 2000, there were 50 million CDMAsupported cell phones in the world, making CDMA the dominant cell phone standard. “It was a team effort, and I’m proud of the part I played,” he said later. During this period, his enchantment with scholarship continued and Dr. Viterbi, who resided in La Jolla, continued to teach part-time at the University of California, San Diego. In 1994, he became a UCSD professor emeritus. USC honored his inventive spirit in 1986 with the USC School of Engineering’s Outstanding Alumnus Award and again in 1996 with the Graduate School’s Diamond Jubilee Alumni Award. In 2000, he joined the USC Board of Trustees. Technion, the Israel Institute of Technology, invited him to become a distinguished visiting professor of electrical engineering."/>
    <x v="12"/>
    <s v="Seed"/>
    <n v="7"/>
    <n v="10"/>
    <m/>
    <m/>
    <m/>
    <n v="3"/>
    <n v="3"/>
    <n v="2"/>
    <s v="NO"/>
    <n v="1"/>
  </r>
  <r>
    <s v="I_0096"/>
    <s v="Andrew Xeni"/>
    <s v="https://www.crunchbase.com/person/andrew-xeni"/>
    <x v="3"/>
    <s v="Andrew Xeni is the Founder &amp; Chairman of Nobody’s Child."/>
    <x v="12"/>
    <s v="Seed"/>
    <n v="1"/>
    <n v="1"/>
    <m/>
    <m/>
    <m/>
    <m/>
    <m/>
    <n v="1"/>
    <s v="NO"/>
    <n v="1"/>
  </r>
  <r>
    <s v="I_0097"/>
    <s v="Andy Atherton"/>
    <s v="https://www.crunchbase.com/person/andy-atherton"/>
    <x v="0"/>
    <s v="Andy is currently COO of Regher Solar. Previously Andy held SVP and GM roles at Healthline Media and AppNexus A well-known and respected executive in digital advertising, Andy previously spent four years as COO and Co-Founder of Brand.net, a pioneer in programmatic reserve technology and a leading digital media buying solution for top brands.  Prior to Brand.net, he was Vice President of Pricing &amp; Yield Management for Yahoo!, responsible for maximizing monetization of a global portfolio of display inventory worth $2B annually.  Before Yahoo!, Andy was President and Co-Founder of Optivo, a venture-backed startup that developed price optimization software for e-commerce retailers.  Andy received a B.S. in Mechanical Engineering from M.I.T."/>
    <x v="12"/>
    <s v="Seed"/>
    <n v="3"/>
    <n v="3"/>
    <m/>
    <m/>
    <m/>
    <n v="1"/>
    <n v="1"/>
    <n v="1"/>
    <s v="NO"/>
    <n v="1"/>
  </r>
  <r>
    <s v="I_0098"/>
    <s v="Angus Marshall-Andrew"/>
    <s v="https://www.crunchbase.com/person/angus-marshall-andrew"/>
    <x v="3"/>
    <m/>
    <x v="12"/>
    <s v="Seed"/>
    <n v="1"/>
    <n v="1"/>
    <m/>
    <m/>
    <m/>
    <m/>
    <m/>
    <n v="1"/>
    <s v="NO"/>
    <n v="1"/>
  </r>
  <r>
    <s v="I_0099"/>
    <s v="Ann-Kristin Achleitner"/>
    <s v="https://www.crunchbase.com/person/ann-kristin-achleitner"/>
    <x v="17"/>
    <s v="Ann-Kristin Achleitner is a professor at the Technical University of Munich."/>
    <x v="12"/>
    <m/>
    <n v="4"/>
    <n v="4"/>
    <m/>
    <m/>
    <m/>
    <m/>
    <m/>
    <n v="1"/>
    <s v="NO"/>
    <n v="1"/>
  </r>
  <r>
    <s v="I_0100"/>
    <s v="Annie Vereecken"/>
    <s v="https://www.crunchbase.com/person/annie-vereecken"/>
    <x v="51"/>
    <m/>
    <x v="12"/>
    <m/>
    <n v="5"/>
    <n v="5"/>
    <m/>
    <n v="1"/>
    <m/>
    <n v="1"/>
    <n v="1"/>
    <n v="1"/>
    <s v="NO"/>
    <n v="1"/>
  </r>
  <r>
    <s v="I_0101"/>
    <s v="Anthem Venture Partners"/>
    <s v="https://www.crunchbase.com/organization/anthem-venture-partners"/>
    <x v="52"/>
    <s v="Anthem Venture Partners is a venture capital firm that offers private equity investments to firms in the internet, mobile, semiconductor, and software industries. It was founded in 2003 by William Woodward and is based in California."/>
    <x v="1"/>
    <s v="Early Stage Venture, Late Stage Venture, Private Equity, Seed"/>
    <n v="48"/>
    <n v="78"/>
    <m/>
    <n v="16"/>
    <n v="7"/>
    <n v="23"/>
    <n v="23"/>
    <n v="1"/>
    <s v="NO"/>
    <n v="1"/>
  </r>
  <r>
    <s v="I_0102"/>
    <s v="Apeiron Investment Group"/>
    <s v="https://www.crunchbase.com/organization/apeiron-investment-group"/>
    <x v="53"/>
    <s v="Apeiron Investment Group focuses in Germany on Financial Services (especially fintech), Internet and Technology (from ecommerce to deep tech), Life Sciences, Media, Real Estate and Natural Resources. Apeiron completes deals across the entire lifecycle and balance sheet of a company, from non-listed Seed/Start Up investments to larger scale Restructuring and Special Situations deals (mostly listed)."/>
    <x v="23"/>
    <s v="Early Stage Venture, Seed"/>
    <n v="17"/>
    <n v="22"/>
    <m/>
    <n v="9"/>
    <m/>
    <n v="7"/>
    <n v="7"/>
    <n v="2"/>
    <s v="NO"/>
    <n v="1"/>
  </r>
  <r>
    <s v="I_0103"/>
    <s v="Applied Ventures"/>
    <s v="https://www.crunchbase.com/organization/applied-ventures"/>
    <x v="15"/>
    <s v="Applied Ventures, LLC is the venture capital fund of Applied Materials, Inc., (NASDAQ: AMAT), the global leader in nanomanufacturing technology solutions for the electronics industry with a broad portfolio of innovative equipment, service, and software products. At Applied Materials, they apply nanomanufacturing technology to improve the way people live. Applied Ventures invests in early-stage technology companies that promise to deliver high growth and exceptional returns. Their charter is to profitably invest in companies that provide a window on technologies that advance or complement Applied Materials' core expertise. Their investments help develop technologies and markets that provide natural extensions to Applied Materials' core business and stimulate the growth of applications for semiconductors, displays, solar PV, and related products and services."/>
    <x v="24"/>
    <s v="Early Stage Venture, Late Stage Venture, Seed"/>
    <n v="50"/>
    <n v="79"/>
    <m/>
    <n v="15"/>
    <n v="6"/>
    <n v="17"/>
    <n v="17"/>
    <n v="1"/>
    <s v="NO"/>
    <n v="1"/>
  </r>
  <r>
    <s v="I_0104"/>
    <s v="Apurva Kumar"/>
    <s v="https://www.crunchbase.com/person/apu-kumar"/>
    <x v="0"/>
    <s v="Apu, an acronym for &quot;Accelerated Processing Unit&quot;, has extensive technology experience in mobile data, predictive analytics, geospatial intelligence, and machine learning for smarter cities and real-world businesses. Apu is the CEO &amp; Founder of CITYDATA.ai, a San Francisco technology company that created CityDash to enable people location intelligence for 1500 cities. Prior to that, Apu held foundational roles at successful technology startups like BlueStacks, Phoenix (acquired by Hewlett-Packard), and mySimon (acquired by CNET.com). Apu has a Master’s degree in Engineering and Earth Sciences from Stanford University and a Bachelor’s degree in Engineering from the University of Mumbai. When he is not globetrotting, deal hacking, or teaching tennis, Apu spends his time helping local communities. He strongly recommends the civic tour of duty for technology companies to invest in and contribute to the improvement of local neighborhoods, towns, and cities. Contact: apurva@stanfordalumni.org"/>
    <x v="12"/>
    <m/>
    <n v="1"/>
    <n v="1"/>
    <m/>
    <m/>
    <n v="1"/>
    <m/>
    <m/>
    <n v="1"/>
    <s v="NO"/>
    <n v="1"/>
  </r>
  <r>
    <s v="I_0105"/>
    <s v="Aramex International"/>
    <s v="https://www.crunchbase.com/organization/aramex-international"/>
    <x v="54"/>
    <s v="Aramex is a global provider of comprehensive logistics and transportation solutions. Established in 1982 as an express operator, the company rapidly evolved into a global brand recognized for its customized services and innovative multi-product offering. In January 1997, Aramex became the first Arab-based international company to trade its shares on the NASDAQ stock exchange. After five years of successful trading, Aramex returned to private ownership in February 2002 and continued to expand and excel as a privately owned company, establishing global alliances and gaining stronger brand recognition. In June 2005 Aramex went public on the Dubai Financial Market (DFM) as Arab International Logistics (Aramex) with its shares traded under ARMX. Today, Aramex employs more than 13,900 people in over 354 locations across 60 countries, and has a strong alliance network providing worldwide presence.  The range of services offered by Aramex includes international and domestic express delivery, freight forwarding, logistics and warehousing, records and information Management solutions, e-business solutions, and online shopping services."/>
    <x v="10"/>
    <m/>
    <n v="2"/>
    <n v="2"/>
    <m/>
    <n v="1"/>
    <m/>
    <m/>
    <m/>
    <n v="1"/>
    <s v="NO"/>
    <n v="1"/>
  </r>
  <r>
    <s v="I_0106"/>
    <s v="Arcano"/>
    <s v="https://www.crunchbase.com/organization/arcano"/>
    <x v="39"/>
    <s v="Arcano is a leading independent advisory services firm with a presence in Europe and the United States Three specialized areas: 1) Investment banking They provide financial advisory services for companies and financial investors in corporate transactions, such as mergers &amp; acquisitions, restructuring, capital increases or IPOs. They are the leading independent advisory services firm in the Spanish market. 2) Asset management Arcano provides access to diversified and specialized alternative investment vehicles such as Private Equity (through Europe, US, Latin America and African based funds) and European corporate debt. Arcano currently has more than €3.2bn in assets under management. 3) Family office Arcano advises private clients from an independent and global perspective, targeting family businesses and their owners through a multi-disciplinary team composed by experts in fields such as finance, tax, legal and investment. More than €1.2bn advised."/>
    <x v="25"/>
    <m/>
    <n v="2"/>
    <n v="3"/>
    <m/>
    <n v="2"/>
    <m/>
    <m/>
    <m/>
    <n v="2"/>
    <s v="NO"/>
    <n v="1"/>
  </r>
  <r>
    <s v="I_0107"/>
    <s v="Archibald Cox"/>
    <s v="https://www.crunchbase.com/person/archibald-cox"/>
    <x v="55"/>
    <m/>
    <x v="12"/>
    <s v="Seed"/>
    <n v="3"/>
    <n v="6"/>
    <m/>
    <n v="4"/>
    <m/>
    <n v="1"/>
    <n v="1"/>
    <n v="2"/>
    <s v="NO"/>
    <n v="1"/>
  </r>
  <r>
    <s v="I_0108"/>
    <s v="Archipelago Next"/>
    <s v="https://www.crunchbase.com/organization/archipelago-next"/>
    <x v="56"/>
    <s v="Archipelago Next support and promote the entrepreneurial ecosystem."/>
    <x v="26"/>
    <m/>
    <n v="17"/>
    <n v="18"/>
    <m/>
    <n v="1"/>
    <m/>
    <m/>
    <m/>
    <n v="1"/>
    <s v="NO"/>
    <n v="1"/>
  </r>
  <r>
    <s v="I_0109"/>
    <s v="Argon Ventures"/>
    <s v="https://www.crunchbase.com/organization/argon-ventures"/>
    <x v="18"/>
    <s v="Argon Ventures amplifies founder energy to launch and build impactful global businesses based on cutting-edge technologies. Argon VC seeks founding teams that marry deep industry insight with novel technology platforms that often leverage proprietary data."/>
    <x v="1"/>
    <m/>
    <n v="16"/>
    <n v="19"/>
    <m/>
    <n v="5"/>
    <n v="5"/>
    <m/>
    <m/>
    <n v="2"/>
    <s v="NO"/>
    <n v="1"/>
  </r>
  <r>
    <s v="I_0110"/>
    <s v="Arizona Tech Investors"/>
    <s v="https://www.crunchbase.com/organization/arizona-technology-investor-forum"/>
    <x v="57"/>
    <s v="Arizona Tech Investors is an active community of accredited investors who invest in high-potential technology companies based in Arizona.  Members invest individually, collectively through single purpose LLCs, and via Sidecar Funds. Candidates for funding apply to a competitive selection process in which the ATI Screening Committee selects 3 companies to present at each of the 5 Member Meetings held annually, in January, March, May, September, and October."/>
    <x v="0"/>
    <s v="Early Stage Venture, Seed"/>
    <n v="35"/>
    <n v="43"/>
    <m/>
    <n v="1"/>
    <n v="11"/>
    <n v="6"/>
    <n v="6"/>
    <n v="2"/>
    <s v="NO"/>
    <n v="1"/>
  </r>
  <r>
    <s v="I_0111"/>
    <s v="Arjun Sethi"/>
    <s v="https://www.crunchbase.com/person/arjun-sethi"/>
    <x v="0"/>
    <s v="Arjun Sethi is the Investor of Instabase, Co-Founder and Partner of Tribe Capital, and Board Partner of Social Capital. He is a former Partner at Social Capital. He attended the University of Maryland"/>
    <x v="11"/>
    <s v="Early Stage Venture, Late Stage Venture, Seed"/>
    <n v="58"/>
    <n v="67"/>
    <n v="73"/>
    <m/>
    <n v="4"/>
    <n v="23"/>
    <n v="23"/>
    <n v="2"/>
    <s v="NO"/>
    <n v="1"/>
  </r>
  <r>
    <s v="I_0112"/>
    <s v="Array Ventures"/>
    <s v="https://www.crunchbase.com/organization/array-ventures"/>
    <x v="0"/>
    <s v="Array Ventures is focused on solving impactful problems using revolutionary technology. Often that means category-leading startups that take advantage of data, analytics, workflows, and new platforms to change the way an industry works.  They invest in smart people with a bold mission who take big risks in large or new markets. They want entrepreneurs to tell us what the world is going to look like in 2, 5, 10 years, and why they are going to be to be a winner in that world."/>
    <x v="2"/>
    <s v="Early Stage Venture, Seed"/>
    <n v="39"/>
    <n v="46"/>
    <m/>
    <n v="7"/>
    <n v="11"/>
    <n v="5"/>
    <n v="5"/>
    <n v="3"/>
    <s v="SI"/>
    <n v="1"/>
  </r>
  <r>
    <s v="I_0113"/>
    <s v="Artiman Ventures"/>
    <s v="https://www.crunchbase.com/organization/artiman-ventures"/>
    <x v="12"/>
    <s v="Artiman is an early-stage venture fund that seeks to invest in entrepreneurs that have the potential to disrupt multi-billion markets. The firm was established in 2000 and is headquartered in Palo Alto, California, United States."/>
    <x v="1"/>
    <s v="Early Stage Venture, Late Stage Venture, Seed"/>
    <n v="52"/>
    <n v="102"/>
    <m/>
    <n v="36"/>
    <n v="7"/>
    <n v="18"/>
    <n v="18"/>
    <n v="2"/>
    <s v="NO"/>
    <n v="1"/>
  </r>
  <r>
    <s v="I_0114"/>
    <s v="Asas Capital"/>
    <s v="https://www.crunchbase.com/organization/asas-capital"/>
    <x v="58"/>
    <s v="Asas Capital aims to build the most dynamic, reputable, and high performing Asset Management Company in the GCC, focused on opportunities in MENA and Emerging Markets.  Asas brings together the competencies of a Global Investment firm with the independence and agility of a Boutique. Their quest for investment excellence is anchored by their obsession with the highest ethical standards and alignment of their interests with their partners, to cultivate stable long-term strategic relationships."/>
    <x v="4"/>
    <m/>
    <n v="16"/>
    <n v="16"/>
    <m/>
    <m/>
    <n v="2"/>
    <n v="6"/>
    <n v="6"/>
    <n v="1"/>
    <s v="NO"/>
    <n v="1"/>
  </r>
  <r>
    <s v="I_0115"/>
    <s v="Ascension"/>
    <s v="https://www.crunchbase.com/organization/ascension-ventures-limited"/>
    <x v="3"/>
    <s v="Ascension is an early-stage VC built by exited entrepreneurs to back the next generation of tech and impact founders. Run by an experienced and diverse team of successful entrepreneurs, we have been relentlessly dedicated to finding the UK’s best Seed-stage startups since 2014. Ascension benefits from the active industry connections essential for the sourcing and development of deal-flow and due diligence. The team has co-invested with the UK’s leading angels and VCs, key to securing follow-on funding as the portfolio businesses move to their next stage of growth. We believe in building an inclusive, community driven brand that can benefit the wider UK tech ecosystem and strive to work with conviction, integrity, humour, and humility."/>
    <x v="3"/>
    <s v="Early Stage Venture, Seed"/>
    <n v="173"/>
    <n v="270"/>
    <m/>
    <n v="47"/>
    <n v="1"/>
    <n v="8"/>
    <n v="8"/>
    <n v="0"/>
    <s v="NO"/>
    <n v="1"/>
  </r>
  <r>
    <s v="I_0116"/>
    <s v="Asia Alpha"/>
    <s v="https://www.crunchbase.com/organization/asia-alpha"/>
    <x v="59"/>
    <s v="Asia Alpha is a family office investing in top-performing alternative assets including Venture Capital and Private Equity, and co-investing in high growth companies in New York, Silicon Valley, Israel, and Asia."/>
    <x v="23"/>
    <s v="Private Equity, Venture"/>
    <n v="27"/>
    <n v="28"/>
    <m/>
    <m/>
    <n v="4"/>
    <n v="3"/>
    <n v="3"/>
    <n v="1"/>
    <s v="NO"/>
    <n v="1"/>
  </r>
  <r>
    <s v="I_0117"/>
    <s v="Asset Management Ventures (AMV)"/>
    <s v="https://www.crunchbase.com/organization/asset-management-ventures"/>
    <x v="12"/>
    <s v="AMV is a venture capital firm investing in early-stage digital health, tech, and life sciences companies. The firm has provided early-stage financing for ground-breaking companies such as Amgen, Tandem Computer, and Applied BioSystems. Asset Management was founded in 1965 by venture capitalist Franklin &quot;Pitch&quot; Johnson in Palo Alto, California."/>
    <x v="3"/>
    <s v="Debt, Early Stage Venture, Late Stage Venture, Private Equity, Seed"/>
    <n v="80"/>
    <n v="152"/>
    <m/>
    <n v="29"/>
    <n v="31"/>
    <n v="30"/>
    <n v="30"/>
    <n v="2"/>
    <s v="NO"/>
    <n v="1"/>
  </r>
  <r>
    <s v="I_0118"/>
    <s v="Astera Institute"/>
    <s v="https://www.crunchbase.com/organization/astera-institute"/>
    <x v="60"/>
    <s v="Astera Institute is an investment firm."/>
    <x v="10"/>
    <m/>
    <n v="2"/>
    <n v="3"/>
    <m/>
    <n v="1"/>
    <n v="3"/>
    <n v="1"/>
    <n v="1"/>
    <n v="1"/>
    <s v="NO"/>
    <n v="1"/>
  </r>
  <r>
    <s v="I_0119"/>
    <s v="Asymmetry Ventures"/>
    <s v="https://www.crunchbase.com/organization/asymmetry-ventures"/>
    <x v="0"/>
    <s v="Asymmetry Ventures invests in scalable early-stage companies with exceptional defensibility."/>
    <x v="1"/>
    <s v="Early Stage Venture, Seed, Venture"/>
    <n v="162"/>
    <n v="187"/>
    <m/>
    <n v="1"/>
    <n v="30"/>
    <n v="4"/>
    <n v="4"/>
    <n v="3"/>
    <s v="SI"/>
    <n v="1"/>
  </r>
  <r>
    <s v="I_0120"/>
    <s v="At One Ventures"/>
    <s v="https://www.crunchbase.com/organization/at-one-ventures"/>
    <x v="0"/>
    <s v="At One Ventures finds, funds, and grows teams to catalyze a world where humanity is a net positive to nature. We back early-stage (Seed, Series A) companies that are using disruptive deep tech to upend the unit economics of established industries while dramatically reducing their planetary footprint. We also look for companies that are pioneering new industries that are actively regenerative to planetary health. Lastly, we look for companies that have significant potential to be healthy, scalable businesses, because the positive impacts we invest in only last as long as the businesses that carry them."/>
    <x v="1"/>
    <s v="Early Stage Venture, Seed"/>
    <n v="16"/>
    <n v="20"/>
    <m/>
    <n v="6"/>
    <n v="1"/>
    <m/>
    <m/>
    <n v="1"/>
    <s v="NO"/>
    <n v="1"/>
  </r>
  <r>
    <s v="I_0121"/>
    <s v="AT&amp;T"/>
    <s v="https://www.crunchbase.com/organization/at-t"/>
    <x v="61"/>
    <s v="AT&amp;T is a telecommunications company that provides wireless communications, local exchange, and long-distance services for consumers and businesses in the United States and internationally. The company offers its services in two segments: wireless and wireline. Its wireless segment offers various wireless voice, data, text, and other services. This segment sells various handsets, wirelessly-enabled computers, and wireless data cards for personal computers through its owned stores, agents, and third-party retail stores. It also sells accessories comprising carrying cases, hands-free devices, batteries, battery chargers, and other items to consumers as well as to agents and third-party distributors. As of December 31, 2013, this segment served approximately 110 million wireless subscribers. The company’s wireline segment provides data services such as switched and dedicated transport, DSL internet access, network integration, managed web hosting, packet, and enterprise networking services as well as local, interstate, and international wholesale networking capacity solutions to other service providers. This segment also offers voice services consisting of local and long-distance services; wholesale switched access services to other service providers; and outsourcing and integration services as well as CPE and government-related services. This segment has served approximately 12 million retail consumers, 10 million retail businesses, and 2 million wholesale access lines. AT&amp;T is headquartered in Dallas, Texas."/>
    <x v="10"/>
    <m/>
    <n v="44"/>
    <n v="51"/>
    <m/>
    <n v="7"/>
    <n v="14"/>
    <n v="18"/>
    <n v="18"/>
    <n v="1"/>
    <s v="NO"/>
    <n v="1"/>
  </r>
  <r>
    <s v="I_0122"/>
    <s v="Athera Venture Partners"/>
    <s v="https://www.crunchbase.com/organization/inventus-capital"/>
    <x v="62"/>
    <s v="Athera Venture Partners is an early-stage Venture Captial firm that invests in Series A rounds in technology focussed companies. We invest across sectors in both B2B and B2C areas."/>
    <x v="2"/>
    <s v="Early Stage Venture"/>
    <n v="31"/>
    <n v="51"/>
    <m/>
    <n v="23"/>
    <m/>
    <n v="8"/>
    <n v="8"/>
    <n v="2"/>
    <s v="NO"/>
    <n v="1"/>
  </r>
  <r>
    <s v="I_0123"/>
    <s v="Atlante Ventures"/>
    <s v="https://www.crunchbase.com/organization/atlante-ventures"/>
    <x v="63"/>
    <s v="Atlante Ventures is a leading Italian VC fund, operated by IMI Fondi Chiusi SGR, part of Intesa Sanpaolo Group.  Totalling, together with its companion funds Atlante Ventures Mezzogiorno (AVM) and Atlante Seed, 60 mio euros in funds under management, Atlante Ventures only supports truly innovative startups, in Italy and abroad. Since inception from 2007, Atlante Ventures, AVM and Atlante Seeds have invested in more than 20 seed and early stage companies across all the innovation spectrum, among which Silicon Biosystems, the leading single-cell genomics company, Icoolhunt, the online trend forecasting startup, Admantx, the semantic-based advertising optimization platform Through its dedicated team of 8 professionales, Atlante Ventures sifts through hundreds of startup companies per year, using the following as key investment criteria: existence of a clearly innovative product or method, strong IP and Know how where applicable, an entrepreneurial team possessing dynamism, common sense, selling skills and in general, the will to make their mark"/>
    <x v="2"/>
    <s v="Early Stage Venture, Seed"/>
    <n v="19"/>
    <n v="43"/>
    <m/>
    <n v="9"/>
    <m/>
    <n v="5"/>
    <n v="5"/>
    <n v="4"/>
    <s v="SI"/>
    <n v="1"/>
  </r>
  <r>
    <s v="I_0124"/>
    <s v="Atlantic Labs"/>
    <s v="https://www.crunchbase.com/organization/atlantic-labs"/>
    <x v="64"/>
    <s v="Atlantic Labs is an early-stage venture capital investment firm that is based in Berlin, Germany. They seek to back mission driven founders as early as possible, and help them build world leading companies. They are currently active in areas including Digital Health, Future of Work, AI/Machine Learning, Mobility, Industrial Automation, Fintech, Proptech, and Community."/>
    <x v="1"/>
    <s v="Early Stage Venture, Seed"/>
    <n v="90"/>
    <n v="171"/>
    <m/>
    <n v="76"/>
    <n v="2"/>
    <n v="14"/>
    <n v="14"/>
    <n v="5"/>
    <s v="SI"/>
    <n v="1"/>
  </r>
  <r>
    <s v="I_0125"/>
    <s v="Atlas Venture"/>
    <s v="https://www.crunchbase.com/organization/atlas-venture"/>
    <x v="65"/>
    <s v="Atlas Venture is an early-stage venture capital firm that creates and invests in biotech startup companies led by promising entrepreneurs focusing on life sciences innovation. Its seed-led venture creation strategy rigorously selects and focuses investment on the most compelling opportunities to build scalable businesses and realize value."/>
    <x v="1"/>
    <s v="Early Stage Venture, Late Stage Venture, Seed"/>
    <n v="302"/>
    <n v="573"/>
    <m/>
    <n v="157"/>
    <n v="56"/>
    <n v="173"/>
    <n v="173"/>
    <n v="4"/>
    <s v="SI"/>
    <n v="1"/>
  </r>
  <r>
    <s v="I_0126"/>
    <s v="Atomico"/>
    <s v="https://www.crunchbase.com/organization/atomico"/>
    <x v="3"/>
    <s v="Atomico is an international investment firm that focuses on helping disruptive technology companies scale globally. It partners with technology founders at Series A and beyond with a particular focus on Europe, leveraging deep operational experience to supercharge their growth. The company's team of founders, investors, and operational leaders have been responsible for global expansion, hiring, and marketing at companies from Skype, Google, and Twitter to Uber and Spotify. It specializes in seed, startup, Series A, early venture, mid venture, late venture, emerging growth, and growth capital investments. Atomico was founded in 2006 and is headquartered in London, England."/>
    <x v="1"/>
    <s v="Early Stage Venture, Late Stage Venture, Private Equity"/>
    <n v="124"/>
    <n v="207"/>
    <m/>
    <n v="81"/>
    <n v="7"/>
    <n v="39"/>
    <n v="39"/>
    <n v="5"/>
    <s v="SI"/>
    <n v="1"/>
  </r>
  <r>
    <s v="I_0127"/>
    <s v="ATW Partners"/>
    <s v="https://www.crunchbase.com/organization/atw-partners"/>
    <x v="1"/>
    <s v="ATW Partners is a New York-based hybrid venture capital/private equity firm that focuses on investing in high quality companies at various stages.  Investors choose ATW for our unique and disciplined investment process targeting high risk-adjusted returns. We invest in debt and equity and offer investment flexibility to our portfolio companies with tailored investment structure solutions.  Our credit  strategy often provides an optimal solution for companies that seek to lower their near-term debt servicing obligations and cost of borrowing. Our equity strategy not only provides growth and subsequent follow-on capital to our portfolio companies, but our deep relationships within the investment community also brings strategic value. Our team has extensive experience in partnering with entrepreneurs to build successful businesses across a broad range of industries around the globe. ATW Partners was founded in 2016."/>
    <x v="1"/>
    <s v="Debt, Early Stage Venture, Late Stage Venture, Private Equity, Seed"/>
    <n v="10"/>
    <n v="14"/>
    <m/>
    <n v="5"/>
    <m/>
    <n v="2"/>
    <n v="2"/>
    <n v="1"/>
    <s v="NO"/>
    <n v="1"/>
  </r>
  <r>
    <s v="I_0128"/>
    <s v="ATX Venture Partners"/>
    <s v="https://www.crunchbase.com/organization/atx-venture-partners"/>
    <x v="66"/>
    <s v="ATX Venture Partners is a venture capital firm that focuses on leading Seed, Series A, and early-stage software investments across the US. The firm invests in disruptive and emerging B2B software, APIs, applications, frontier tech, and marketplaces across a number of industries including Supply Chain, FinTech, InsurTech, and Future of Work. ATX also opportunistically invests into different stages, investment structures, and profiles outside of their early stage fund vehicles."/>
    <x v="2"/>
    <s v="Early Stage Venture, Seed, Venture"/>
    <n v="37"/>
    <n v="73"/>
    <m/>
    <n v="37"/>
    <n v="15"/>
    <n v="8"/>
    <n v="8"/>
    <n v="5"/>
    <s v="SI"/>
    <n v="1"/>
  </r>
  <r>
    <s v="I_0129"/>
    <s v="Atypical Ventures"/>
    <s v="https://www.crunchbase.com/organization/atypical-ventures"/>
    <x v="1"/>
    <s v="Atypical Ventures is a venture capital firm based in New York. It offers funding services to business entrepreneurs, emerging, and start-up companies."/>
    <x v="1"/>
    <m/>
    <n v="9"/>
    <n v="11"/>
    <m/>
    <n v="1"/>
    <n v="3"/>
    <m/>
    <m/>
    <n v="1"/>
    <s v="NO"/>
    <n v="1"/>
  </r>
  <r>
    <s v="I_0130"/>
    <s v="Audacious Ventures"/>
    <s v="https://www.crunchbase.com/organization/audacious-ventures"/>
    <x v="0"/>
    <m/>
    <x v="1"/>
    <s v="Early Stage Venture, Seed"/>
    <n v="9"/>
    <n v="12"/>
    <m/>
    <n v="1"/>
    <m/>
    <m/>
    <m/>
    <n v="1"/>
    <s v="NO"/>
    <n v="1"/>
  </r>
  <r>
    <s v="I_0131"/>
    <s v="Audi"/>
    <s v="https://www.crunchbase.com/organization/audi"/>
    <x v="67"/>
    <s v="Audi designs, develops, produces, assembles, distributes, and sells vehicles of the Audi and Lamborghini brands in Germany and internationally. The company operates through automotive and motorcycles segments. It offers cars through the premium and supercar segments. The company also sells vehicles of other [Volkswagen Group](https://www.crunchbase.com/organization/volkswagen-group) brands; and provides engines, accessories, machinery, tools, and other technical articles, as well as offers used cars. The company offers vehicles of the Bentley, SEAT, Skoda, VW Passenger Cars, and VW Commercial Vehicles brands. In addition, it develops, produces, assembles, and distributes motorcycles under the Ducati brand as well as sells accessories and spare parts. Audi was founded in 1909 and is headquartered in Ingolstadt, Germany and has an office in the United States."/>
    <x v="27"/>
    <s v="Late Stage Venture, Private Equity"/>
    <n v="5"/>
    <n v="6"/>
    <m/>
    <n v="1"/>
    <n v="1"/>
    <n v="1"/>
    <n v="1"/>
    <n v="1"/>
    <s v="NO"/>
    <n v="1"/>
  </r>
  <r>
    <s v="I_0132"/>
    <s v="Audi AG"/>
    <s v="https://www.crunchbase.com/organization/audi-ag"/>
    <x v="68"/>
    <s v="The AUDI AG stands for sporty vehicles, high build quality and progressive design – for “Vorsprung durch Technik.” The Audi Group is among the producers of premium cars.  To play an instrumental role in shaping the transformation as they head into a new age of mobility the Company is implementing its strategy step by step."/>
    <x v="10"/>
    <m/>
    <n v="2"/>
    <n v="2"/>
    <m/>
    <n v="1"/>
    <m/>
    <m/>
    <m/>
    <n v="1"/>
    <s v="NO"/>
    <n v="1"/>
  </r>
  <r>
    <s v="I_0133"/>
    <s v="August Capital"/>
    <s v="https://www.crunchbase.com/organization/august-capital"/>
    <x v="25"/>
    <s v="August Capital is an early stage venture capital fund focused on investing in companies differentiated by technical innovation and entrepreneurial excellence. Today, August Capital's six active investment professionals -- David Hornik, Eric Carlborg, Howard Hartenbaum, Tripp Jones, Villi Iltchev, and Lisa Marrone -- have more than a century of combined venture and operational experience. Together they manage $2.5 billion and have invested in hundreds of companies across the technology spectrum. From its inception, August Capital has funded an extraordinary group of entrepreneurs who have built significant, long-term value across the full range of information technologies. The companies that August Capital's partners have backed represent an aggregate market capitalization of well over $250 billion, generate in excess of $75 billion in annual revenue and employ a quarter of a million people around the world. This success is a testament to the entrepreneurs themselves, as well as the fundamental technologies they have created. They are proud to have supported these entrepreneurs and their companies as they have grown and prospered."/>
    <x v="1"/>
    <s v="Early Stage Venture, Late Stage Venture, Seed"/>
    <n v="148"/>
    <n v="283"/>
    <m/>
    <n v="101"/>
    <n v="45"/>
    <n v="78"/>
    <n v="78"/>
    <n v="1"/>
    <s v="NO"/>
    <n v="1"/>
  </r>
  <r>
    <s v="I_0134"/>
    <s v="Auren Hoffman"/>
    <s v="https://www.crunchbase.com/person/auren-hoffman"/>
    <x v="0"/>
    <s v="Auren Hoffman is the CEO and Chief Historian of SafeGraph and he was the CEO of Rapleaf. Auren holds a B.S.E. in Industrial Engineering and Operations Research from the UC Berkeley. He writes a blog called Summation."/>
    <x v="11"/>
    <s v="Late Stage Venture, Seed"/>
    <n v="74"/>
    <n v="82"/>
    <n v="1"/>
    <n v="2"/>
    <n v="14"/>
    <n v="35"/>
    <n v="35"/>
    <n v="1"/>
    <s v="NO"/>
    <n v="1"/>
  </r>
  <r>
    <s v="I_0135"/>
    <s v="Austin Ventures"/>
    <s v="https://www.crunchbase.com/organization/austin-ventures"/>
    <x v="66"/>
    <s v="Austin Ventures is a venture capital and private equity company that specializes in partnering with talented executives and entrepreneurs to build companies. It was founded in 1984 and headquartered in Austin, Texas."/>
    <x v="1"/>
    <s v="Early Stage Venture, Late Stage Venture, Private Equity, Seed"/>
    <n v="190"/>
    <n v="393"/>
    <m/>
    <n v="141"/>
    <n v="17"/>
    <n v="116"/>
    <n v="116"/>
    <n v="1"/>
    <s v="NO"/>
    <n v="1"/>
  </r>
  <r>
    <s v="I_0136"/>
    <s v="Autochrome"/>
    <s v="https://www.crunchbase.com/organization/autochrome-ventures"/>
    <x v="52"/>
    <s v="Autochrome is an inception and seed stage venture capital fund.  They invest at the earliest stages in transformative companies that are leveraging technology to move their species forward. Through applying systems thinking as an analytical tool, Autochrome seeks to help finance and build companies that are effectuating systemic, behavioral change in legacy industries or utilizing frontier technology in order to produce non-linear outcomes in emerging industries."/>
    <x v="1"/>
    <s v="Early Stage Venture, Seed"/>
    <n v="6"/>
    <n v="6"/>
    <m/>
    <m/>
    <n v="2"/>
    <n v="1"/>
    <n v="1"/>
    <n v="2"/>
    <s v="NO"/>
    <n v="1"/>
  </r>
  <r>
    <s v="I_0137"/>
    <s v="Autodesk"/>
    <s v="https://www.crunchbase.com/organization/autodesk"/>
    <x v="69"/>
    <s v="Autodesk develops 3D design software for use in the architecture, engineering, construction, and media industries. It offers AutoCAD software, a computer-aided design application for professional design, drafting, detailing, and visualization; AutoCAD LT, a professional drafting and detailing software; Autodesk Building Design Suites to manage various phases of design and construction; Autodesk Revit products that provide model-based design and documentation systems; Autodesk Infrastructure Design Suites; AutoCAD Civil 3D products for surveying, designing, analysis, and documentation; AutoCAD Map 3D software, which offers direct access to data needed for infrastructure planning, design, and management; Autodesk Product Design Suites for digital prototyping; Autodesk Inventor that allows manufacturers to go beyond 3D design to digital prototyping; AutoCAD Mechanical software to accelerate the mechanical design process; and Autodesk Moldflow family of injection molding simulation software; Autodesk Maya and Autodesk 3ds Max software products for 3D modeling, animation, effects, rendering, and compositing solutions as well as Autodesk Flame, Autodesk Smoke, and Autodesk Lustre software applications that offer editing, finishing, and visual effects design and color grading solutions. Autodesk, Inc. was founded in 1982 and is headquartered in San Rafael, California."/>
    <x v="10"/>
    <m/>
    <n v="46"/>
    <n v="53"/>
    <m/>
    <n v="14"/>
    <n v="9"/>
    <n v="17"/>
    <n v="17"/>
    <n v="2"/>
    <s v="NO"/>
    <n v="1"/>
  </r>
  <r>
    <s v="I_0138"/>
    <s v="Autotech Ventures"/>
    <s v="https://www.crunchbase.com/organization/autotech-ventures"/>
    <x v="25"/>
    <s v="Autotech Ventures is a venture capital firm that manages more than $400 million to invest in start-ups that aim to generate financial returns in the vast $3 trillion ground transportation industry. Connected, autonomous, shared and electrified vehicles and related mobility services have created tectonic shifts in the incumbent ground transportation industry. Vehicle manufacturers, parts suppliers, dealerships, repair shops, parking operators, ground logistics firms, and road infrastructure providers are all being impacted by ground transportation startups. Autotech Ventures provides startup companies with 1) capital to execute on their business plan, 2) access to its industry contacts - including dozens of ground transportation corporate investors who together represent a global market capitalization of over $500 billion dollars, 3) up-to-the-minute market intelligence on the ground transport landscape, 4) support in recruiting ground transportation industry talent, and 5) fundraising support to raise additional capital from other financially-motivated investors and strategic investors. Start-ups typically innovate quickly then scale slowly, while corporations typically innovate slowly then scale quickly. Autotech Ventures brings startups and corporations together to bridge this gap and build a new transportation future."/>
    <x v="1"/>
    <s v="Early Stage Venture, Late Stage Venture, Seed"/>
    <n v="38"/>
    <n v="57"/>
    <m/>
    <n v="21"/>
    <n v="11"/>
    <n v="9"/>
    <n v="9"/>
    <n v="2"/>
    <s v="NO"/>
    <n v="1"/>
  </r>
  <r>
    <s v="I_0139"/>
    <s v="Auxxo"/>
    <s v="https://www.crunchbase.com/organization/auxxo"/>
    <x v="64"/>
    <m/>
    <x v="1"/>
    <s v="Early Stage Venture, Seed"/>
    <n v="11"/>
    <n v="13"/>
    <m/>
    <m/>
    <n v="1"/>
    <m/>
    <m/>
    <n v="1"/>
    <s v="NO"/>
    <n v="1"/>
  </r>
  <r>
    <s v="I_0140"/>
    <s v="Axis"/>
    <s v="https://www.crunchbase.com/organization/axis-3477"/>
    <x v="59"/>
    <s v="Axis is a venture capital manager providing enterprises with capital and quasi-capital instruments to finance their business needs."/>
    <x v="1"/>
    <m/>
    <n v="2"/>
    <n v="2"/>
    <m/>
    <m/>
    <m/>
    <m/>
    <m/>
    <n v="1"/>
    <s v="NO"/>
    <n v="1"/>
  </r>
  <r>
    <s v="I_0141"/>
    <s v="AXIS Participaciones Empresariales"/>
    <s v="https://www.crunchbase.com/organization/axisparticipacionesempresariales"/>
    <x v="39"/>
    <s v="One of the sector's most longstanding operators, Axis Participaciones Empresariales, Sociedad Gestora de Entidades de Capital Riesgo S.A. was established in 1986 on the initiative of State-owned banking officials for the purpose of boosting venture capital activity in Spain. Since 1993, it has been wholly owned by Instituto de Crédito Oficial (ICO)."/>
    <x v="18"/>
    <m/>
    <n v="11"/>
    <n v="11"/>
    <m/>
    <n v="4"/>
    <m/>
    <n v="3"/>
    <n v="3"/>
    <n v="1"/>
    <s v="NO"/>
    <n v="1"/>
  </r>
  <r>
    <s v="I_0142"/>
    <s v="Ayori Selassie"/>
    <s v="https://www.crunchbase.com/person/ayori-selassie-da6c"/>
    <x v="70"/>
    <s v="Ayori is an AI/Data, and Enterprise SaaS/PaaS Product leader and investor cultivating community for wellness, wealth building, wisdom, and world-shaping web3 innovation through Life Model Ventures. She's driven business, impact and change at Salesforce for 14 years, launched Einstein Prediction Builder, Salesforce's AI Platform, and was an early evangelist for ethical AI at Salesforce where she currently leads product marketing for Data Services. She founded BOLDforce, the black employee network at Salesforce, and was a key figure to influence equality initiatives across the company."/>
    <x v="12"/>
    <s v="Early Stage Venture, Seed, Venture"/>
    <n v="5"/>
    <n v="5"/>
    <m/>
    <m/>
    <n v="3"/>
    <m/>
    <m/>
    <n v="1"/>
    <s v="NO"/>
    <n v="1"/>
  </r>
  <r>
    <s v="I_0143"/>
    <s v="B/K Venture Capital"/>
    <s v="https://www.crunchbase.com/organization/b-k-venture-capital"/>
    <x v="71"/>
    <m/>
    <x v="1"/>
    <m/>
    <n v="1"/>
    <n v="1"/>
    <m/>
    <n v="1"/>
    <m/>
    <n v="1"/>
    <n v="1"/>
    <n v="1"/>
    <s v="NO"/>
    <n v="1"/>
  </r>
  <r>
    <s v="I_0144"/>
    <s v="Backstage Capital"/>
    <s v="https://www.crunchbase.com/organization/backstage-capital"/>
    <x v="72"/>
    <s v="Backstage Capital is a venture capital fund investing in the best startups led by underrepresented founders in the U.S. The firm was founded in 2015 by Arlan Hamilton and is headquartered in West Hollywood, California, United States."/>
    <x v="3"/>
    <s v="Early Stage Venture, Seed"/>
    <n v="139"/>
    <n v="147"/>
    <m/>
    <n v="24"/>
    <n v="118"/>
    <n v="3"/>
    <n v="3"/>
    <n v="1"/>
    <s v="NO"/>
    <n v="1"/>
  </r>
  <r>
    <s v="I_0145"/>
    <s v="BAE Systems"/>
    <s v="https://www.crunchbase.com/organization/bae-systems"/>
    <x v="73"/>
    <s v="BAE Systems engages in the design, development, manufacture, and support of defense and aerospace systems used in the air, on land, at sea, and in space.  The company provides electronic systems and subsystems for military and commercial applications; security and protection products for law enforcement and first responders; and armored combat vehicles, artillery systems, and intelligent munitions, as well as support and service solutions for defense, intelligent, and civilian systems.  Its products include combat systems, aeronautics products, information and electronic warfare systems, information and intelligence systems, land and armaments, avionics and navigation systems, reconnaissance and surveillance systems, space electronics, and transformational communications systems.  BAE Systems, Inc. was formerly known as BAE Systems North America, Inc. The company was incorporated in 1997 and is headquartered in Rockville, Maryland. It has locations in the United States, the United Kingdom, Sweden, Israel, and South Africa. BAE Systems, Inc. operates as a subsidiary of BAE Systems Holdings, Inc."/>
    <x v="10"/>
    <m/>
    <n v="4"/>
    <n v="5"/>
    <m/>
    <n v="1"/>
    <m/>
    <n v="2"/>
    <n v="2"/>
    <n v="3"/>
    <s v="SI"/>
    <n v="1"/>
  </r>
  <r>
    <s v="I_0146"/>
    <s v="Baidu Ventures"/>
    <s v="https://www.crunchbase.com/organization/baidu-ventures"/>
    <x v="74"/>
    <s v="BV is an independent venture fund established by Baidu in 2017. BV's investors include Baidu as well as other leading financial institutions and businesses. BV currently manages roughly $500M USD across 3 funds and has offices in Beijing and San Francisco. Its mission is to support entrepreneurs and companies who are spearheading the new age of artificial intelligence. These companies are changing the way we work and live—and ultimately how we interact.&quot;"/>
    <x v="1"/>
    <s v="Early Stage Venture, Venture"/>
    <n v="113"/>
    <n v="146"/>
    <m/>
    <n v="42"/>
    <n v="12"/>
    <n v="2"/>
    <n v="2"/>
    <n v="1"/>
    <s v="NO"/>
    <n v="1"/>
  </r>
  <r>
    <s v="I_0147"/>
    <s v="Baillie Gifford"/>
    <s v="https://www.crunchbase.com/organization/baillie-gifford"/>
    <x v="41"/>
    <s v="Baillie Gifford is an independently owned investment management firm. It is owned and run by 39 of its senior executives who operate as a partnership, a structure which has endured for over a century and which provides stability for clients and motivation for employees. It enables them to manage the business for the future as well as the present, with the emphasis on genuine long–term thinking rather than lurching haplessly between short term targets. Baillie Gifford is unique in the UK in being a large-scale investment business that has remained an independent private partnership. This ownership structure has allowed them to keep their efforts focused entirely on their clients and their investments."/>
    <x v="25"/>
    <s v="Debt, Early Stage Venture, Grant, Late Stage Venture, Non Equity Assistance, Post-Ipo, Private Equity, Seed"/>
    <n v="103"/>
    <n v="149"/>
    <m/>
    <n v="45"/>
    <n v="13"/>
    <n v="40"/>
    <n v="40"/>
    <n v="4"/>
    <s v="SI"/>
    <n v="1"/>
  </r>
  <r>
    <s v="I_0148"/>
    <s v="Baird Capital"/>
    <s v="https://www.crunchbase.com/organization/baird-capital"/>
    <x v="75"/>
    <s v="Baird Capital makes venture capital, growth equity, and private equity investments in strategically-targeted sectors around the world. The company values its creators who identify exceptional opportunities and partners with senior industry executives to build world-class companies. Its in-depth sector knowledge, deep relationships with entrepreneurial management teams, and global network of 60 investment and operating professionals in the United States, the United Kingdom, and Asia help ensure that the company consistently drives value in its portfolio companies. Baird Capital was founded on January 1, 1919 and is based in London, United Kingdom."/>
    <x v="1"/>
    <s v="Debt, Early Stage Venture, Late Stage Venture"/>
    <n v="102"/>
    <n v="164"/>
    <m/>
    <n v="88"/>
    <n v="29"/>
    <n v="46"/>
    <n v="46"/>
    <n v="2"/>
    <s v="NO"/>
    <n v="1"/>
  </r>
  <r>
    <s v="I_0149"/>
    <s v="Balius Partners"/>
    <s v="https://www.crunchbase.com/organization/balius-partners"/>
    <x v="21"/>
    <s v="Balius Partners provides differentiated capital to mission-driven, owner-operators seeking a long-term partnership. It is based in Washington, District of Columbia."/>
    <x v="8"/>
    <s v="Venture"/>
    <n v="14"/>
    <n v="17"/>
    <m/>
    <n v="1"/>
    <m/>
    <m/>
    <m/>
    <n v="1"/>
    <s v="NO"/>
    <n v="1"/>
  </r>
  <r>
    <s v="I_0150"/>
    <s v="BaltCap"/>
    <s v="https://www.crunchbase.com/organization/baltcap"/>
    <x v="43"/>
    <s v="BaltCap is the leading independent private equity firm focusing on small and midmarket buyout and expansion capital investments in the Baltic States. BaltCap has strong presence in all three Baltic countries with local offices and experienced team of 16 professionals. Since 1995, BaltCap has been managing several private equity and venture capital funds with total capital of over EUR 260 million and has made more than 60 investments. BaltCap is a member of European Private Equity &amp; Venture Capital Association, Estonian Private Equity and Venture Capital Association, Latvian Venture Capital Association and Lithuanian Venture Capital Association. BaltCap is a signatory of the United Nations Principles for Responsible Investment (UNPRI) since 2008."/>
    <x v="4"/>
    <s v="Early Stage Venture, Seed"/>
    <n v="34"/>
    <n v="40"/>
    <m/>
    <n v="26"/>
    <n v="1"/>
    <n v="4"/>
    <n v="4"/>
    <n v="1"/>
    <s v="NO"/>
    <n v="1"/>
  </r>
  <r>
    <s v="I_0151"/>
    <s v="Balyasny Asset Management"/>
    <s v="https://www.crunchbase.com/organization/balyasny-asset-management"/>
    <x v="46"/>
    <s v="Founded in 2001, Balyasny Asset Management (BAM) is a global asset management firm dedicated to delivering consistent, uncorrelated absolute returns in all market environments. BAM's disciplined investment approach focuses on true alpha generation by combining a deep fundamental research team with an active risk management culture. The firm has offices in the United States, London &amp; Hong Kong with more than 500 employees representing greater than 45 countries."/>
    <x v="4"/>
    <s v="Early Stage Venture, Late Stage Venture, Post-Ipo, Private Equity"/>
    <n v="19"/>
    <n v="23"/>
    <m/>
    <m/>
    <n v="1"/>
    <n v="7"/>
    <n v="7"/>
    <n v="1"/>
    <s v="NO"/>
    <n v="1"/>
  </r>
  <r>
    <s v="I_0152"/>
    <s v="Banco Sabadell"/>
    <s v="https://www.crunchbase.com/organization/banco-sabadell"/>
    <x v="38"/>
    <s v="Banco Sabadell is a banking group that specializes in serving small and medium enterprises. It comprises of several banks, brands, subsidiaries, and associated banks. The company was founded in 1881 and is headquartered in Alicante, Spain."/>
    <x v="1"/>
    <m/>
    <n v="42"/>
    <n v="47"/>
    <m/>
    <n v="11"/>
    <m/>
    <n v="9"/>
    <n v="9"/>
    <n v="1"/>
    <s v="NO"/>
    <n v="1"/>
  </r>
  <r>
    <s v="I_0153"/>
    <s v="Bank of America"/>
    <s v="https://www.crunchbase.com/organization/bank-of-america"/>
    <x v="76"/>
    <s v="Bank of America is a financial institution, serving individual consumers, small- and middle-market businesses, and large corporations with a full range of banking, investing, asset management, and other financial and risk management products and services. They serve approximately 51 million consumer and small business relationships with approximately 5,300 retail banking offices and approximately 16,350 ATMs and award-winning online banking with 30 million active users and more than 13 million mobile users. It offers industry-leading support to approximately 3 million small business owners through a suite of innovative, easy-to-use online products and services. The company serves clients through operations in more than 40 countries. Bank of America is a wealth management company specializing in corporate and investment banking and trading across a broad range of asset classes, serving corporations, governments, institutions, and individuals around the world. Bank of America Corporation stock (NYSE: BAC) is a component of the Dow Jones Industrial Average and is listed on the New York Stock Exchange. It was founded in 1998 and is headquartered in Charlotte, North Carolina, United States."/>
    <x v="26"/>
    <s v="Debt, Early Stage Venture, Late Stage Venture, Private Equity"/>
    <n v="122"/>
    <n v="140"/>
    <m/>
    <n v="48"/>
    <n v="14"/>
    <n v="48"/>
    <n v="48"/>
    <n v="1"/>
    <s v="NO"/>
    <n v="1"/>
  </r>
  <r>
    <s v="I_0154"/>
    <s v="Barney Pell"/>
    <s v="https://www.crunchbase.com/person/barney-pell"/>
    <x v="0"/>
    <s v="Barney Pell was the co-founder, Chairman and Chief Strategy Officer of LocoMobi Inc. Barney has a long history as a leading technology innovator, product visionary, entrepreneur and angel investor based in Silicon Valley.  Barney is known for being an Entrepreneur-in-Residence at Mayfield, a top Venture Capital firm, which he left to become Founder and CEO of Powerset, which built a natural-language based search engine that read each sentence in Wikipedia and answered user queries in plain English.  Microsoft acquired Powerset in 2008 to help create its new search engine, Bing. Barney then served Microsoft as Search Strategist, Evangelist, and Chief Architect for Local Search at Bing, until leaving Microsoft in September 2011 to return to the start-up world full-time. Barney also has active investor, board member, and advisory roles with multiple start-up companies and non-profits across a variety of industries. Barney is Co-Founder, Vice Chairman and Chief Technology Officer of Moon Express, a private company building autonomous robotic lunar landers to enable exploration and commercial development of the solar system.  This builds on his earlier career managing advanced software technologies at NASA. Highlights of innovations during Barney’s career at NASA include mission critical software to support planning and collaboration for the Mars Exploration Rovers mission; Clarissa, the first spoken dialog system in space; and the development of the Remote Agent, the first AI system to fly onboard and control a deep space probe.  Remote Agent is widely considered one of the top achievements in the history of Artificial Intelligence and was awarded NASA’s &quot;software of the year&quot; award in 1999. Barney is also Associate Founder and Trustee of Singularity University (SU), a new university created to educate leaders for life in a future driven by accelerating technological change. Other recent active angel investments and advisory positions include: Getaround, Robotex, Halcyon Molecular, SpaceX, and CrowdFlower. Recent start-ups that have had successful exits include: Appjet (now Google), Aardvark (now Google), Hot Potato (now Facebook), Etacts (now SalesForce.com), Movity (now Trulia), and LinkedIn, the world’s largest professional social network which recently went public after acquiring its hundred-millionth member. Barney received his Ph.D. in Computer Science from Cambridge University, where he was a Marshall Scholar, and his B.S. degree in Symbolic Systems from Stanford University, where he graduated Phi Beta Kappa and was a National Merit Scholar. Barney is a frequent speaker at conferences and universities. These include keynote talks at the International Joint Conference on Artificial Intelligence, the Association for Computational Linguistics, Search Marketing Expos, International Semantic Web Conference, World Wide Web Conference, the Informational Retrieval Conference, and panels at SXSW Interactive.  Barney has also spoken at the NPA and IPI conferences and has been featured in all major Parking industry magazines."/>
    <x v="12"/>
    <s v="Seed"/>
    <n v="20"/>
    <n v="25"/>
    <m/>
    <m/>
    <n v="6"/>
    <n v="6"/>
    <n v="6"/>
    <n v="2"/>
    <s v="NO"/>
    <n v="1"/>
  </r>
  <r>
    <s v="I_0155"/>
    <s v="Barry Lunn"/>
    <s v="https://www.crunchbase.com/person/barry-lunn"/>
    <x v="77"/>
    <s v="Barry Lunn, the founder and CEO of Provizio (previously founder and CEO of Arralis) takes a design led approach to tech entrepreneurship. Barry’s approach to solving difficult technology problems is as much artistic as it is actual physics. He attended the University of Limerick and Limerick Institute of Technology."/>
    <x v="12"/>
    <s v="Seed"/>
    <n v="3"/>
    <n v="3"/>
    <m/>
    <m/>
    <m/>
    <m/>
    <m/>
    <n v="0"/>
    <s v="NO"/>
    <n v="1"/>
  </r>
  <r>
    <s v="I_0156"/>
    <s v="Bart Swanson"/>
    <s v="https://www.crunchbase.com/person/bart-swanson"/>
    <x v="1"/>
    <s v="Bart helps companies scale globally and has been active in the technology sector for more than fifteen years as an entrepreneur, mentor, and executive.  Previously he was the Chairman of Summly (sold to Yahoo), COO at Badoo, an MD International at GSI Commerce (sold to eBay), a GM at Amazon.com (helping lead the international expansion from 1998-2001), and was an MD at EMI Music Europe. Bart received an MBA from The Wharton School, an MA in International Studies from the University of Pennsylvania, was a Fellow at the Lauder Institute, and has a BA in History from the University of Southern California."/>
    <x v="11"/>
    <s v="Convertible Note, Late Stage Venture, Seed"/>
    <n v="13"/>
    <n v="14"/>
    <n v="27"/>
    <m/>
    <n v="1"/>
    <n v="3"/>
    <n v="3"/>
    <n v="1"/>
    <s v="NO"/>
    <n v="1"/>
  </r>
  <r>
    <s v="I_0157"/>
    <s v="Base Ventures"/>
    <s v="https://www.crunchbase.com/organization/base-vc"/>
    <x v="60"/>
    <s v="Base Ventures, founded by Erik Moore, is a seed-stage fund investing in technology companies. Current portfolio includes AngelList,  StyleSeat, Balanced, InDinero, Virool, SpoonRocket, PlanGrid, Pigeon.ly  and others. Successful exits include Socialcam (acquired by Autodesk), and Appstores (acquired by InMobi)."/>
    <x v="3"/>
    <s v="Early Stage Venture"/>
    <n v="90"/>
    <n v="107"/>
    <m/>
    <n v="7"/>
    <n v="37"/>
    <n v="21"/>
    <n v="21"/>
    <n v="6"/>
    <s v="SI"/>
    <n v="1"/>
  </r>
  <r>
    <s v="I_0158"/>
    <s v="Basis Set Ventures"/>
    <s v="https://www.crunchbase.com/organization/basis-set-ventures"/>
    <x v="25"/>
    <s v="Basis Set Ventures is an early-stage investment firm focused on artificial intelligence and its practical application. It focuses on seed and Series A investments, writing checks typically between $1 million and $3 million. The firm invests in enterprise companies, concentrating on scalable infrastructure, collaboration tools, automated workflows, and autonomous machines. Lan Xuezhao headquartered Basis Set Ventures in San Francisco, California in 2017."/>
    <x v="1"/>
    <s v="Early Stage Venture, Seed"/>
    <n v="42"/>
    <n v="58"/>
    <m/>
    <n v="9"/>
    <n v="17"/>
    <n v="3"/>
    <n v="3"/>
    <n v="1"/>
    <s v="NO"/>
    <n v="1"/>
  </r>
  <r>
    <s v="I_0159"/>
    <s v="Batshit Crazy Ventures"/>
    <s v="https://www.crunchbase.com/organization/batshit-crazy-ventures"/>
    <x v="78"/>
    <s v="Batshit Crazy Ventures is an early-stage venture capital firm dedicated to working with companies that are pre-revenue and pre-seed. Its interests lie within the earliest of startup stages, and their time, effort, and resources. It was founded in 2016 and is headquartered in Boulder, Colorado."/>
    <x v="1"/>
    <s v="Early Stage Venture, Seed"/>
    <n v="6"/>
    <n v="7"/>
    <m/>
    <n v="2"/>
    <n v="3"/>
    <m/>
    <m/>
    <n v="1"/>
    <s v="NO"/>
    <n v="1"/>
  </r>
  <r>
    <s v="I_0160"/>
    <s v="Battery Ventures"/>
    <s v="https://www.crunchbase.com/organization/battery-ventures"/>
    <x v="18"/>
    <s v="Battery Ventures is a venture capital firm with offices in Boston, Silicon Valley, and Israel. Battery invests in potentially cutting-edge, category-defining businesses in markets including application software, IT infrastructure technologies, consumer-internet and mobile services, and industrial technologies."/>
    <x v="1"/>
    <s v="Debt, Early Stage Venture, Late Stage Venture, Private Equity, Seed"/>
    <n v="421"/>
    <n v="812"/>
    <m/>
    <n v="313"/>
    <n v="71"/>
    <n v="198"/>
    <n v="198"/>
    <n v="3"/>
    <s v="SI"/>
    <n v="1"/>
  </r>
  <r>
    <s v="I_0161"/>
    <s v="BayBG Venture Capital"/>
    <s v="https://www.crunchbase.com/organization/baybg"/>
    <x v="17"/>
    <s v="Innovative post-revenue startups with first customers trust us as highly reliable investors. We have been an active player in the venture capital market for over 25 years. Due to our evergreen approach, we offer institutional venture capital without the limitations of the usual fund structure.  Predominantly we invest straight equity. Additionally, we can offer venture debt to mature startups close to break-even in order to avoid further dilution for founders. Being a private investment company we act as both lead investor or co-investor. We can also fulfill the private lead investor role for public investors like Bayern Kapital. Together we are increasing YOUR company's value."/>
    <x v="1"/>
    <s v="Debt, Early Stage Venture, Late Stage Venture"/>
    <n v="75"/>
    <n v="95"/>
    <m/>
    <n v="23"/>
    <m/>
    <n v="9"/>
    <n v="9"/>
    <n v="4"/>
    <s v="SI"/>
    <n v="1"/>
  </r>
  <r>
    <s v="I_0162"/>
    <s v="Bayern Kapital"/>
    <s v="https://www.crunchbase.com/organization/bayern-kapital"/>
    <x v="79"/>
    <s v="Bayern Kapital (founded at the end of 1995) is a wholly owned subsidiary of the LfA Foerderbank Bayern (Bavaria‘s development bank). Bayern Kapital’s objective is to finance research and development as well as the market launch of new products, product diversifications, and expansion of the market share. The requesting company has to be located in Bavaria. Industries are e. g. IT/software, life sciences, new materials, micro-systems and environmental technologies.   Bayern Kapital and its funds have invested in more than 250 companies and currently manages funds to the value of EUR 340 m. The five investing funds currently managed by Bayern Kapital are Seedfonds Bayern, Clusterfonds Start-Up!, Innovationsfonds, Innovationsfonds EFRE and Wachstumsfonds Bayern."/>
    <x v="19"/>
    <s v="Early Stage Venture, Late Stage Venture, Seed"/>
    <n v="114"/>
    <n v="181"/>
    <m/>
    <n v="23"/>
    <m/>
    <n v="21"/>
    <n v="21"/>
    <n v="3"/>
    <s v="SI"/>
    <n v="1"/>
  </r>
  <r>
    <s v="I_0163"/>
    <s v="BBQ Capital"/>
    <s v="https://www.crunchbase.com/organization/bbq-capital"/>
    <x v="0"/>
    <s v="BBQ Capital is an early-stage venture capital company."/>
    <x v="3"/>
    <s v="Early Stage Venture, Late Stage Venture, Secondary Market, Seed, Venture"/>
    <n v="23"/>
    <n v="24"/>
    <m/>
    <m/>
    <n v="5"/>
    <m/>
    <m/>
    <n v="1"/>
    <s v="NO"/>
    <n v="1"/>
  </r>
  <r>
    <s v="I_0164"/>
    <s v="BeAble Capital"/>
    <s v="https://www.crunchbase.com/organization/b-able"/>
    <x v="39"/>
    <s v="BeAble Capital is a Science Equity Fund, therefore it is a pre-seed, seed and early stage venture capital management company specialized in the identification, valuation, launch and development of technologies in the sectors of advanced materials (nanotechnology and biotechnology), photonics, micro and nano electronics and Information and communications technologies (ICT) platforms. It acts as the link between scientific, entrepreneurial and investing worlds to promote the transfer of technology, the creation and the development of technology-based companies (start-ups) from private equity.  The company is focused on strong intelectual property and long R&amp;D background projects.  Their work provide value at different stages of development by offering support in strategic points such as the identification of technologies, valuation, transfer, companies creation, fundraising, marketing, internationalization and administrative and managerial expertise."/>
    <x v="3"/>
    <s v="Early Stage Venture, Seed"/>
    <n v="27"/>
    <n v="44"/>
    <m/>
    <n v="40"/>
    <m/>
    <m/>
    <m/>
    <n v="0"/>
    <s v="NO"/>
    <n v="1"/>
  </r>
  <r>
    <s v="I_0165"/>
    <s v="Bee Partners"/>
    <s v="https://www.crunchbase.com/organization/bee-partners"/>
    <x v="0"/>
    <s v="Bee Partners is a pre-seed VC that partners with founders at the forefront of human-machine convergence. Humans will still own purpose, ingenuity, and instinct. Seek exceptional Founders with unbounded potential who execute in frontier businesses and technologies."/>
    <x v="3"/>
    <s v="Early Stage Venture, Seed"/>
    <n v="68"/>
    <n v="107"/>
    <m/>
    <n v="26"/>
    <n v="24"/>
    <n v="13"/>
    <n v="13"/>
    <n v="3"/>
    <s v="SI"/>
    <n v="1"/>
  </r>
  <r>
    <s v="I_0166"/>
    <s v="Beijing Singularity Power Investment Fund"/>
    <s v="https://www.crunchbase.com/organization/beijing-singularity-power-investment-fund"/>
    <x v="74"/>
    <s v="Beijing Singularity Power Investment Fund L.P. (SPC) is a leading technology investment fund focused on display, human-computer interaction, IoT and other related integrated circuit design and applications.  Established in August 2015, it has got investable funds of RMB 4bn (USD 600m) assets under management. SPC invests across the life-cycle of companies, with focus on Pre-Rev VC investments, Pre-IPO / PIPE investments as well as large scale M&amp;A."/>
    <x v="1"/>
    <m/>
    <n v="8"/>
    <n v="9"/>
    <m/>
    <n v="3"/>
    <m/>
    <n v="1"/>
    <n v="1"/>
    <n v="0"/>
    <s v="NO"/>
    <n v="1"/>
  </r>
  <r>
    <s v="I_0167"/>
    <s v="Belaero"/>
    <s v="https://www.crunchbase.com/organization/belaero"/>
    <x v="59"/>
    <m/>
    <x v="10"/>
    <m/>
    <n v="1"/>
    <n v="2"/>
    <m/>
    <m/>
    <m/>
    <m/>
    <m/>
    <n v="0"/>
    <s v="NO"/>
    <n v="1"/>
  </r>
  <r>
    <s v="I_0168"/>
    <s v="Benhamou Global Ventures"/>
    <s v="https://www.crunchbase.com/organization/benhamou-global-ventures"/>
    <x v="12"/>
    <s v="Benhamou Global Ventures is an early-stage venture capital firm. The firm works with passion and commitment to building valuable companies. It places particular emphasis on cloud technologies; virtual and software-defined networking; productivity-based applications; cybersecurity, mobility, and the Internet of Things. In 2004, Eric Benhamou founded the firm in Palo Alto, California."/>
    <x v="1"/>
    <s v="Early Stage Venture, Late Stage Venture, Seed"/>
    <n v="69"/>
    <n v="97"/>
    <m/>
    <n v="37"/>
    <n v="14"/>
    <n v="20"/>
    <n v="20"/>
    <n v="2"/>
    <s v="NO"/>
    <n v="1"/>
  </r>
  <r>
    <s v="I_0169"/>
    <s v="Benjamin Kong"/>
    <s v="https://www.crunchbase.com/person/benjamin-kong"/>
    <x v="0"/>
    <s v="Benjamin Kong is a Canadian investor backing early-stage transformative startups in Space, Biotech, Life Sciences, AI, Longevity, and Blockchain. He started investing in 2014 and has since funded over 50 startups and 3 VC funds. Recent early stage investments include Luminous Computing, Orbit Fab, Relativity Space, Swarm, TransAstra, Radian Aerospace, Volumetric, OISIN, OncoSenX, Aegis BioDefense, Excision Biotherapeutics, MAIA Biotechnology,  Ashvattha Therapeutics, ZenGo, Coinbase, Algorand, Oasis Labs, Arweave."/>
    <x v="12"/>
    <s v="Early Stage Venture, Seed"/>
    <n v="12"/>
    <n v="12"/>
    <m/>
    <m/>
    <n v="1"/>
    <n v="2"/>
    <n v="2"/>
    <n v="2"/>
    <s v="NO"/>
    <n v="1"/>
  </r>
  <r>
    <s v="I_0170"/>
    <s v="Bentley iTwin Ventures"/>
    <s v="https://www.crunchbase.com/organization/bentley-itwin-ventures"/>
    <x v="59"/>
    <s v="The Bentley iTwin Ventures is a $100 million corporate venture capital fund that fosters innovation by co-investing in startups and emerging companies that are strategically relevant to Bentley Systems’ objective of advancing infrastructure through going digital. The fund prioritizes seed to series B investments in transformational digital twin solutions supporting the design, simulation, construction, or physical infrastructure operations."/>
    <x v="24"/>
    <s v="Early Stage Venture"/>
    <n v="3"/>
    <n v="3"/>
    <m/>
    <n v="2"/>
    <n v="1"/>
    <m/>
    <m/>
    <n v="1"/>
    <s v="NO"/>
    <n v="1"/>
  </r>
  <r>
    <s v="I_0171"/>
    <s v="Beringea"/>
    <s v="https://www.crunchbase.com/organization/beringea"/>
    <x v="80"/>
    <s v="Beringea is an international venture capital and private equity firm dedicated to finding, funding and nurturing exceptional companies in growth industries. Founded in 1988, the firm currently has more than 60 portfolio companies in a range of emerging sectors, including media, health care and life sciences, Internet technologies, advanced manufacturing, clean tech and specialized consumer goods. With capital, experience and offices in the U.S. and U.K., Beringea is in a unique position to offer entrepreneurs and their management teams the resources to develop strategy, evaluate growth opportunities, solve problems and build value. Beringea is the co-manager of the Michigan Growth Capital Partners Funds in the U.S., as well as the ProVen VCT family of funds in the UK, among others."/>
    <x v="8"/>
    <s v="Debt, Early Stage Venture, Late Stage Venture, Seed"/>
    <n v="104"/>
    <n v="152"/>
    <m/>
    <n v="84"/>
    <n v="6"/>
    <n v="30"/>
    <n v="30"/>
    <n v="3"/>
    <s v="SI"/>
    <n v="1"/>
  </r>
  <r>
    <s v="I_0172"/>
    <s v="Berkeley SkyDeck Fund"/>
    <s v="https://www.crunchbase.com/organization/berkeley-skydeck-fund"/>
    <x v="60"/>
    <s v="Berkeley SkyDeck Fund is an investment Arm Behind UC Berkeley's SkyDeck Accelerator."/>
    <x v="20"/>
    <s v="Seed"/>
    <n v="80"/>
    <n v="85"/>
    <m/>
    <n v="4"/>
    <n v="17"/>
    <n v="2"/>
    <n v="2"/>
    <n v="2"/>
    <s v="NO"/>
    <n v="1"/>
  </r>
  <r>
    <s v="I_0173"/>
    <s v="Berti Investments"/>
    <s v="https://www.crunchbase.com/organization/berti-investments"/>
    <x v="3"/>
    <s v="Berti is an environmental impact investment company. They invest in innovative, growing, entrepreneurial businesses in the UK whose strategy focuses on reducing carbon emissions."/>
    <x v="1"/>
    <m/>
    <n v="8"/>
    <n v="8"/>
    <m/>
    <n v="3"/>
    <m/>
    <n v="1"/>
    <n v="1"/>
    <n v="1"/>
    <s v="NO"/>
    <n v="1"/>
  </r>
  <r>
    <s v="I_0174"/>
    <s v="Bertrand Revenaz"/>
    <s v="https://www.crunchbase.com/person/bertrand-revenaz"/>
    <x v="81"/>
    <s v="Before joining Ecometrica, Bertrand Revenaz headed up Camco’s greenhouse gas assessment services in North America. In that capacity he has worked with companies in the financial, energy, agricultural, and publishing sectors on greenhouse gas assessments and management. Bertrand also worked for the World Bank on sustainable development in Eastern Europe, focusing on the development of IT systems to improve environmental decision making. He graduated with a Masters degree in Atmospheric Sciences (with a focus on Climate Change) from McGill University. In addition, Bertrand spent a number of years working for the Corporate Executive Board advising Fortune 500 corporations on key management best practices in dealing with emerging business issues."/>
    <x v="12"/>
    <m/>
    <n v="1"/>
    <n v="1"/>
    <m/>
    <m/>
    <m/>
    <m/>
    <m/>
    <n v="1"/>
    <s v="NO"/>
    <n v="1"/>
  </r>
  <r>
    <s v="I_0175"/>
    <s v="Beth Turner"/>
    <s v="https://www.crunchbase.com/person/beth-turner"/>
    <x v="0"/>
    <s v="Beth Turner is a Managing Partner at SV Angel. Prior to joining, Beth ran operations and invested with a family office focused on seed stage opportunities, investing in companies such as Clover Health, Flatiron Health, LifeLock, and Blue Apron. Prior to this, Beth was managing director of a consulting firm and worked with an international NGO with an operational focus in East Africa. Prior to this, Beth was an early employee at the ad-tech startup Adaptly and worked with one of Israel's first startups, Netafim. She is a Siemens Westinghouse Scholar, has spoken at TEDx and The World Space Conference, the youngest person to ever record an asteroid occultation, and a musician (performing the national anthem for NBA/NFL, with the Houston Grand Opera, and on an album with Albany records). Beth graduated from MIT with a major in Civil and Environmental Engineering and minors in Physics and Earth, Atmospheric and Planetary Sciences (EAPS)."/>
    <x v="11"/>
    <m/>
    <n v="5"/>
    <n v="5"/>
    <n v="2"/>
    <m/>
    <n v="2"/>
    <m/>
    <m/>
    <n v="1"/>
    <s v="NO"/>
    <n v="1"/>
  </r>
  <r>
    <s v="I_0176"/>
    <s v="Better Food Ventures"/>
    <s v="https://www.crunchbase.com/organization/better-food-ventures"/>
    <x v="25"/>
    <s v="Better Food Ventures is exclusively focused on investing in scalable technologies to transform and improve the food and agriculture sectors. With a team of international investors, the company looks to identify and develop companies that can improve the performance of the food and agriculture industries through the application of information and communications technology. To meet the changing market demands of today and the future, the Better Food Ventures team believes the food and agriculture industries need to more fully embrace technologies such as mobile and cloud-based computing, sensor technologies, IoT, robotics, data analytics, and artificial intelligence, collaborative production and consumption platforms."/>
    <x v="3"/>
    <s v="Seed"/>
    <n v="16"/>
    <n v="17"/>
    <m/>
    <m/>
    <n v="5"/>
    <n v="3"/>
    <n v="3"/>
    <n v="1"/>
    <s v="NO"/>
    <n v="1"/>
  </r>
  <r>
    <s v="I_0177"/>
    <s v="BGF Ventures"/>
    <s v="https://www.crunchbase.com/organization/bgf-ventures"/>
    <x v="82"/>
    <s v="BGF Ventures is a London-based early-stage venture fund of BGF. It is investing in early-stage entrepreneurs with bold ambitions. Its venture stage investments are currently lead by Tim Rea."/>
    <x v="1"/>
    <s v="Early Stage Venture"/>
    <n v="21"/>
    <n v="24"/>
    <m/>
    <n v="18"/>
    <m/>
    <n v="2"/>
    <n v="2"/>
    <n v="1"/>
    <s v="NO"/>
    <n v="1"/>
  </r>
  <r>
    <s v="I_0178"/>
    <s v="Bharti Enterprises"/>
    <s v="https://www.crunchbase.com/organization/bharti-enterprises-limited"/>
    <x v="44"/>
    <s v="Bharti Enterprises is a business group that has created world-class businesses in telecom, insurance, retail, and foods. Bharti Enterprises started its telecom services business by launching mobile services in Delhi. Bharti Airtel, the group’s flagship company, has emerged as one of the top telecom companies in the world and is amongst the top four wireless operators in the world. Through its global telecom operations Bharti Enterprises operates under the ‘Airtel’ brand in 20 countries across Asia and Africa, including India, Sri Lanka, Bangladesh, Seychelles, Burkina Faso, Chad, Congo Brazzaville, Democratic Republic of Congo, Gabon, Ghana, Kenya, Madagascar, Malawi, Niger, Nigeria, Rwanda, Sierra Leone, Tanzania, Uganda, and Zambia. In addition, the group also has mobile operations in Jersey and Guernsey. Over the past few years, Bharti Enterprises has diversified into emerging business areas in the Indian economy."/>
    <x v="10"/>
    <m/>
    <n v="3"/>
    <n v="4"/>
    <m/>
    <n v="2"/>
    <m/>
    <n v="2"/>
    <n v="2"/>
    <n v="2"/>
    <s v="NO"/>
    <n v="1"/>
  </r>
  <r>
    <s v="I_0179"/>
    <s v="Bill Gates"/>
    <s v="https://www.crunchbase.com/person/bill-gates"/>
    <x v="42"/>
    <s v="Bill Gates is the founder, technology advisor, and board member of Microsoft Corporation, the worldwide leader in software, services, and solutions that help people and businesses realize their full potential.  He served as chairman of the board until Feb. 4, 2014. On June 27, 2008, Gates transitioned out of a day-to-day role in the company to spend more time on his global health and education work at the Bill &amp; Melinda Gates Foundation. He shares his thoughts about the foundation and other topics on Gates Notes, a website launched in January 2010. Gates continues to serve on Microsoft’s Board of Directors and as an advisor on key development projects. He is also the Founder of Breakthrough Energy. Born on Oct. 28, 1955, Gates grew up in Seattle with his two sisters. Their father, William H. Gates II, is a Seattle attorney. Their late mother, Mary Gates, was a schoolteacher, University of Washington regent, and chairwoman of United Way International. Gates attended public elementary school and the private Lakeside School. There, he discovered his interest in software and began programming computers at age 13. In 1973, Gates entered Harvard University as a freshman, where he lived down the hall from Steve Ballmer. While at Harvard, Gates developed a version of the programming language BASIC for the first microcomputer – the MITS Altair. In his junior year, Gates left Harvard to devote his energies to Microsoft, a company he had begun in 1975 with his childhood friend Paul Allen. Guided by a belief that the computer would be a valuable tool on every office desktop and in every home, they began developing software for personal computers. Gates’ foresight and his vision for personal computing have been central to the success of Microsoft and the software industry. Under Gates’ leadership, Microsoft’s mission has been to continually advance and improve software technology, and to make it easier, more cost-effective, and more enjoyable for people to use computers. The company is committed to a long-term view, reflected in its industry-leading investment in research and development each year. In 1999, Gates wrote Business @ the Speed of Thought, a book that shows how computer technology can solve business problems in fundamentally new ways. The book was published in 25 languages and is available in more than 60 countries. Business @ the Speed of Thought has received wide critical acclaim and was listed on the best-seller lists of the New York Times, USA Today, The Wall Street Journal, and Amazon.com. Gates’ previous book, The Road Ahead, published in 1995, was at the top of the New York Times bestseller list for seven weeks. Gates has donated the proceeds of both books to non-profit organizations that support the use of technology in education and skills development. In addition to his love of computers and software, Gates founded Corbis, which is developing one of the world’s largest resources of visual information – a comprehensive digital archive of art and photography from public and private collections around the globe. He is also a member of the board of directors of Berkshire Hathaway Inc., which invests in companies engaged in diverse business activities. Philanthropy is very important to Gates.  He and his wife, Melinda, started a foundation in 2000 to help reduce inequities in the United States and around the world.  The Bill &amp; Melinda Gates Foundation supports philanthropic initiatives in the areas of global health and learning, with the hope that in the 21st century, advances in these critical areas will be available for all people.  To learn more about the foundation, visit www.gatesfoundation.org Gates was married on Jan. 1, 1994, to Melinda French Gates. They have three children. Gates is an avid reader and enjoys playing golf, tennis, and bridge."/>
    <x v="11"/>
    <s v="Seed"/>
    <n v="39"/>
    <n v="80"/>
    <n v="1"/>
    <n v="15"/>
    <n v="7"/>
    <n v="10"/>
    <n v="10"/>
    <n v="6"/>
    <s v="SI"/>
    <n v="1"/>
  </r>
  <r>
    <s v="I_0180"/>
    <s v="Bill Lynch"/>
    <s v="https://www.crunchbase.com/person/bill-lynch"/>
    <x v="83"/>
    <s v="Bill Lynch is the VP, Prouduct Management &amp; Co - Founder at Jive Softare. As the head of Product Management, Bill is responsible for the product roadmap and helps drive product strategy. Along with Matt Tucker, Bill founded Jive Software in 2001 and has helped build the company from two people to over a hundred. Prior to Jive, Bill worked as a software engineer at an internet startup in San Francisco called 4charity. Bill holds a BS in Computer Science from the University of Iowa."/>
    <x v="12"/>
    <s v="Seed"/>
    <n v="2"/>
    <n v="2"/>
    <m/>
    <m/>
    <n v="1"/>
    <m/>
    <m/>
    <n v="1"/>
    <s v="NO"/>
    <n v="1"/>
  </r>
  <r>
    <s v="I_0181"/>
    <s v="Bill Pruitt"/>
    <s v="https://www.crunchbase.com/person/bill-pruitt"/>
    <x v="84"/>
    <s v="Bill Pruitt career began with Arthur Andersen &amp; Co. where he remained for 33 years, retiring as the managing partner for Florida, the Caribbean, and Venezuela. Mr. Pruitt is a CPA in good standing and a past president of the Florida Institute of Certified Public Accountants. After retirement, Bill continued to be involved in the business community. He was a founder and the first Chairman of Adjoined Consulting, Inc., which was merged into a large public company in 2006. Bill also served on the board of KOS Pharmaceuticals, Inc. until its sale in 2006. In addition, he served as an Independent Director on the PBSJ Corporation Board of Directors from 2005 until its sale in 2010 and on the Board of Directors of MAKO Surgical, Inc. from 2008 until it was sold in 2013. He currently serves on the boards of Swisher Hygiene, Inc. and NV5, Inc., both public companies. Bill also serves on the boards of four privately-owned companies including: Greensmith Energy Management, LLC, Coral Gables Trust, Auxis, Inc. and Clarke Industrial Engineering Inc."/>
    <x v="12"/>
    <s v="Early Stage Venture, Seed"/>
    <n v="7"/>
    <n v="7"/>
    <m/>
    <n v="1"/>
    <n v="1"/>
    <n v="5"/>
    <n v="5"/>
    <n v="1"/>
    <s v="NO"/>
    <n v="1"/>
  </r>
  <r>
    <s v="I_0182"/>
    <s v="Bison Capital Asset Management"/>
    <s v="https://www.crunchbase.com/organization/bison-capital-asset-management"/>
    <x v="52"/>
    <s v="Bison Capital makes growth equity investments in fundamentally strong middle-market companies, public or private, for expansion, acquisitions, or recapitalizations. Their investment approach involves the flexibility to invest in both the equity and debt securities of a company in order to meet its capital needs while enabling existing managers to retain significant equity ownership going forward.  Our ability to invest on a non-control basis provides our management partners with the freedom to execute their business plans and capture substantial equity appreciation created after our investment. As a flexible and value-added partner, Bison Capital provides a full spectrum of financial, strategic, and operating resources. The Principals of Bison Capital have broad experience in investing capital at all levels of the capital structure and have played significant roles in creating equity value for both management teams and institutional shareholders."/>
    <x v="4"/>
    <m/>
    <n v="25"/>
    <n v="27"/>
    <m/>
    <n v="12"/>
    <n v="2"/>
    <n v="9"/>
    <n v="9"/>
    <n v="2"/>
    <s v="NO"/>
    <n v="1"/>
  </r>
  <r>
    <s v="I_0183"/>
    <s v="Black Mountain Ventures"/>
    <s v="https://www.crunchbase.com/organization/black-mountain-ventures"/>
    <x v="85"/>
    <m/>
    <x v="1"/>
    <s v="Seed"/>
    <n v="5"/>
    <n v="5"/>
    <m/>
    <m/>
    <m/>
    <m/>
    <m/>
    <n v="1"/>
    <s v="NO"/>
    <n v="1"/>
  </r>
  <r>
    <s v="I_0184"/>
    <s v="Black Pearls VC"/>
    <s v="https://www.crunchbase.com/organization/black-pearls"/>
    <x v="86"/>
    <s v="We are an early stage venture capital firm focused on investing in leading tech startups with defensible technology and the potential to become market leaders.  We invest all around Europe, concentrating specifically on the Baltic Sea Region. As Black Pearls VC we are sector agnostic and B2B focused with a successful track record of investments in areas such as: Digital Health, Enterprise Software, Fintech, Future of Work, Deep Tech, among others. We are usually one of the first investors in the company, helping founders scale and achieve global reach. We are the first Polish VC fund in Kauffman Fellows – a global network of 500+ leading VCs."/>
    <x v="1"/>
    <s v="Convertible Note, Early Stage Venture, Seed"/>
    <n v="37"/>
    <n v="41"/>
    <m/>
    <n v="34"/>
    <m/>
    <n v="2"/>
    <n v="2"/>
    <n v="0"/>
    <s v="NO"/>
    <n v="1"/>
  </r>
  <r>
    <s v="I_0185"/>
    <s v="Blackbird Ventures"/>
    <s v="https://www.crunchbase.com/organization/blackbird-ventures-australia"/>
    <x v="87"/>
    <s v="Blackbird Ventures is a venture capital firm that invests in inherently global Internet businesses formed by Australians. We back world-class founders who are setting out to make a difference in the world. Blackbird Ventures itself is a collection of Australia’s most successful startup founders and Silicon Valley’s top investors who want to help you succeed on a global stage. Blackbird’s fund investors are the founders of some of Australia’s most successful technology companies like Atlassian, Campaign Monitor, Aconex and more. They’re not only investing their money but also their time to help you succeed. Because we are looking for companies who are striving to be the best in the world we can help with introductions to our Silicon Valley networks, providing access to further expertise and capital. We provide equity capital for all stages from seed, series A and later stage."/>
    <x v="1"/>
    <s v="Early Stage Venture, Seed"/>
    <n v="130"/>
    <n v="199"/>
    <m/>
    <n v="67"/>
    <n v="7"/>
    <n v="10"/>
    <n v="10"/>
    <n v="1"/>
    <s v="NO"/>
    <n v="1"/>
  </r>
  <r>
    <s v="I_0186"/>
    <s v="Blackhorn Ventures"/>
    <s v="https://www.crunchbase.com/organization/blackhorn-ventures"/>
    <x v="78"/>
    <s v="Blackhorn Ventures is an early-stage venture firm that invests in companies using cutting edge engineering to improve resource productivity. The firm was founded in 2016 and is headquartered in Boulder, Colorado."/>
    <x v="1"/>
    <s v="Early Stage Venture, Seed, Venture"/>
    <n v="52"/>
    <n v="75"/>
    <m/>
    <n v="29"/>
    <n v="9"/>
    <n v="4"/>
    <n v="4"/>
    <n v="1"/>
    <s v="NO"/>
    <n v="1"/>
  </r>
  <r>
    <s v="I_0187"/>
    <s v="BlackRock"/>
    <s v="https://www.crunchbase.com/organization/blackrock"/>
    <x v="1"/>
    <s v="BlackRock is an investment company that offers its services to institutions, intermediaries, foundations, and individual investors. The firm also serves as a global asset manager and technology provider. BlackRock was founded in 1988 and is headquartered in New York, United States."/>
    <x v="26"/>
    <s v="Debt, Early Stage Venture, Late Stage Venture, Post-Ipo, Private Equity"/>
    <n v="226"/>
    <n v="271"/>
    <m/>
    <n v="89"/>
    <n v="23"/>
    <n v="109"/>
    <n v="109"/>
    <n v="4"/>
    <s v="SI"/>
    <n v="1"/>
  </r>
  <r>
    <s v="I_0188"/>
    <s v="BlackRock Private Equity Partners"/>
    <s v="https://www.crunchbase.com/organization/blackrock-private-equity-partners"/>
    <x v="42"/>
    <s v="BlackRock Private Equity Partners is a venture capital firm specializing in direct and fund investments. The firm offers a range of solutions for institutions, financial professionals, and individuals from all walks of life. It was founded in 1988 and is headquartered in Seattle, Washington."/>
    <x v="4"/>
    <s v="Private Equity"/>
    <n v="12"/>
    <n v="14"/>
    <m/>
    <n v="7"/>
    <n v="1"/>
    <n v="4"/>
    <n v="4"/>
    <n v="1"/>
    <s v="NO"/>
    <n v="1"/>
  </r>
  <r>
    <s v="I_0189"/>
    <s v="Blacktop Capital"/>
    <s v="https://www.crunchbase.com/organization/blacktop-capital"/>
    <x v="88"/>
    <s v="Blacktop Capital is a seed-stage venture capital firm."/>
    <x v="3"/>
    <s v="Early Stage Venture, Private Equity"/>
    <n v="12"/>
    <n v="12"/>
    <m/>
    <m/>
    <n v="3"/>
    <n v="3"/>
    <n v="3"/>
    <n v="1"/>
    <s v="NO"/>
    <n v="1"/>
  </r>
  <r>
    <s v="I_0190"/>
    <s v="Blaine Vess"/>
    <s v="https://www.crunchbase.com/person/blaine-vess"/>
    <x v="4"/>
    <s v="Blaine Vess is the Founder of Immeasurable. Attended at Y Combinator."/>
    <x v="12"/>
    <s v="Early Stage Venture, Late Stage Venture, Seed, Venture"/>
    <n v="41"/>
    <n v="44"/>
    <m/>
    <m/>
    <n v="7"/>
    <n v="5"/>
    <n v="5"/>
    <n v="1"/>
    <s v="NO"/>
    <n v="1"/>
  </r>
  <r>
    <s v="I_0191"/>
    <s v="Bloomberg Beta"/>
    <s v="https://www.crunchbase.com/organization/bloomberg-beta"/>
    <x v="0"/>
    <s v="Bloomberg Beta is an early-stage venture capital firm with $375M under management, capitalized solely by Bloomberg. The fund exists to expand Bloomberg’s horizons by investing in companies built by extraordinary founders that make business work better, with a focus on machine intelligence."/>
    <x v="1"/>
    <s v="Early Stage Venture, Seed"/>
    <n v="154"/>
    <n v="244"/>
    <m/>
    <n v="33"/>
    <n v="57"/>
    <n v="33"/>
    <n v="33"/>
    <n v="3"/>
    <s v="SI"/>
    <n v="1"/>
  </r>
  <r>
    <s v="I_0192"/>
    <s v="Blue Ivy Ventures"/>
    <s v="https://www.crunchbase.com/organization/blue-ivy-ventures"/>
    <x v="18"/>
    <s v="Blue Ivy Ventures is a community of Yale alumni: investors, executives, entrepreneurs, and innovation enthusiasts with a connection to Yale University.  Blue Ivy Ventures was founded in 2016 and is led by Managing Partner David Shapiro (Yale '91). Its Investment Committee and investors include experienced investors and entrepreneurs from around the country and across multiple generations."/>
    <x v="1"/>
    <m/>
    <n v="61"/>
    <n v="64"/>
    <m/>
    <m/>
    <n v="12"/>
    <n v="12"/>
    <n v="12"/>
    <n v="2"/>
    <s v="NO"/>
    <n v="1"/>
  </r>
  <r>
    <s v="I_0193"/>
    <s v="Blue Oceans Partners"/>
    <s v="https://www.crunchbase.com/organization/blue-oceans-partners"/>
    <x v="2"/>
    <s v="Blue Oceans Partners invests in and supports companies scaling up innovations that help address the most critical threats to our ocean, while seizing structural market opportunities. Our primary focus is currently on solutions to overfishing and plastic pollution. ​"/>
    <x v="1"/>
    <s v="Early Stage Venture"/>
    <n v="4"/>
    <n v="4"/>
    <m/>
    <n v="2"/>
    <m/>
    <m/>
    <m/>
    <n v="1"/>
    <s v="NO"/>
    <n v="1"/>
  </r>
  <r>
    <s v="I_0194"/>
    <s v="Blue Startups"/>
    <s v="https://www.crunchbase.com/organization/blue-startups"/>
    <x v="89"/>
    <s v="Blue Startups is a Top 20 Accelerator in the US (Techcrunch) focused on helping scalable-technology companies compete on a global scale. With an extensive global mentor network, Blue Startups is a nexus of entrepreneurial activity in Hawai‘i, and between Asia and North America  Blue Startups was founded by Maya and Henk Rogers of the Tetris Company and Chenoa Farnsworth of Hawaii Angels in 2012 and has been a member of the Global Accelerator Network since 2013. www.bluestartups.com We are focused on recruiting capital efficient and scalable technology companies, including web, software, and mobile. In addition, the program is targets companies in the travel, gaming and impact sectors.  We focus recruitment on Asia and the U.S. and are particularly interested in companies addressing both markets. Blue Startups is a member of the Global Accelerator Network, an invite-only community of the world’s most respected organizations that provide startups with the best resources to create and grow their businesses, wherever they are. Startups accepted into a GAN accelerator have access to a variety of exclusive perks including over $1M worth of free services, introductions to a network of investors and access to soft landing spaces worldwide."/>
    <x v="6"/>
    <s v="Seed"/>
    <n v="99"/>
    <n v="116"/>
    <m/>
    <n v="3"/>
    <n v="28"/>
    <n v="5"/>
    <n v="5"/>
    <n v="1"/>
    <s v="NO"/>
    <n v="1"/>
  </r>
  <r>
    <s v="I_0195"/>
    <s v="Bluewatch Ventures"/>
    <s v="https://www.crunchbase.com/organization/bluewatch-ventures"/>
    <x v="59"/>
    <s v="Bluewatch Ventures is an investment firm."/>
    <x v="10"/>
    <m/>
    <n v="8"/>
    <n v="8"/>
    <m/>
    <m/>
    <n v="2"/>
    <m/>
    <m/>
    <n v="1"/>
    <s v="NO"/>
    <n v="1"/>
  </r>
  <r>
    <s v="I_0196"/>
    <s v="BlueYard Capital"/>
    <s v="https://www.crunchbase.com/organization/blueyard-capital"/>
    <x v="64"/>
    <s v="BlueYard invests in founders with transforming ideas that decentralize markets and empower humanity. Typically $1-3m as an initial investment; active around the world.  Most active in crypto / web 3 (e.g. Protocol Labs, Filecoin, Open Zeppelin, Radicle), technologies that help us overcome our largest planetary challenges (e.g. Marvel Fusion, Meatable, Dance), frontier biology to help us live long and prosper (e.g. BitBio, Biofidelity) and vertical software un-bundling monopolies (e.g. Pitch, Wonder)."/>
    <x v="1"/>
    <s v="Early Stage Venture"/>
    <n v="36"/>
    <n v="48"/>
    <m/>
    <n v="21"/>
    <m/>
    <n v="1"/>
    <n v="1"/>
    <n v="1"/>
    <s v="NO"/>
    <n v="1"/>
  </r>
  <r>
    <s v="I_0197"/>
    <s v="Blume Ventures"/>
    <s v="https://www.crunchbase.com/organization/blume-ventures"/>
    <x v="90"/>
    <s v="Blume Ventures provides pre-series A and early stage funding to tech-focused/tech-enabled ventures. They are typically the first institutional investors in their portfolio companies and invest for about 8-10 years. They are proponents of a collaborative approach and like to co-invest with like-minded angels and seed funds. They then provide follow-on investments to their stellar portfolio companies."/>
    <x v="1"/>
    <s v="Early Stage Venture, Seed"/>
    <n v="161"/>
    <n v="292"/>
    <m/>
    <n v="87"/>
    <m/>
    <n v="27"/>
    <n v="27"/>
    <n v="3"/>
    <s v="SI"/>
    <n v="1"/>
  </r>
  <r>
    <s v="I_0198"/>
    <s v="BMW i Ventures"/>
    <s v="https://www.crunchbase.com/organization/bmw-ventures"/>
    <x v="35"/>
    <s v="BMW i Ventures invests in cutting-edge solutions focusing on BMW’s current and future business in the technology and customer and service space. BMW i Ventures invests in high-performance companies and helps them execute quickly by delivering agile precision—ensuring real-world impact on hardware, software, sustainability across manufacturing, transportation, and services."/>
    <x v="24"/>
    <s v="Early Stage Venture, Late Stage Venture, Seed"/>
    <n v="68"/>
    <n v="105"/>
    <m/>
    <n v="37"/>
    <n v="22"/>
    <n v="18"/>
    <n v="18"/>
    <n v="1"/>
    <s v="NO"/>
    <n v="1"/>
  </r>
  <r>
    <s v="I_0199"/>
    <s v="BNP Paribas Private Equity"/>
    <s v="https://www.crunchbase.com/organization/bnp-paribas-private-equity"/>
    <x v="2"/>
    <s v="BNP Paribas Private Equity brings together the third party private equity teams of BNP Paribas Investment Partners. As of September 2008, this activity has EUR 817 million of assets under management, spread out over five different types of vehicles: funds of funds and investment management mandates, innovation funds (FCPI), local investment funds (FIP ISF), unlisted small cap funds and feeder funds. The asset management activities are supported by: - A strategy and development arm dedicated to the creation of new activities both in and outside France using BNPP IP's global network. - A comprehensive fund administration service."/>
    <x v="4"/>
    <s v="Debt, Early Stage Venture, Late Stage Venture"/>
    <n v="83"/>
    <n v="90"/>
    <m/>
    <n v="24"/>
    <m/>
    <n v="31"/>
    <n v="31"/>
    <n v="0"/>
    <s v="NO"/>
    <n v="1"/>
  </r>
  <r>
    <s v="I_0200"/>
    <s v="Bob Bishop"/>
    <s v="https://www.crunchbase.com/person/bob-bishop-4291"/>
    <x v="59"/>
    <s v="Mr. Bishop founded Impala Asset Management in 2004. He is the Managing Principal of the firm and manages the Impala, Waterbuck, Alpha Funds, and other managed accounts. In addition to portfolio management, Mr. Bishop leads the research efforts on metals, mining, capital goods and auto companies. In 2002-2003, he was Chief Investment Officer at Soros Fund Management overseeing the Quantum Endowment Fund. As a Principal at Maverick Capital from 1998-2002, he oversaw investments in basic industries including manufacturing, commodities, transportation, energy and other cyclical industries. Mr. Bishop was a Portfolio Manager at Kingdon Capital from 1995-1998 where he specialized in cyclical stocks and commodities, and from 1992-1995, he was Managing Director of Tiger Management also specializing in cyclical stocks and commodities. From 1986-1992, Mr. Bishop was an equity analyst at Salomon Brothers, where he was recognized three times as a member of Institutional Investor’s All American Team for his coverage of the Packaging Industry*. He also covered paper and forest products, and automobiles and tires. During 1980-1984, Mr. Bishop worked as a legislative Assistant/Director for Congressman Toby Roth and Don Ritter. Mr. Bishop received an M.B.A. in Finance from The Wharton School of the University of Pennsylvania and a B.A. in Political Science from Northwestern University. *Institutional Investor sends questionnaires covering various categories and investment sectors to the directors of research and the CIOs of major money management firms, institutional investors and analysts and portfolio managers at top institutions. Rankings are determined strictly by using numerical scores. The votes awarded to each analyst are weighted based on the size of the institution responding and the place it awarded to that analyst (first, second, third or fourth).The rankings are not indicative of Impala’s future performance."/>
    <x v="12"/>
    <m/>
    <n v="1"/>
    <n v="1"/>
    <m/>
    <m/>
    <m/>
    <m/>
    <m/>
    <n v="1"/>
    <s v="NO"/>
    <n v="1"/>
  </r>
  <r>
    <s v="I_0201"/>
    <s v="Boeing HorizonX Ventures"/>
    <s v="https://www.crunchbase.com/organization/horizonx-ventures"/>
    <x v="46"/>
    <s v="HorizonX Ventures' investment team focuses on identifying startups developing revolutionary concepts around the world. Bringing together a diverse background of Boeing knowledge and larger market experience, the team provides funding to chosen startups, connecting them with global network of Boeing resources to get their ideas off the ground. The firm was founded in 2017 and is comprised of a global team based in Chicago, Menlo Park, Los Angeles, Seattle, St. Louis, Washington DC, and Israel."/>
    <x v="22"/>
    <s v="Convertible Note, Early Stage Venture, Late Stage Venture, Seed"/>
    <n v="28"/>
    <n v="34"/>
    <m/>
    <n v="20"/>
    <n v="5"/>
    <n v="3"/>
    <n v="3"/>
    <n v="5"/>
    <s v="SI"/>
    <n v="1"/>
  </r>
  <r>
    <s v="I_0202"/>
    <s v="Bolt"/>
    <s v="https://www.crunchbase.com/organization/bolt-io"/>
    <x v="0"/>
    <s v="Bolt is a pre-seed venture firm investing where the digital and physical world intersect. Bolt invests early and with conviction, leading or co-leading the first round of financing in over 90% of our portfolio companies.  Bolt has invested in over 70 companies and is currently investing from our $70M Fund."/>
    <x v="3"/>
    <s v="Early Stage Venture, Seed"/>
    <n v="72"/>
    <n v="105"/>
    <m/>
    <n v="20"/>
    <n v="33"/>
    <n v="13"/>
    <n v="13"/>
    <n v="2"/>
    <s v="NO"/>
    <n v="1"/>
  </r>
  <r>
    <s v="I_0203"/>
    <s v="BOM"/>
    <s v="https://www.crunchbase.com/organization/brabantse-ontwikkelings-maatschappij-bom"/>
    <x v="91"/>
    <m/>
    <x v="19"/>
    <s v="Debt, Early Stage Venture, Private Equity, Seed"/>
    <n v="82"/>
    <n v="98"/>
    <m/>
    <n v="24"/>
    <n v="1"/>
    <n v="10"/>
    <n v="10"/>
    <n v="0"/>
    <s v="NO"/>
    <n v="1"/>
  </r>
  <r>
    <s v="I_0204"/>
    <s v="Bond"/>
    <s v="https://www.crunchbase.com/organization/bond-57ec"/>
    <x v="0"/>
    <s v="Bond is a venture capital firm that supports visionary founders of high-growth Internet companies throughout their life cycle of innovation and growth. The firm, a spinout of the Kleiner Perkins Digital Growth Fund, was launched in January 2019 founded by Mary Meeker with Mood Rowghani, Noah Knauf, and Juliet de Baubigny."/>
    <x v="1"/>
    <m/>
    <n v="54"/>
    <n v="73"/>
    <m/>
    <n v="33"/>
    <n v="7"/>
    <n v="4"/>
    <n v="4"/>
    <n v="2"/>
    <s v="NO"/>
    <n v="1"/>
  </r>
  <r>
    <s v="I_0205"/>
    <s v="Boomerang-Catapult"/>
    <s v="https://www.crunchbase.com/organization/boomerang-catapult"/>
    <x v="92"/>
    <m/>
    <x v="10"/>
    <m/>
    <n v="5"/>
    <n v="6"/>
    <m/>
    <n v="1"/>
    <n v="1"/>
    <n v="1"/>
    <n v="1"/>
    <n v="1"/>
    <s v="NO"/>
    <n v="1"/>
  </r>
  <r>
    <s v="I_0206"/>
    <s v="BoomStartup"/>
    <s v="https://www.crunchbase.com/organization/boomstartup"/>
    <x v="93"/>
    <s v="BoomStartup is an Utah-based mentorship-driven seed Accelerator focusing its efforts on providing money, mentors, and markets for its energetic tech entrepreneur participants.  In 2014, we were rated the #12 Accelerator in the USA"/>
    <x v="6"/>
    <s v="Seed"/>
    <n v="98"/>
    <n v="100"/>
    <m/>
    <m/>
    <n v="12"/>
    <n v="11"/>
    <n v="11"/>
    <n v="2"/>
    <s v="NO"/>
    <n v="1"/>
  </r>
  <r>
    <s v="I_0207"/>
    <s v="Boost VC"/>
    <s v="https://www.crunchbase.com/organization/boostfunder"/>
    <x v="94"/>
    <s v="Boost VC is a venture capital firm that invests in early-stage companies focusing on cryptocurrency, virtual, and augmented reality. The firm have invested in over 300 companies from over 30 countries."/>
    <x v="1"/>
    <s v="Seed"/>
    <n v="235"/>
    <n v="273"/>
    <m/>
    <n v="26"/>
    <n v="40"/>
    <n v="31"/>
    <n v="31"/>
    <n v="4"/>
    <s v="SI"/>
    <n v="1"/>
  </r>
  <r>
    <s v="I_0208"/>
    <s v="BootstrapLabs"/>
    <s v="https://www.crunchbase.com/organization/bootstraplabs"/>
    <x v="0"/>
    <s v="BootstrapLabs is a leading Silicon Valley based venture capital firm focused on Applied Artificial Intelligence, and the first VC firm to focus solely on AI since 2015 - with over 30 investments in AI first companies and today investing from the 3rd AI focused seed fund ($115M)."/>
    <x v="1"/>
    <s v="Early Stage Venture, Seed, Venture"/>
    <n v="35"/>
    <n v="53"/>
    <m/>
    <n v="19"/>
    <n v="14"/>
    <n v="7"/>
    <n v="7"/>
    <n v="2"/>
    <s v="NO"/>
    <n v="1"/>
  </r>
  <r>
    <s v="I_0209"/>
    <s v="Bossanova Investimentos"/>
    <s v="https://www.crunchbase.com/organization/bossanova-investimentos"/>
    <x v="95"/>
    <s v="BossaNova is the number one Brazilian Micro Venture Capital. We are the most active investor in the pre-seed stage in Latin America with more than 1200 investments in over 1000 Startups. We also invest in global companies, directly or through co-investment syndicates on AngelList."/>
    <x v="3"/>
    <s v="Early Stage Venture, Seed, Venture"/>
    <n v="1.45"/>
    <n v="1.6719999999999999"/>
    <m/>
    <n v="26"/>
    <n v="193"/>
    <n v="127"/>
    <n v="127"/>
    <n v="13"/>
    <s v="SI"/>
    <n v="1"/>
  </r>
  <r>
    <s v="I_0210"/>
    <s v="Boston Harbor Angels"/>
    <s v="https://www.crunchbase.com/organization/boston-harbor-angels"/>
    <x v="18"/>
    <s v="Boston Harbor Angels is a group of proven business leaders interested in investing a portion of their assets in high growth, early stage companies. The group was formed in February 2004 and since then has made a number of investments in companies in medical devices, IT, consumer products, business products, specialty materials, Internet, aviation, etc. They believe they contribute more than money to the companies they fund and welcome the opportunity to work with entrepreneurs open to take advice, yet having the smarts and determination to make the company successful. Their focus is on early stage companies usually looking to raise $250K to $1.5M, where they can fund a portion of the round and syndicate the deal with other angel groups or early stage venture funds. The stage of the company should be close to commercialization, while the company should have a clear and defensible competitive advantage. They are looking for capital efficient businesses, which can reach profitability with less than $5M of equity investment and provide at least 10X return on the investment within 5 years. They do not invest as a fund - each of their members makes his or her individual investment decision but they collaborate in Due Diligence. They have a deep expertise in the life sciences field where they usually take the position of a lead investor, but are open to any opportunities that can make a strong business case. In some cases they prefer to be the follow on investor if they cannot identify a person with strong expertise within their group. The groupâ€™s strategy is directed by an executive committee which consists of 8 people elected by the group: Wayne Griffith (chairman), Bill McPhee, Henry Kay, Jay Schwartz (membership director), Steve Andress, Peter Miller, Don Freeman and Mic Williams (president and founder). The groupâ€™s day-to-day operations are managed by Boris Batchvarov (managing director). They receive 20-30 business summaries each month, out of which they select 8 companies to make a personal presentation to their screening committee. The screening committee consists of volunteers from the group. The presentations are 10 min long followed by 10 min Q&amp;A. 4 of the companies are invited to present to the whole group, with the idea to get the people interested and decide to perform a Due Diligence with the companies before making an investment."/>
    <x v="0"/>
    <s v="Early Stage Venture, Late Stage Venture, Seed"/>
    <n v="105"/>
    <n v="124"/>
    <m/>
    <n v="9"/>
    <n v="22"/>
    <n v="17"/>
    <n v="17"/>
    <n v="2"/>
    <s v="NO"/>
    <n v="1"/>
  </r>
  <r>
    <s v="I_0211"/>
    <s v="BoxGroup"/>
    <s v="https://www.crunchbase.com/organization/boxgroup"/>
    <x v="1"/>
    <s v="BoxGroup is an early-stage investment fund that invests in technology companies. The fund aims to invest in the consumer, enterprise, fintech, healthcare, life science, and marketplaces industries at the earliest stage, as early as pre-seed round and as late as Series A. It supports companies based on a conviction in the team and seeks entrepreneurs working at the beginning of movements in existing markets or new markets yet to be created and with visions to create the next generation of category-defining businesses. Their typical investment ranges from $200,000 to $500,000. Adam Rothenberg and David Tisch founded BoxGroup in 2009 in New York, New York."/>
    <x v="3"/>
    <s v="Early Stage Venture, Late Stage Venture, Seed"/>
    <n v="420"/>
    <n v="573"/>
    <m/>
    <n v="15"/>
    <n v="129"/>
    <n v="105"/>
    <n v="105"/>
    <n v="1"/>
    <s v="NO"/>
    <n v="1"/>
  </r>
  <r>
    <s v="I_0212"/>
    <s v="BP Ventures"/>
    <s v="https://www.crunchbase.com/organization/bp-ventures"/>
    <x v="12"/>
    <s v="BP Ventures is a venture capital firm that identifies and invests in private and high-growth technology companies. BP Ventures was set up more than ten years ago to identify and invest in private, high growth, game-changing technology companies, accelerating innovation across the entire energy spectrum. Since then, they have invested over $400 million in technology companies across more than 40 entities with more than 200 co-investors. Venturing plays a key role in BP’s strategy to tackle the dual challenge of meeting the world’s need for more energy, while at the same time reducing carbon emissions. They will do this by leveraging their investments across a portfolio of relevant technology businesses that will help BP transition to a low carbon company."/>
    <x v="24"/>
    <m/>
    <n v="55"/>
    <n v="74"/>
    <m/>
    <n v="36"/>
    <n v="5"/>
    <n v="12"/>
    <n v="12"/>
    <n v="1"/>
    <s v="NO"/>
    <n v="1"/>
  </r>
  <r>
    <s v="I_0213"/>
    <s v="Bpifrance"/>
    <s v="https://www.crunchbase.com/organization/bpifrance"/>
    <x v="96"/>
    <s v="Bpifrance provides financial solutions for companies that are booting up the listing on the stock exchange and credit equity. It includes OSEO, CDC Entreprises, FSI, and FSI Regions to offer in your area of financial solutions at every stage of the life of your business. Bpifrance was founded in 2012 and is based in Maisons-alfort, Ile-de-France, France."/>
    <x v="28"/>
    <s v="Debt, Early Stage Venture, Grant, Private Equity, Seed"/>
    <n v="714"/>
    <n v="872"/>
    <m/>
    <n v="237"/>
    <n v="3"/>
    <n v="109"/>
    <n v="109"/>
    <n v="6"/>
    <s v="SI"/>
    <n v="1"/>
  </r>
  <r>
    <s v="I_0214"/>
    <s v="Bracket Capital"/>
    <s v="https://www.crunchbase.com/organization/bracket-capital"/>
    <x v="72"/>
    <s v="Bracket Capital is an alpha-driven global investment manager focused on high-growth, later-stage, technology-enabled companies."/>
    <x v="1"/>
    <s v="Late Stage Venture, Secondary Market"/>
    <n v="40"/>
    <n v="41"/>
    <m/>
    <n v="2"/>
    <n v="9"/>
    <n v="13"/>
    <n v="13"/>
    <n v="2"/>
    <s v="NO"/>
    <n v="1"/>
  </r>
  <r>
    <s v="I_0215"/>
    <s v="Brad Buss"/>
    <s v="https://www.crunchbase.com/person/brad-buss"/>
    <x v="0"/>
    <s v="Brad W. Buss has been the chief financial officer at SolarCity Corporation, since August 2014. Prior to joining SolarCity, Brad was the chief financial officer and corporate secretary of finance and administration at Cypress Semiconductor Corp. from 2005 to 2014. Before joining San Jose, Calif.-based Cypress, Brad was vice president of finance at semiconductor company Altera Corp., where he was active in all aspects of the business including forging alliances and guiding strategic direction for global supply chain and sales channel management."/>
    <x v="12"/>
    <s v="Seed"/>
    <n v="2"/>
    <n v="2"/>
    <m/>
    <m/>
    <n v="1"/>
    <n v="1"/>
    <n v="1"/>
    <n v="1"/>
    <s v="NO"/>
    <n v="1"/>
  </r>
  <r>
    <s v="I_0216"/>
    <s v="Brad Gerstner"/>
    <s v="https://www.crunchbase.com/person/brad-gerstner"/>
    <x v="0"/>
    <s v="A securities lawyer, Brad Gerstner graduated from HBS in 2000 and joined General Catalyst. He left GC and became co-CEO of NLG, an early online travel start-up purchased in part by IAC.He co-founded Openlist.com, a local search start up that was self-funded and sold to Marchex (Nasdaq: MCHX);He was a partner at PAR Capital, a multi-billion hedge fund in Boston before launching his own fund - Altimeter Capital - on November 1, 2008.He is on the board of Orbitz, (Nasdaq: OWW) and is an angel investor in private deals including Farecast (sold to Microsoft), Zillow, Real Self, Nor 1, and Silver Rail Technologies.  He is also incubating a new start up in the hotel search space called Room 77."/>
    <x v="11"/>
    <s v="Seed"/>
    <n v="3"/>
    <n v="3"/>
    <n v="13"/>
    <m/>
    <m/>
    <n v="1"/>
    <n v="1"/>
    <n v="1"/>
    <s v="NO"/>
    <n v="1"/>
  </r>
  <r>
    <s v="I_0217"/>
    <s v="Brainchild Holdings"/>
    <s v="https://www.crunchbase.com/organization/trisiras-group"/>
    <x v="97"/>
    <s v="Brainchild is a collective of engineers, operators, and designers that create products and services to solve some of the most significant problems facing consumers in healthcare, technology and consumer products. They consist of HERO, Onomie and The Arrivals.They also operate in both a technical and creative environment. Brainchild also teams up with exceptional entrepreneurs to support their vision becoming a reality. To date, BCH has invested in 120 companies, 250 founders, with $4BB in follow-on capital, introductions, talent, growth, product, financing and strategy. Brainchild Holding’s seed investments include well-known companies such as Warby Parker, Oscar, sweetgreen, ClassPass, Tilt, Docker, Outdoor Voices, Gusto, Harry’s, Elysium, Seatgeek, and Smart Things; We also strategically support venture and later stage businesses."/>
    <x v="3"/>
    <s v="Early Stage Venture, Seed"/>
    <n v="90"/>
    <n v="98"/>
    <m/>
    <n v="1"/>
    <n v="24"/>
    <n v="41"/>
    <n v="41"/>
    <n v="1"/>
    <s v="NO"/>
    <n v="1"/>
  </r>
  <r>
    <s v="I_0218"/>
    <s v="Brand Capital International"/>
    <s v="https://www.crunchbase.com/organization/brand-capital-international"/>
    <x v="98"/>
    <s v="Brand Capital International (BCI), headquartered in the US, is the strategic investment arm of the Times Group. BCI works with the global entrepreneur eco-system and provides branding expertise and intellectual capital to help entrepreneurs: understand the intricacies of the Indian business landscape; by helping plan and build effective corporate branding strategies to generate growth; and provide enterprise value creation. The innovative idea of BCI is to leverage the brand-building power of the Times Group’s media properties in order to create value for emerging start-ups &amp; high growth companies. While companies can acquire funding for growth and working capital, brand-building investments rarely attract interest from the funding community. This is especially true for brands which are new category creators – because brand investments need to be large and sustainable, compared to the hard asset investments. The Times Group's investment arm Brand Capital, now partners with more than 900 investee companies across sectors as wide as Education Technology, Healthcare, Consumer Products, Gaming &amp; Entertainment, Digital and Mobile, Financial Technology, and several more. Since the inception of this business over a decade ago, Brand Capital has helped build several iconic global brands, and its invested value today is over $4.0 billion."/>
    <x v="22"/>
    <s v="Convertible Note, Early Stage Venture, Late Stage Venture, Seed, Venture"/>
    <n v="20"/>
    <n v="20"/>
    <m/>
    <n v="4"/>
    <n v="2"/>
    <n v="3"/>
    <n v="3"/>
    <n v="1"/>
    <s v="NO"/>
    <n v="1"/>
  </r>
  <r>
    <s v="I_0219"/>
    <s v="BrandPartners Group"/>
    <s v="https://www.crunchbase.com/organization/brandpartners-group"/>
    <x v="99"/>
    <s v="BrandPartners Group, Inc., through its subsidiaries, provides integrated products and services to the financial and non-financial retailers in the United States and Canada."/>
    <x v="10"/>
    <m/>
    <n v="1"/>
    <n v="1"/>
    <m/>
    <n v="1"/>
    <n v="1"/>
    <n v="1"/>
    <n v="1"/>
    <n v="1"/>
    <s v="NO"/>
    <n v="1"/>
  </r>
  <r>
    <s v="I_0220"/>
    <s v="Bre Pettis"/>
    <s v="https://www.crunchbase.com/person/bre-pettis"/>
    <x v="1"/>
    <s v="Bre Pettis is the Business Owner of Bantam Tools. He was a Co-Founder and CEO at MakerBot. He attended Pacific Oaks College."/>
    <x v="12"/>
    <s v="Seed"/>
    <n v="8"/>
    <n v="8"/>
    <m/>
    <m/>
    <n v="1"/>
    <n v="2"/>
    <n v="2"/>
    <n v="1"/>
    <s v="NO"/>
    <n v="1"/>
  </r>
  <r>
    <s v="I_0221"/>
    <s v="Breakout Labs"/>
    <s v="https://www.crunchbase.com/organization/breakout-labs"/>
    <x v="0"/>
    <s v="Breakout Labs is a bold re-envisioning of the way innovative science and technology is funded. We invite early-stage companies from around the world to apply for funding of specific milestones on a path to achieving radical advances and far-reaching impact. Our unique revolving fund model allows successful companies to help fund the next generation of innovation."/>
    <x v="2"/>
    <s v="Grant, Seed"/>
    <n v="33"/>
    <n v="38"/>
    <m/>
    <n v="12"/>
    <n v="8"/>
    <n v="1"/>
    <n v="1"/>
    <n v="1"/>
    <s v="NO"/>
    <n v="1"/>
  </r>
  <r>
    <s v="I_0222"/>
    <s v="Breakthrough Energy Ventures"/>
    <s v="https://www.crunchbase.com/organization/breakthrough-energy-ventures"/>
    <x v="2"/>
    <s v="Breakthrough Energy Ventures is an investor-led fund made up of members of the Breakthrough Energy Coalition, guided by scientific and technological expertise and committed to investing patiently in developing new ways to live, eat, travel, and build. Breakthrough Energy provides reliable and affordable power without contributing to climate change. Breakthrough Energy invests in new technologies that make power reliable and affordable for everyone while not warming the planet."/>
    <x v="1"/>
    <m/>
    <n v="76"/>
    <n v="115"/>
    <m/>
    <n v="61"/>
    <n v="20"/>
    <n v="4"/>
    <n v="4"/>
    <n v="1"/>
    <s v="NO"/>
    <n v="1"/>
  </r>
  <r>
    <s v="I_0223"/>
    <s v="Breizh Up"/>
    <s v="https://www.crunchbase.com/organization/breizh-up"/>
    <x v="100"/>
    <m/>
    <x v="10"/>
    <m/>
    <n v="11"/>
    <n v="12"/>
    <m/>
    <m/>
    <m/>
    <m/>
    <m/>
    <n v="2"/>
    <s v="NO"/>
    <n v="1"/>
  </r>
  <r>
    <s v="I_0224"/>
    <s v="Brendan O'Kane"/>
    <s v="https://www.crunchbase.com/person/brendan-okane"/>
    <x v="0"/>
    <s v="Brendan O'Kane Managing Director of OtherLevels Limited."/>
    <x v="12"/>
    <s v="Seed"/>
    <n v="1"/>
    <n v="1"/>
    <m/>
    <m/>
    <n v="1"/>
    <m/>
    <m/>
    <n v="1"/>
    <s v="NO"/>
    <n v="1"/>
  </r>
  <r>
    <s v="I_0225"/>
    <s v="Brian Totty"/>
    <s v="https://www.crunchbase.com/person/brian-totty"/>
    <x v="19"/>
    <s v="Unlike other execs who pad their biographies with tales of extreme kiteboarding, years at sea, and advanced degrees in bodybuilding, Brian Totty lives a humble life with his family while helping businesses mushroom into unstoppable global conglomerates.  Dr. Brian (as he refuses to be called) received his PhD in computer science from the University of Illinois at Urbana-Champaign, his MPA from Harvard's Kennedy School, and his BS from MIT; he also literally wrote the book on HTTP.  While serving as CEO of Ludic Labs, Brian put his stubborn determination to good use by creating the Diddit social platform and Offer Foundry self-service deal exchange. Before that he stubbornly bicycled across the United States and stubbornly led Inktomi Corporation’s technology team to become the biggest IPO of 1998.  As an advisor and investor in start-up companies, Brian is not afraid to stick his neck out, only actually breaking his neck once while snowboarding. Now that he's frequently visiting Groupon's Chicago headquarters, Brian is open to suggestions for restaurants, aquariums, and neck-brace discount outlets."/>
    <x v="12"/>
    <m/>
    <n v="1"/>
    <n v="1"/>
    <m/>
    <m/>
    <m/>
    <m/>
    <m/>
    <n v="1"/>
    <s v="NO"/>
    <n v="1"/>
  </r>
  <r>
    <s v="I_0226"/>
    <s v="BrightCap Ventures"/>
    <s v="https://www.crunchbase.com/organization/brightcap-ventures"/>
    <x v="101"/>
    <s v="BrightCap Ventures is an early-stage VC fund based in Sofia. We invest in inspiring global founders who leverage local engineering talent, helping them succeed with our entrepreneurial experience and extensive global network."/>
    <x v="1"/>
    <s v="Early Stage Venture"/>
    <n v="14"/>
    <n v="18"/>
    <m/>
    <n v="5"/>
    <m/>
    <n v="4"/>
    <n v="4"/>
    <n v="1"/>
    <s v="NO"/>
    <n v="1"/>
  </r>
  <r>
    <s v="I_0227"/>
    <s v="Brightstone Venture Capital"/>
    <s v="https://www.crunchbase.com/organization/brightstone-venture-capital"/>
    <x v="102"/>
    <s v="Brightstone Venture Capital (BVC) has a 30 year history of building successful technology and life-science companies.  We love to partner with extraordinary entrepreneurs with a unique vision of how to solve a huge problem in a large and growing market, and help them &quot;dream big&quot; and achieve their vision."/>
    <x v="1"/>
    <s v="Crowdfunding, Early Stage Venture, Seed"/>
    <n v="29"/>
    <n v="35"/>
    <m/>
    <n v="4"/>
    <n v="9"/>
    <n v="8"/>
    <n v="8"/>
    <n v="2"/>
    <s v="NO"/>
    <n v="1"/>
  </r>
  <r>
    <s v="I_0228"/>
    <s v="British Business Bank"/>
    <s v="https://www.crunchbase.com/organization/british-business-bank"/>
    <x v="103"/>
    <s v="The British Business Bank brings expertise and Government money to the smaller business finance markets. Understanding markets and smaller businesses’ finance needs allows us to design programmes to make finance markets work better, and investing alongside private sector investors maximises their impact and allows us to reach the full range of finance providers such as banks, leasing companies, venture capital funds and web-based platforms."/>
    <x v="29"/>
    <s v="Debt, Early Stage Venture, Late Stage Venture, Seed, Venture"/>
    <n v="22"/>
    <n v="22"/>
    <m/>
    <n v="9"/>
    <m/>
    <n v="2"/>
    <n v="2"/>
    <n v="1"/>
    <s v="NO"/>
    <n v="1"/>
  </r>
  <r>
    <s v="I_0229"/>
    <s v="Brookwood Financial Partners"/>
    <s v="https://www.crunchbase.com/organization/brookwood-financial-partners-2"/>
    <x v="104"/>
    <s v="Brookwood Financial Partners is a Massachusetts-based private investment firm that invests in real estate and corporate securities. They specialize in acquiring and managing real estate and corporate securities on behalf of a select group of institutional and high net worth investors, family offices, and trusts. Their portfolio, which has exceeded $1.9 billion in aggregate since its inception, has spanned multiple asset classes and industries across the United States. Brookwood is a private investment firm founded in 1993 and is based in Beverly, Massachusetts."/>
    <x v="4"/>
    <m/>
    <n v="4"/>
    <n v="4"/>
    <m/>
    <n v="3"/>
    <m/>
    <n v="1"/>
    <n v="1"/>
    <n v="1"/>
    <s v="NO"/>
    <n v="1"/>
  </r>
  <r>
    <s v="I_0230"/>
    <s v="Broom Ventures"/>
    <s v="https://www.crunchbase.com/organization/fathom-ventures"/>
    <x v="12"/>
    <s v="Broom Ventures is an early-stage venture capital firm investing in extraordinary teams, leadership, and culture (TLC)"/>
    <x v="8"/>
    <s v="Convertible Note, Early Stage Venture, Seed, Venture"/>
    <n v="17"/>
    <n v="18"/>
    <m/>
    <n v="1"/>
    <n v="2"/>
    <m/>
    <m/>
    <n v="3"/>
    <s v="SI"/>
    <n v="1"/>
  </r>
  <r>
    <s v="I_0231"/>
    <s v="Bruckner Ventures"/>
    <s v="https://www.crunchbase.com/organization/bruckner-ventures"/>
    <x v="105"/>
    <m/>
    <x v="1"/>
    <s v="Early Stage Venture, Seed"/>
    <n v="3"/>
    <n v="3"/>
    <m/>
    <m/>
    <m/>
    <m/>
    <m/>
    <n v="2"/>
    <s v="NO"/>
    <n v="1"/>
  </r>
  <r>
    <s v="I_0232"/>
    <s v="btov Partners"/>
    <s v="https://www.crunchbase.com/organization/btovpartners"/>
    <x v="64"/>
    <s v="Btov Partners is a venture capital firm focused on early-stage investments in digital and industrial technology companies. With investment teams in Digital and Industrial Tech, Btov invests EUR 50m per year in high-growth companies with ticket sizes from EUR 0.25m to 3.5m."/>
    <x v="1"/>
    <s v="Early Stage Venture, Late Stage Venture, Seed, Venture"/>
    <n v="144"/>
    <n v="228"/>
    <m/>
    <n v="60"/>
    <m/>
    <n v="32"/>
    <n v="32"/>
    <n v="1"/>
    <s v="NO"/>
    <n v="1"/>
  </r>
  <r>
    <s v="I_0233"/>
    <s v="Bulent Altan"/>
    <s v="https://www.crunchbase.com/person/bülent-altan"/>
    <x v="4"/>
    <s v="Bulent Altan is the Investment Partner at Alpine Space Ventures . Bulent Altan attended Stanford University."/>
    <x v="12"/>
    <m/>
    <n v="1"/>
    <n v="1"/>
    <m/>
    <m/>
    <m/>
    <m/>
    <m/>
    <n v="1"/>
    <s v="NO"/>
    <n v="1"/>
  </r>
  <r>
    <s v="I_0234"/>
    <s v="Bull &amp; Bear"/>
    <s v="https://www.crunchbase.com/organization/bull-bear-fund"/>
    <x v="106"/>
    <s v="Bull &amp; Bear is a diversified global macro fund that allocates to a range of investment vehicles and proprietary discretionary strategies. The Fund capitalizes on the moderate to low correlations of the component strategies and offers the potential to provide strong risk-adjusted returns in a variety of market environments. The Fund's previous private equity investments include SpaceX, Airbnb, Palantir, Headspace Health, Synaps DX, Decision Sciences International Corporation, Verishop."/>
    <x v="30"/>
    <m/>
    <n v="8"/>
    <n v="8"/>
    <m/>
    <n v="1"/>
    <n v="2"/>
    <n v="3"/>
    <n v="3"/>
    <n v="1"/>
    <s v="NO"/>
    <n v="1"/>
  </r>
  <r>
    <s v="I_0235"/>
    <s v="Bullnet Capital"/>
    <s v="https://www.crunchbase.com/organization/bullnet-gestion"/>
    <x v="107"/>
    <s v="Bullnet Gestión, SGECR, S.A. is a venture capital firm specializing in early stage to development capital financing. The firm prefers to invest in technology oriented projects with a focus on software, hardware, and high value added services. It invests in companies originated and based in Spain. The firm typically invests between € 1million  and € 2.5 million in its portfolio companies, but is open to consider either smaller or larger rounds. It seeks to co-invest in larger projects. Bullnet Gestión, SGECR, S.A. was founded in 2001 and is based in Pozuelo de Alarcón, Spain."/>
    <x v="1"/>
    <s v="Early Stage Venture, Seed"/>
    <n v="20"/>
    <n v="29"/>
    <m/>
    <n v="7"/>
    <m/>
    <n v="6"/>
    <n v="6"/>
    <n v="2"/>
    <s v="NO"/>
    <n v="1"/>
  </r>
  <r>
    <s v="I_0236"/>
    <s v="Bullpen Capital"/>
    <s v="https://www.crunchbase.com/organization/bullpen-capital"/>
    <x v="25"/>
    <s v="Bullpen is a venture capital fund that invests in post-seed capital into early-stage companies. Bullpen Capital launched 10 years ago, the goal was to back overlooked entrepreneurs left behind by the latest Silicon Valley fads. The firm's portfolio spans all categories from fantasy sports to data center equipment to restaurant SaaS. Bullpen was founded in 2010 by Paul Martino and is based in Menlo Park, California, United States."/>
    <x v="1"/>
    <s v="Early Stage Venture, Seed, Venture"/>
    <n v="106"/>
    <n v="164"/>
    <m/>
    <n v="61"/>
    <n v="31"/>
    <n v="29"/>
    <n v="29"/>
    <n v="1"/>
    <s v="NO"/>
    <n v="1"/>
  </r>
  <r>
    <s v="I_0237"/>
    <s v="Bunge"/>
    <s v="https://www.crunchbase.com/organization/bunge"/>
    <x v="108"/>
    <s v="Bunge is a global agribusiness and food company operating in the farm-to-consumer food chain. The Company is engaged in oilseed processing, producing and supplying fertilizer to farmers in South America, and selling packaged vegetable oils worldwide. The Company conducts its operations in three divisions: agribusiness, fertilizer, and food and ingredients. These divisions include four reportable business segments: agribusiness, fertilizer, edible oil products and milling products. Its agribusiness division is an integrated business principally involved in the purchase, storage, transport, processing, and sale of agricultural commodities and commodity products. Its fertilizer division is involved in every stage of the fertilizer business, from mining of phosphate-based raw materials to the sale of retail fertilizer products. Its food and ingredients division consists of two reportable business segments: edible oil products and milling products."/>
    <x v="10"/>
    <m/>
    <n v="6"/>
    <n v="7"/>
    <m/>
    <n v="2"/>
    <m/>
    <n v="1"/>
    <n v="1"/>
    <n v="1"/>
    <s v="NO"/>
    <n v="1"/>
  </r>
  <r>
    <s v="I_0238"/>
    <s v="Business Angels Switzerland (BAS)"/>
    <s v="https://www.crunchbase.com/organization/business-angels-switzerland-bas"/>
    <x v="109"/>
    <s v="Business Angels Switzerland (BAS) is an association giving young entrepreneurs the opportunity to present their projects and start-up companies to seasoned investors and successful entrepreneurs. The aim of the presentation is to obtain financing for the project, coaching, or both. The association's 69 members are split into two sections: the Swiss-German one, based in Zurich, and the Suisse Romande one, based in Lausanne. BAS is neither an investment fund nor a holding company: the decisions to invest are made by its members on a personal basis. BAS is thus not involved at all in its members’ investments."/>
    <x v="1"/>
    <m/>
    <n v="49"/>
    <n v="59"/>
    <m/>
    <n v="22"/>
    <m/>
    <n v="2"/>
    <n v="2"/>
    <n v="1"/>
    <s v="NO"/>
    <n v="1"/>
  </r>
  <r>
    <s v="I_0239"/>
    <s v="Business Finland"/>
    <s v="https://www.crunchbase.com/organization/tekes"/>
    <x v="110"/>
    <s v="Business Finland (formerly Tekes) is a Finnish funding agency specialized in research communities, industry, and service sectors. Business Finland promotes a broad-based view on innovation: besides funding technological breakthroughs, Tekes emphasizes the significance of service-related, design, business, and social innovations. The company does not derive any financial profit from its activities, nor claim any intellectual proprietary rights."/>
    <x v="19"/>
    <s v="Debt, Early Stage Venture, Seed"/>
    <n v="101"/>
    <n v="133"/>
    <m/>
    <n v="37"/>
    <m/>
    <n v="7"/>
    <n v="7"/>
    <n v="2"/>
    <s v="NO"/>
    <n v="1"/>
  </r>
  <r>
    <s v="I_0240"/>
    <s v="Business Finland"/>
    <s v="https://www.crunchbase.com/organization/business-finland"/>
    <x v="110"/>
    <s v="Business Finland is the  public provider for innovation funding, and services for internationalization and travel promotion. From pure food and nature to technological excellence, Finland is a source of continuous innovations with a global impact. Explore what Finnish key industries have to offer. Business Finland connects international buyers with the right contacts and assists investors and companies with investment opportunities."/>
    <x v="6"/>
    <m/>
    <n v="50"/>
    <n v="59"/>
    <m/>
    <n v="18"/>
    <m/>
    <n v="9"/>
    <n v="9"/>
    <n v="0"/>
    <s v="NO"/>
    <n v="1"/>
  </r>
  <r>
    <s v="I_0241"/>
    <s v="Business Growth Fund"/>
    <s v="https://www.crunchbase.com/organization/business-growth-fund"/>
    <x v="3"/>
    <s v="Business Growth Fund is an influential investor in small and mid-sized businesses. It was set up in 2011 to offer growing companies and ambitious entrepreneurs patient capital and strategic support. With 14 offices, they are close and relevant to the businesses they invest in. They have grown to a team of 150+ and a network that’s made up of one of the largest pools of board-level executives. Collectively, the companies in their portfolio employ close to 50,000 people. They want to see more entrepreneurs using their capital not only to scale-up their own business but also, collectively, to drive economic activity and with it increase employment, exports, and growth."/>
    <x v="8"/>
    <s v="Debt, Early Stage Venture, Private Equity"/>
    <n v="334"/>
    <n v="383"/>
    <m/>
    <n v="322"/>
    <m/>
    <n v="70"/>
    <n v="70"/>
    <n v="0"/>
    <s v="NO"/>
    <n v="1"/>
  </r>
  <r>
    <s v="I_0242"/>
    <s v="C. Ehrnrooth Family Office"/>
    <s v="https://www.crunchbase.com/organization/c-ehrnrooth-family-office"/>
    <x v="0"/>
    <s v="C. Ehrnrooth Family Office provides grants and other financial support to individuals, institutes, organizations, and universities engaged in promoting scientific research, studies, fine art, literature, and cultural activities."/>
    <x v="23"/>
    <m/>
    <n v="1"/>
    <n v="1"/>
    <m/>
    <m/>
    <m/>
    <m/>
    <m/>
    <n v="3"/>
    <s v="SI"/>
    <n v="1"/>
  </r>
  <r>
    <s v="I_0243"/>
    <s v="C16 Ventures"/>
    <s v="https://www.crunchbase.com/organization/c16-ventures"/>
    <x v="59"/>
    <s v="C16 Ventures is a venture capital investment firm. C16 Ventures supports and partners with pioneering founders and teams at the cutting-edge of technological innovation in space."/>
    <x v="1"/>
    <m/>
    <n v="1"/>
    <n v="1"/>
    <m/>
    <m/>
    <m/>
    <m/>
    <m/>
    <n v="1"/>
    <s v="NO"/>
    <n v="1"/>
  </r>
  <r>
    <s v="I_0244"/>
    <s v="C5 Capital"/>
    <s v="https://www.crunchbase.com/organization/c5-capital"/>
    <x v="21"/>
    <s v="C5 Capital is a specialist investment firm that exclusively invests in the secure data ecosystem including cybersecurity, cloud infrastructure, data analytics and space. The firm is dedicated to nurturing a secure digital future and our investment strategy is based on an approach of building long-term relationships with innovative companies that share in our mission. We have built a team of dedicated investment professionals, with significant transaction experience in these sectors. The team is supported by an unparalleled and distinguished network of leading Operating Partners from the government and private sectors.  Beyond its investment potential, and through C5 Accelerate and C5 Philanthropy, we are also committed to tackling some of the biggest societal issues that corrode global security and disrupt peace."/>
    <x v="1"/>
    <s v="Venture"/>
    <n v="22"/>
    <n v="25"/>
    <m/>
    <n v="18"/>
    <n v="6"/>
    <n v="5"/>
    <n v="5"/>
    <n v="1"/>
    <s v="NO"/>
    <n v="1"/>
  </r>
  <r>
    <s v="I_0245"/>
    <s v="Caerus Investment Partners"/>
    <s v="https://www.crunchbase.com/organization/caerus-investment-partners"/>
    <x v="46"/>
    <s v="Caerus Investment Partners is a micro venture capital firm that partners with entrepreneurs to provide seed capital for early-stage companies in the US. They primarily invest in businesses positioned for rapid growth and market leadership with a focus on digital media, internet, payment processing and software as a service companies. However, their goal is to partner with exceptional management teams and they recognize great ideas can come from anyone across all industries. Caerus seeks out entrepreneurs who have the vision and drive to turn unique ideas into industry leading businesses. Their peer-to-peer investment style places their focus on investing in people and ideas. They invest in smaller, niche businesses that fall outside the investment parameters of traditional venture capital firms due to the stage of the company or lack of previous experience by the management team. They are flexible as to the form, size and structure of their investments. Their mission is to partner with entrepreneurs and provide the foundation to build better companies. They believe adding value is more than just investing money and they are dedicated to working as a partner with their portfolio companies to achieve success. This is what they do everyday and it is what they have been doing for the last 10 years for Fortune 500, middle market and start-up companies."/>
    <x v="31"/>
    <s v="Seed"/>
    <n v="8"/>
    <n v="8"/>
    <m/>
    <m/>
    <n v="3"/>
    <n v="1"/>
    <n v="1"/>
    <n v="2"/>
    <s v="NO"/>
    <n v="1"/>
  </r>
  <r>
    <s v="I_0246"/>
    <s v="Caffeinated Capital"/>
    <s v="https://www.crunchbase.com/organization/caffeinated-capital"/>
    <x v="0"/>
    <s v="Caffeinated Capital is a technology venture capital firm that partners with founders at the inception stage and invest throughout the life of the company."/>
    <x v="1"/>
    <s v="Early Stage Venture, Seed"/>
    <n v="82"/>
    <n v="127"/>
    <m/>
    <n v="25"/>
    <n v="34"/>
    <n v="9"/>
    <n v="9"/>
    <n v="1"/>
    <s v="NO"/>
    <n v="1"/>
  </r>
  <r>
    <s v="I_0247"/>
    <s v="Caixa Capital Risc"/>
    <s v="https://www.crunchbase.com/organization/caixa-capital"/>
    <x v="111"/>
    <s v="Caixa Capital Risc is the venture capital arm of CriteriaCaixa which invests in innovative companies in their start-up and growth stages. The company has three specialised teams in the areas of Information Technology, Life Sciences, and Industrial technologies. Caixa Capital Risc currently manages more than 200 million Euro through 9 specialised vehicles."/>
    <x v="1"/>
    <s v="Early Stage Venture, Seed, Venture"/>
    <n v="121"/>
    <n v="158"/>
    <m/>
    <n v="66"/>
    <n v="2"/>
    <n v="23"/>
    <n v="23"/>
    <n v="2"/>
    <s v="NO"/>
    <n v="1"/>
  </r>
  <r>
    <s v="I_0248"/>
    <s v="Cambridge Angels group"/>
    <s v="https://www.crunchbase.com/organization/cambridge-angels-group"/>
    <x v="40"/>
    <s v="The Cambridge Angels are a group of high-net worth investors who have proven experience as successful entrepreneurs in internet, software, technology and bio-technology. Members invest in and mentor high quality start-up and early-stage companies in these sectors in the Cambridge (UK) area and throughout the UK. Typical funding requirements that the Cambridge Angels meet are in the range of £50,000 to £500,000 - although it is worth noting that several of their portfolio companies have received more than £1m in funding from their Members over several funding rounds. Their Members have been responsible for a large number of the “Cambridge Phenomenon” success stories over recent years. Therefore, in addition to providing funding for early-stage companies, the Cambridge Angels also offer start-ups the considerable benefit of a wide range of expertise, contacts and directly relevant experience in establishing and growing entrepreneurial businesses successfully."/>
    <x v="0"/>
    <s v="Early Stage Venture, Late Stage Venture, Seed"/>
    <n v="89"/>
    <n v="110"/>
    <m/>
    <n v="16"/>
    <m/>
    <n v="11"/>
    <n v="11"/>
    <n v="2"/>
    <s v="NO"/>
    <n v="1"/>
  </r>
  <r>
    <s v="I_0249"/>
    <s v="Cambridge Capital Group"/>
    <s v="https://www.crunchbase.com/organization/cambridge-capital-group"/>
    <x v="40"/>
    <s v="Cambridge Capital Group (CCG) is a leading business angel group of 70+ investors who have been investing in hi-tech businesses for more than a decade. CCG was formed in the Autumn of 2000 and has been backing tech start-ups in the region ever since. Their members have invested several millions of pounds into more than 30 live portfolio companies in the Cambridge technology cluster. Membership is an application process, normally following introductions by existing members. Their partner networks are Anglia Capital Group and CCG International, both of which benefit from deal flow developed in Cambridge, Europe's leading hi-tech cluster."/>
    <x v="0"/>
    <s v="Early Stage Venture, Late Stage Venture, Seed"/>
    <n v="25"/>
    <n v="39"/>
    <m/>
    <n v="4"/>
    <m/>
    <n v="5"/>
    <n v="5"/>
    <n v="1"/>
    <s v="NO"/>
    <n v="1"/>
  </r>
  <r>
    <s v="I_0250"/>
    <s v="Canaan Partners"/>
    <s v="https://www.crunchbase.com/organization/canaan-partners"/>
    <x v="25"/>
    <s v="Canaan is an early stage venture capital firm that invests in entrepreneurs with visionary ideas. With $5B under management, a diversified fund and over 190 exits to date, Canaan has invested in some of the world's leading technology and healthcare companies over the past 30 years. Canaan’s focus areas include fintech, enterprise/cloud, marketplaces, frontier tech, biopharma, digital health, and medtech."/>
    <x v="1"/>
    <s v="Early Stage Venture, Late Stage Venture"/>
    <n v="382"/>
    <n v="742"/>
    <m/>
    <n v="249"/>
    <n v="154"/>
    <n v="149"/>
    <n v="149"/>
    <n v="2"/>
    <s v="NO"/>
    <n v="1"/>
  </r>
  <r>
    <s v="I_0251"/>
    <s v="Canon Ball"/>
    <s v="https://www.crunchbase.com/organization/canon-ball"/>
    <x v="7"/>
    <s v="Canon Ball"/>
    <x v="10"/>
    <m/>
    <n v="1"/>
    <n v="2"/>
    <m/>
    <m/>
    <n v="2"/>
    <n v="1"/>
    <n v="1"/>
    <n v="3"/>
    <s v="SI"/>
    <n v="1"/>
  </r>
  <r>
    <s v="I_0252"/>
    <s v="Canterbury Partners"/>
    <s v="https://www.crunchbase.com/organization/canterbury-partners"/>
    <x v="112"/>
    <s v="Canterbury Partners is an independent corporate advisory firm, specialising in the provision of financial and strategic advice to its clients."/>
    <x v="2"/>
    <s v="Early Stage Venture"/>
    <n v="1"/>
    <n v="1"/>
    <m/>
    <n v="1"/>
    <m/>
    <m/>
    <m/>
    <n v="2"/>
    <s v="NO"/>
    <n v="1"/>
  </r>
  <r>
    <s v="I_0253"/>
    <s v="Cantos"/>
    <s v="https://www.crunchbase.com/organization/cantos-ventures"/>
    <x v="0"/>
    <s v="Cantos Ventures is a pre-seed and seed-stage venture capital firm with $55M under management that invests in potentially world-changing startups, with an emphasis on climate tech, TechBio, aerospace, and next-generation computing."/>
    <x v="3"/>
    <s v="Early Stage Venture, Seed"/>
    <n v="60"/>
    <n v="83"/>
    <m/>
    <n v="5"/>
    <n v="25"/>
    <n v="5"/>
    <n v="5"/>
    <n v="1"/>
    <s v="NO"/>
    <n v="1"/>
  </r>
  <r>
    <s v="I_0254"/>
    <s v="Canvas Ventures"/>
    <s v="https://www.crunchbase.com/organization/canvas-venture-fund"/>
    <x v="113"/>
    <s v="Founded in 2013, Canvas Ventures is a boutique venture capital firm based in the San Francisco Bay Area with $835 million in assets under management. Canvas leads Series A investments in key areas including Fintech (Brace, Gabi, Possible Finance), Healthtech (Vida, Airvet), Enterprise Infrastructure (Luminar, Skyflow, Kinetica, Fossa), Marketplaces (Darwin Homes, Zola), and Logistics (Transfix, MasonHub). Rebecca Lynn, Paul Hsiao, Gary Little, and Mike Ghaffary serve as the firm’s general partners, and they are also known for investments made prior to joining Canvas, including Lending Club (LC), Doximity, MuleSoft (MULE), Check (acquired by Intuit), Upwork (UPWK), and Houzz."/>
    <x v="1"/>
    <s v="Early Stage Venture"/>
    <n v="50"/>
    <n v="87"/>
    <m/>
    <n v="41"/>
    <n v="22"/>
    <n v="11"/>
    <n v="11"/>
    <n v="3"/>
    <s v="SI"/>
    <n v="1"/>
  </r>
  <r>
    <s v="I_0255"/>
    <s v="CapitalSource"/>
    <s v="https://www.crunchbase.com/organization/capitalsource"/>
    <x v="4"/>
    <s v="CapitalSource Inc. (NYSE:CSE), through its wholly owned subsidiary CapitalSource Bank, makes commercial loans to small and middle-market businesses nationwide and offers depository products and services in 21 retail branches in southern and central California.  CapitalSource is headquartered in Los Angeles, CA and had total assets of $8.5 billion and total deposits of $5.7 billion as of March 31, 2013."/>
    <x v="26"/>
    <s v="Debt, Private Equity"/>
    <n v="8"/>
    <n v="8"/>
    <m/>
    <n v="5"/>
    <m/>
    <n v="3"/>
    <n v="3"/>
    <n v="1"/>
    <s v="NO"/>
    <n v="1"/>
  </r>
  <r>
    <s v="I_0256"/>
    <s v="Capitana Venture Partners"/>
    <s v="https://www.crunchbase.com/organization/capitana-venture-partners"/>
    <x v="39"/>
    <s v="Captain Venture Partners is specialized investing in early stage companies with high growth potential and international scope. Initial investment range between 200,000 € and 500,000 €, with the possibility of follow investments, in technology driven companies and/or companies with innovative business models commercially tested. Seeking for committed enterpreneurs to build something big and exciting together."/>
    <x v="1"/>
    <s v="Early Stage Venture, Seed"/>
    <n v="6"/>
    <n v="6"/>
    <m/>
    <n v="4"/>
    <m/>
    <m/>
    <m/>
    <n v="1"/>
    <s v="NO"/>
    <n v="1"/>
  </r>
  <r>
    <s v="I_0257"/>
    <s v="Capricorn Partners"/>
    <s v="https://www.crunchbase.com/organization/capricorn-partners"/>
    <x v="114"/>
    <s v="Capricorn Partners NV is an independent pan-European manager of venture capital funds that invest in innovative European companies with technology as a competitive advantage. The investment team of Capricorn is composed of experienced investment managers with deep technology expertise and broad industrial experience. As of Dec 2010 [Quest Management](http://www.crunchbase.com/financial-organization/quest-management-nv) is being merged with and acquired by Capricorn Venture Partners."/>
    <x v="1"/>
    <s v="Early Stage Venture, Late Stage Venture, Private Equity"/>
    <n v="59"/>
    <n v="90"/>
    <m/>
    <n v="27"/>
    <m/>
    <n v="23"/>
    <n v="23"/>
    <n v="1"/>
    <s v="NO"/>
    <n v="1"/>
  </r>
  <r>
    <s v="I_0258"/>
    <s v="Caravela Capital"/>
    <s v="https://www.crunchbase.com/organization/caravela-capital"/>
    <x v="115"/>
    <s v="We believe that disruptive companies can craft innovative and efficient solutions to challenging problems faced in Brazil. That is why we invest in early-stage South Brazilian companies. Our goal is to help them to scale and to change their markets. To support this process, we foster a network of successful entrepreneurs that mentor, advice and share their most valuable learnings with our portfolio companies."/>
    <x v="1"/>
    <s v="Early Stage Venture, Seed"/>
    <n v="22"/>
    <n v="28"/>
    <m/>
    <n v="4"/>
    <m/>
    <m/>
    <m/>
    <n v="3"/>
    <s v="SI"/>
    <n v="1"/>
  </r>
  <r>
    <s v="I_0259"/>
    <s v="Cardinal Venture Capital"/>
    <s v="https://www.crunchbase.com/organization/cardinal-venture-capital"/>
    <x v="25"/>
    <s v="Cardinal Venture Capital invests in early stage technology companies in the areas of Digital Media, Financial Technology, Mobility and Software-as-a-Service."/>
    <x v="2"/>
    <s v="Debt, Early Stage Venture, Late Stage Venture, Private Equity"/>
    <n v="26"/>
    <n v="54"/>
    <m/>
    <n v="11"/>
    <n v="6"/>
    <n v="17"/>
    <n v="17"/>
    <n v="1"/>
    <s v="NO"/>
    <n v="1"/>
  </r>
  <r>
    <s v="I_0260"/>
    <s v="Cargill"/>
    <s v="https://www.crunchbase.com/organization/cargill"/>
    <x v="102"/>
    <s v="Cargill is an international producer and marketer of food, agricultural, financial, and industrial products, and services. Founded in 1865, Cargill privately held company employs 155,000 people in 70 countries. The company helps customers succeed through collaboration and innovation, and is committed to sharing our global knowledge and experience to help meet economic, environmental, and social challenges.  Customers turn to Cargill for company scientific expertise when they need to improve an existing product, improve process efficiencies, or find a solution to help them launch a first-to-market innovation. The company's goal is to use Cargill's research and development capabilities to create distinct value through new, improved products, innovative cost-cutting methods, or both. The company's global team includes more than 1,300 research, development, applications, technical services, and intellectual property specialists working in more than 200 locations. Together, they provide a spectrum of services encompassing technical service, applications, development, research, intellectual asset management, and scientific and regulatory affairs."/>
    <x v="10"/>
    <m/>
    <n v="23"/>
    <n v="30"/>
    <m/>
    <n v="12"/>
    <n v="4"/>
    <n v="3"/>
    <n v="3"/>
    <n v="4"/>
    <s v="SI"/>
    <n v="1"/>
  </r>
  <r>
    <s v="I_0261"/>
    <s v="Carl Silbersky"/>
    <s v="https://www.crunchbase.com/person/carl-silbersky"/>
    <x v="116"/>
    <m/>
    <x v="12"/>
    <s v="Seed"/>
    <n v="1"/>
    <n v="1"/>
    <m/>
    <m/>
    <m/>
    <n v="1"/>
    <n v="1"/>
    <n v="1"/>
    <s v="NO"/>
    <n v="1"/>
  </r>
  <r>
    <s v="I_0262"/>
    <s v="Carlson ASI EVIG Alfa VC Fund"/>
    <s v="https://www.crunchbase.com/organization/evigalfa"/>
    <x v="117"/>
    <s v="CARLSON ASI EVIG Alfa Fund was established in partnership with Carlson Ventures International LTD to invest in early stage technology projects targeting R&amp;D with potential for global commercialisation. Carlson ASI EVIG Alfa Focuses on key industries for the modern economy with a emphasis on artificial intelligence (AI) in industries such as: FinTech, MedTech, IoT and CleanTech."/>
    <x v="1"/>
    <s v="Early Stage Venture, Grant"/>
    <n v="28"/>
    <n v="28"/>
    <m/>
    <n v="25"/>
    <m/>
    <m/>
    <m/>
    <n v="1"/>
    <s v="NO"/>
    <n v="1"/>
  </r>
  <r>
    <s v="I_0263"/>
    <s v="Castor Ventures"/>
    <s v="https://www.crunchbase.com/organization/castor-ventures"/>
    <x v="18"/>
    <s v="Castor Ventures is an investment firm. Castor Ventures invests in a broad range of venture-backed companies to build diversified venture portfolios invested alongside established venture firms."/>
    <x v="2"/>
    <s v="Seed"/>
    <n v="50"/>
    <n v="60"/>
    <m/>
    <n v="3"/>
    <n v="16"/>
    <n v="6"/>
    <n v="6"/>
    <n v="1"/>
    <s v="NO"/>
    <n v="1"/>
  </r>
  <r>
    <s v="I_0264"/>
    <s v="Catamount Ventures"/>
    <s v="https://www.crunchbase.com/organization/catamount-ventures"/>
    <x v="0"/>
    <s v="Catamount Ventures focuses on investing in early stage startups. They back world-class entrepreneurs with a plan to change the world through innovation and creativity. Their capital, connections, and coaching help grow category leaders with a strong mission at their core."/>
    <x v="2"/>
    <s v="Early Stage Venture, Late Stage Venture, Seed"/>
    <n v="32"/>
    <n v="67"/>
    <m/>
    <n v="10"/>
    <n v="11"/>
    <n v="17"/>
    <n v="17"/>
    <n v="2"/>
    <s v="NO"/>
    <n v="1"/>
  </r>
  <r>
    <s v="I_0265"/>
    <s v="Catapult Ventures"/>
    <s v="https://www.crunchbase.com/organization/catapult-ventures"/>
    <x v="19"/>
    <m/>
    <x v="1"/>
    <s v="Seed"/>
    <n v="7"/>
    <n v="8"/>
    <m/>
    <n v="4"/>
    <m/>
    <n v="1"/>
    <n v="1"/>
    <n v="1"/>
    <s v="NO"/>
    <n v="1"/>
  </r>
  <r>
    <s v="I_0266"/>
    <s v="Cathay Innovation"/>
    <s v="https://www.crunchbase.com/organization/cathay-innovation-fund"/>
    <x v="0"/>
    <s v="Cathay Innovation is a global venture capital firm, created in affiliation with Cathay Capital, investing in startups at the center of digital revolution across North America, Latin America, Europe, Asia and Africa. Its global platform unifies technology investment across continents, investors, entrepreneurs and leading corporations to accelerate startup growth with access to new markets, invaluable industry knowledge and introductions to potential partners from the start. As a multistage fund with over $1.5 billion assets under management and offices across San Francisco, New York, Paris, Shanghai, Beijing and Singapore, Cathay Innovation partners with visionary entrepreneurs and startups positively impacting the world through technology.  To learn more, please visit www.cathayinnovation.com or follow us on Twitter @Cathayinnov."/>
    <x v="1"/>
    <s v="Early Stage Venture, Late Stage Venture"/>
    <n v="85"/>
    <n v="112"/>
    <m/>
    <n v="45"/>
    <n v="9"/>
    <n v="10"/>
    <n v="10"/>
    <n v="4"/>
    <s v="SI"/>
    <n v="1"/>
  </r>
  <r>
    <s v="I_0267"/>
    <s v="Cathexis Ventures"/>
    <s v="https://www.crunchbase.com/organization/cathexis"/>
    <x v="106"/>
    <s v="Cathexis Ventures is the venture arm of Cathexis Holdings, a single family office based in Houston Texas. Minimum check size $100k, max $10M for seed stage companies. Typically $250k checks."/>
    <x v="1"/>
    <s v="Early Stage Venture, Seed"/>
    <n v="35"/>
    <n v="37"/>
    <m/>
    <n v="1"/>
    <n v="3"/>
    <m/>
    <m/>
    <n v="0"/>
    <s v="NO"/>
    <n v="1"/>
  </r>
  <r>
    <s v="I_0268"/>
    <s v="Cavallo Ventures"/>
    <s v="https://www.crunchbase.com/organization/cavallo-ventures"/>
    <x v="0"/>
    <s v="Cavallo Ventures is the venture capital arm of Wilbur-Ellis, a privately owned family business approaching its centennial anniversary. They invest their own capital and are looking for pioneering entrepreneurs that insist upon building successful companies without taking shortcuts."/>
    <x v="24"/>
    <s v="Early Stage Venture, Seed, Venture"/>
    <n v="21"/>
    <n v="32"/>
    <m/>
    <n v="6"/>
    <n v="10"/>
    <n v="1"/>
    <n v="1"/>
    <n v="1"/>
    <s v="NO"/>
    <n v="1"/>
  </r>
  <r>
    <s v="I_0269"/>
    <s v="Cavalry Ventures"/>
    <s v="https://www.crunchbase.com/organization/cavalry-ventures"/>
    <x v="64"/>
    <s v="Cavalry invests in companies that are on the path forward to effect positive change. The VC is founded and led by a team with deep founder and investment experience themselves. Cavalry is hands-on, operations-driven, and laser-focused on enabling early-stage entrepreneurs who have the ambition to transform important markets to build the next big thing."/>
    <x v="3"/>
    <s v="Early Stage Venture, Seed"/>
    <n v="37"/>
    <n v="70"/>
    <m/>
    <n v="21"/>
    <n v="1"/>
    <n v="1"/>
    <n v="1"/>
    <n v="1"/>
    <s v="NO"/>
    <n v="1"/>
  </r>
  <r>
    <s v="I_0270"/>
    <s v="CDP Venture Capital"/>
    <s v="https://www.crunchbase.com/organization/cdp-venture-capital"/>
    <x v="118"/>
    <s v="CDP Venture Capital Sgr - National Innovation Fund aims to make venture capital a cornerstone of the country's economic development and innovation, creating the conditions for an overall and sustainable growth of the venture capital ecosystem."/>
    <x v="1"/>
    <m/>
    <n v="51"/>
    <n v="53"/>
    <m/>
    <n v="21"/>
    <m/>
    <m/>
    <m/>
    <n v="1"/>
    <s v="NO"/>
    <n v="1"/>
  </r>
  <r>
    <s v="I_0271"/>
    <s v="CDTI"/>
    <s v="https://www.crunchbase.com/organization/cdti"/>
    <x v="119"/>
    <s v="CDTi (NASDAQ: CDTI) is a cleantech emissions control company that designs, develops and manufactures sustainable solutions to reduce emissions of on- and off-road engine applications."/>
    <x v="0"/>
    <s v="Debt, Grant, Seed"/>
    <n v="31"/>
    <n v="33"/>
    <m/>
    <n v="3"/>
    <n v="1"/>
    <n v="3"/>
    <n v="3"/>
    <n v="8"/>
    <s v="SI"/>
    <n v="1"/>
  </r>
  <r>
    <s v="I_0272"/>
    <s v="CEAS Investments"/>
    <s v="https://www.crunchbase.com/organization/ceas-investments"/>
    <x v="120"/>
    <s v="CEAS Investments is a single-family office that makes long term investments with a capital of a top venture firm. Its portfolio companies include Fivetran, FourKites, Latch, and Dataminr. It was founded in 2013 and is based in Delray Beach, Florida."/>
    <x v="23"/>
    <m/>
    <n v="33"/>
    <n v="52"/>
    <m/>
    <n v="7"/>
    <n v="12"/>
    <n v="5"/>
    <n v="5"/>
    <n v="1"/>
    <s v="NO"/>
    <n v="1"/>
  </r>
  <r>
    <s v="I_0273"/>
    <s v="Cellnex Telecom Sau"/>
    <s v="https://www.crunchbase.com/organization/cellnex-telecom-sau"/>
    <x v="111"/>
    <s v="Cellnex Telecom is the telecommunication infrastructures operator of the abertis group. It provides cutting-edge audiovisual services to radio stations at a national, regional and local level. It provides mobile radio-communications to security and emergency bodies, and telecommunication services to other operators. It designs, deploys and operates WIFI networks for public administrations. In order to provide these services it possesses its own land network of more than 3,200 centres, spread around the whole country, and has also strengthened its position in the satellite communications sector, through its participation in the Hispasat company and as a partner of reference of the Eutelsat company. Cellnex Telecom proposes to continue its strategy of growth in a continually expanding sector, as an international reference and leading player in European technological development."/>
    <x v="10"/>
    <m/>
    <n v="1"/>
    <n v="1"/>
    <m/>
    <m/>
    <m/>
    <m/>
    <m/>
    <n v="1"/>
    <s v="NO"/>
    <n v="1"/>
  </r>
  <r>
    <s v="I_0274"/>
    <s v="Cendana Capital"/>
    <s v="https://www.crunchbase.com/organization/cendana-capital"/>
    <x v="0"/>
    <s v="Based in San Francisco, Cendana Capital invests in seed VC funds. Our investments include: 01 Ventures, 11.2 Ventures, Accelerator Ventures, Blackbird Ventures, Bolt VC, Bowery Capital, Cherubic Ventures, Collaborative Fund, Engineering Capital, Entree Capital, Forerunner Ventures, Founder Collective, Freestyle Capital, Golden Ventures, IA Ventures, K9 Ventures, Lerer Hippeau, MHS Capital, Mucker Capital, Neo Ventures, NextView Ventures, Notation Capital, PivotNorth Capital, Root Ventures, Saama Capital, Silicon Valley Data Capital, Spider Capital, Susa Ventures, Uncork VC (fka SoftTech VC) and Wave Capital."/>
    <x v="15"/>
    <s v="Early Stage Venture, Seed"/>
    <n v="21"/>
    <n v="25"/>
    <m/>
    <m/>
    <n v="4"/>
    <n v="5"/>
    <n v="5"/>
    <n v="1"/>
    <s v="NO"/>
    <n v="1"/>
  </r>
  <r>
    <s v="I_0275"/>
    <s v="Center for the Advancement of Science in Space"/>
    <s v="https://www.crunchbase.com/organization/center-for-the-advancement-of-science-in-space"/>
    <x v="121"/>
    <s v="The Center for the Advancement of Science in Space (CASIS) was selected by NASA in July 2011 to maximize use of the International Space Station (ISS) U.S. National Laboratory through 2020. CASIS is dedicated to supporting and accelerating innovations and new discoveries that will enhance the health and wellbeing of people and our planet. The CASIS goal is to bring the magic of space down to earth."/>
    <x v="10"/>
    <m/>
    <n v="5"/>
    <n v="5"/>
    <m/>
    <n v="1"/>
    <n v="1"/>
    <m/>
    <m/>
    <n v="1"/>
    <s v="NO"/>
    <n v="1"/>
  </r>
  <r>
    <s v="I_0276"/>
    <s v="Central Texas Angel Network"/>
    <s v="https://www.crunchbase.com/organization/central-texas-angel-network"/>
    <x v="66"/>
    <s v="The Central Texas Angel Network (CTAN) is dedicated to providing quality early-stage investment opportunities for accredited Central Texas angel investors and to assisting entrepreneurs and early-stage growth companies by being a quality source of  funding, information, networking,  advisors and educational resources."/>
    <x v="0"/>
    <s v="Early Stage Venture, Late Stage Venture, Seed"/>
    <n v="29"/>
    <n v="39"/>
    <m/>
    <n v="7"/>
    <n v="13"/>
    <n v="4"/>
    <n v="4"/>
    <n v="1"/>
    <s v="NO"/>
    <n v="1"/>
  </r>
  <r>
    <s v="I_0277"/>
    <s v="Centre for the Development of Industrial Technology (CDTI)"/>
    <s v="https://www.crunchbase.com/organization/centre-for-the-development-of-industrial-technology-cdti"/>
    <x v="39"/>
    <s v="The Center for Industrial Technological Development (CDTI) is a public corporation under the Ministry of Economy and Competitiveness, which promotes innovation and technological development of Spanish companies. Is the entity which channels requests for funding and support to projects I + D + i  of Spanish companies  in the national and international levels.  The CDTI has a staff of more than 300 people formed three quarters of engineers and graduates. Although the bulk of the infrastructure of the CDTI is located in Madrid, the Centre offers Spanish companies a strategic network of offices and representatives abroad (Japan -SBTO (Spain Business and Technology Office) - Belgium -SOST (Spain Office of Science and Technology) and Permanent Secretariat Eureka-, Brazil -FINEP (Financier of Studies and Projects) -, Korea, Chile, Morocco, China, India, Mexico and USA) to support them in their technological activities of type int ."/>
    <x v="3"/>
    <m/>
    <n v="84"/>
    <n v="92"/>
    <m/>
    <n v="30"/>
    <m/>
    <n v="5"/>
    <n v="5"/>
    <n v="0"/>
    <s v="NO"/>
    <n v="1"/>
  </r>
  <r>
    <s v="I_0278"/>
    <s v="Centricus"/>
    <s v="https://www.crunchbase.com/organization/centricus"/>
    <x v="3"/>
    <s v="Centricus is a global investment platform, backed by a select group of sophisticated, global, and long-term investors. Using its unique global relationship network, Centricus originates, structures, and manages investments across all asset classes, sectors, and geographies. The firm works in partnership with its management teams and network of strategic advisors to deliver superior absolute returns, over the long term."/>
    <x v="1"/>
    <s v="Early Stage Venture"/>
    <n v="8"/>
    <n v="9"/>
    <m/>
    <n v="5"/>
    <n v="1"/>
    <n v="3"/>
    <n v="3"/>
    <n v="1"/>
    <s v="NO"/>
    <n v="1"/>
  </r>
  <r>
    <s v="I_0279"/>
    <s v="Chaifetz Group"/>
    <s v="https://www.crunchbase.com/organization/chaifetz-group"/>
    <x v="46"/>
    <s v="Chaifetz Group is a venture capital and private equity firm specializing in early and mid-stage growth companies. Led by entrepreneur and investor Dr. Richard A. Chaifetz, Chaifetz Group has an established track record of building businesses and working with management teams to create lasting value. Chaifetz Group was founded in 2012 and is based in Chicago, I.L."/>
    <x v="32"/>
    <s v="Early Stage Venture, Late Stage Venture, Private Equity"/>
    <n v="18"/>
    <n v="24"/>
    <m/>
    <n v="2"/>
    <n v="3"/>
    <n v="3"/>
    <n v="3"/>
    <n v="1"/>
    <s v="NO"/>
    <n v="1"/>
  </r>
  <r>
    <s v="I_0280"/>
    <s v="Champion Hill Labs"/>
    <s v="https://www.crunchbase.com/organization/champion-hill-labs"/>
    <x v="122"/>
    <m/>
    <x v="1"/>
    <s v="Early Stage Venture, Late Stage Venture"/>
    <n v="5"/>
    <n v="6"/>
    <m/>
    <m/>
    <n v="1"/>
    <m/>
    <m/>
    <n v="2"/>
    <s v="NO"/>
    <n v="1"/>
  </r>
  <r>
    <s v="I_0281"/>
    <s v="Chanco Holding"/>
    <s v="https://www.crunchbase.com/organization/chanco-holding"/>
    <x v="59"/>
    <m/>
    <x v="10"/>
    <m/>
    <n v="1"/>
    <n v="1"/>
    <m/>
    <m/>
    <m/>
    <m/>
    <m/>
    <n v="0"/>
    <s v="NO"/>
    <n v="1"/>
  </r>
  <r>
    <s v="I_0282"/>
    <s v="Channel 4 Ventures"/>
    <s v="https://www.crunchbase.com/organization/channel-4-ventures"/>
    <x v="3"/>
    <s v="Channel 4 Ventures offers high potential brands the opportunity to accelerate their growth through TV advertising, in exchange for an equity stake in the business."/>
    <x v="24"/>
    <s v="Early Stage Venture"/>
    <n v="8"/>
    <n v="10"/>
    <m/>
    <n v="6"/>
    <n v="1"/>
    <n v="1"/>
    <n v="1"/>
    <n v="1"/>
    <s v="NO"/>
    <n v="1"/>
  </r>
  <r>
    <s v="I_0283"/>
    <s v="Charles-Edouard Bouee"/>
    <s v="https://www.crunchbase.com/person/charles-edouard-bouee"/>
    <x v="7"/>
    <s v="Charles-Edouard Bouée is the CEO of Roland Berger. He is a seasoned expert in reorganization, post-merger projects and integration programs, as well as performance improvement, and specializes in disruptive innovation, new technologies and digital transformation. Charles-Edouard Bouée joined Roland Berger in 2001 as Senior Partner in the Paris office, where he headed the Financial Services and Energy &amp; Utility Competence Centers. He became the Managing Partner of Roland Berger’s China office in 2006 and Head of the Asia Leadership Team in 2009. He then assumed responsibility for France, Belgium, Italy, Spain and Morocco. He has since fulfilled consulting mandates for leading international companies and organizations based in Europe, Asia and elsewhere. Charles-Edouard Bouée was appointed COO in July 2013 and elected CEO of Roland Berger in June 2014. Charles-Edouard Bouée has authored various books on modern management and China, as well as Artificial Intelligence."/>
    <x v="12"/>
    <s v="Seed"/>
    <n v="4"/>
    <n v="4"/>
    <m/>
    <m/>
    <n v="1"/>
    <n v="1"/>
    <n v="1"/>
    <n v="1"/>
    <s v="NO"/>
    <n v="1"/>
  </r>
  <r>
    <s v="I_0284"/>
    <s v="Charlie Songhurst"/>
    <s v="https://www.crunchbase.com/person/charlie-songhurst"/>
    <x v="123"/>
    <s v="Charles Songhurst  is a founding partner of Katana Capital, a long-short equity hedge fund. He also runs the Songhurst Group, which holds assets in a variety of private companies. Charles ran corporate strategy for Microsoft and focused on partnering and M&amp;A. He was involved in the Yahoo acquisition and commercial deal, and the Skype acquisition. Before running corporate strategy, Charles was focused on the emergence of Google and the growth of the search industry. Prior, Charles was an analyst at McKinsey &amp; Company in London. Charles received a bachelor’s degree from Oxford University in politics, philosophy, and economics."/>
    <x v="12"/>
    <s v="Seed"/>
    <n v="167"/>
    <n v="174"/>
    <m/>
    <m/>
    <n v="16"/>
    <n v="24"/>
    <n v="24"/>
    <n v="2"/>
    <s v="NO"/>
    <n v="1"/>
  </r>
  <r>
    <s v="I_0285"/>
    <s v="Chenel Capital"/>
    <s v="https://www.crunchbase.com/organization/chenel-capital"/>
    <x v="1"/>
    <s v="Chenel Capital is driven to push the aerospace, artificial intelligence (AI), and semiconductor fields forward through informed investments in innovative companies. As a private equity firm specializing in growth, venture, and angel stage investments, we strive to provide our investors with exceptional returns while imparting expert guidance to those companies we invest in.   Chenel Capital’s patterned success is built upon our commitment to being attentive to the ever-evolving industry and investment landscape while being deeply attuned to the specific needs of our investors and investment companies. Our true alignment with the investment environment, in tandem with, the diversity of our perspectives is what gives us our edge. Chenel Capital's team composition allows us to apply a multicultural and multidisciplinary lens to a variety of investment vehicles such as collateralized debt offerings (CDOs), special purpose vehicles (SPVs), and co-investments, as well as, overall investment strategy. We pride ourselves on being creative with how we underwrite our investments and the approach we take in developing our investment pipeline."/>
    <x v="32"/>
    <s v="Convertible Note, Early Stage Venture, Late Stage Venture, Private Equity, Seed, Venture"/>
    <n v="1"/>
    <n v="1"/>
    <m/>
    <n v="1"/>
    <m/>
    <m/>
    <m/>
    <n v="1"/>
    <s v="NO"/>
    <n v="1"/>
  </r>
  <r>
    <s v="I_0286"/>
    <s v="Cherry Ventures"/>
    <s v="https://www.crunchbase.com/organization/cherry-ventures"/>
    <x v="64"/>
    <s v="Cherry Ventures is an early-stage venture capital firm led by a team of entrepreneurs with experience building fast-scaling companies such as Zalando and Spotify. The firm backs Europe's boldest founders, usually as their first institutional investor, and supports them in everything from their go-to-market strategy and the scaling of their businesses. Cherry Ventures has previously invested in the seed stage of over 50 companies across Europe, including FlixBus, Auto1 Group, Infarm, Rows, Forto, and TourRadar. Cherry Ventures is based in Berlin and invests across Europe with operations in London, Paris, and Stockholm."/>
    <x v="1"/>
    <s v="Early Stage Venture, Seed"/>
    <n v="96"/>
    <n v="160"/>
    <m/>
    <n v="56"/>
    <n v="1"/>
    <n v="14"/>
    <n v="14"/>
    <n v="1"/>
    <s v="NO"/>
    <n v="1"/>
  </r>
  <r>
    <s v="I_0287"/>
    <s v="Cherubic Ventures"/>
    <s v="https://www.crunchbase.com/organization/cherubic-ventures"/>
    <x v="124"/>
    <s v="Founded in 2014, Cherubic Ventures is the only early-stage venture capital firm that's active in both US and China, with a total AUM of 250 million USD. Our team spreads across San Francisco, Beijing, and Taipei. We focus on seed stage investments that aim to transform industries. Some of our notable portfolio companies include Flexport, Virgin Hyperloop One, Wish, Ring, hims, TianGe Interactive, LiuliShuo, and Pinkoi."/>
    <x v="1"/>
    <s v="Early Stage Venture, Seed"/>
    <n v="128"/>
    <n v="158"/>
    <m/>
    <n v="26"/>
    <n v="11"/>
    <n v="13"/>
    <n v="13"/>
    <n v="1"/>
    <s v="NO"/>
    <n v="1"/>
  </r>
  <r>
    <s v="I_0288"/>
    <s v="Chevron Technology Ventures"/>
    <s v="https://www.crunchbase.com/organization/chevron-technology-ventures"/>
    <x v="106"/>
    <s v="Chevron Technology Ventures champions innovation, commercialization and integration of emerging technologies within Chevron. Chevron Technology Ventures (CTV) helps Chevron embrace emerging technologies to create new commercial opportunities, reduce costs and improve performance. CTV serves as one of the company's most important technology &quot;scouts,&quot; always searching for emerging technologies that could enhance Chevron's strategies. CTV identifies, acquires, tests, validates, and, if appropriate, helps integrate those technologies into the company's core businesses. Alternatively, technologies may be studied then &quot;shelved&quot; for future consideration."/>
    <x v="22"/>
    <s v="Early Stage Venture, Late Stage Venture"/>
    <n v="78"/>
    <n v="117"/>
    <m/>
    <n v="16"/>
    <n v="8"/>
    <n v="24"/>
    <n v="24"/>
    <n v="3"/>
    <s v="SI"/>
    <n v="1"/>
  </r>
  <r>
    <s v="I_0289"/>
    <s v="Chione"/>
    <s v="https://www.crunchbase.com/organization/chione"/>
    <x v="64"/>
    <s v="Chione is an investment company that aims to finance companies in the biomedical sector."/>
    <x v="1"/>
    <m/>
    <n v="6"/>
    <n v="7"/>
    <m/>
    <n v="4"/>
    <n v="1"/>
    <n v="2"/>
    <n v="2"/>
    <n v="1"/>
    <s v="NO"/>
    <n v="1"/>
  </r>
  <r>
    <s v="I_0290"/>
    <s v="Chloe Sladden"/>
    <s v="https://www.crunchbase.com/person/chloe-sladden"/>
    <x v="0"/>
    <m/>
    <x v="12"/>
    <s v="Seed"/>
    <n v="26"/>
    <n v="27"/>
    <m/>
    <m/>
    <n v="10"/>
    <n v="2"/>
    <n v="2"/>
    <n v="1"/>
    <s v="NO"/>
    <n v="1"/>
  </r>
  <r>
    <s v="I_0291"/>
    <s v="Chord Capital"/>
    <s v="https://www.crunchbase.com/organization/chord-capital"/>
    <x v="125"/>
    <s v="Chord Capital is an independent venture investor, owned by its partners John Townsend and David Farmer. It is based in Cambridge and London. Chord Capital is a highly focused developer of selected post development-stage businesses seeking to commercialise their products. They emphasise manufacture, scale-up and commercialisation of technologies."/>
    <x v="1"/>
    <s v="Early Stage Venture"/>
    <n v="7"/>
    <n v="8"/>
    <m/>
    <n v="1"/>
    <m/>
    <n v="4"/>
    <n v="4"/>
    <n v="2"/>
    <s v="NO"/>
    <n v="1"/>
  </r>
  <r>
    <s v="I_0292"/>
    <s v="Chris Adelsbach"/>
    <s v="https://www.crunchbase.com/person/chris-adelsbach"/>
    <x v="3"/>
    <m/>
    <x v="11"/>
    <s v="Seed"/>
    <n v="101"/>
    <n v="132"/>
    <n v="53"/>
    <m/>
    <n v="3"/>
    <n v="5"/>
    <n v="5"/>
    <n v="0"/>
    <s v="NO"/>
    <n v="1"/>
  </r>
  <r>
    <s v="I_0293"/>
    <s v="Christer Andersson"/>
    <s v="https://www.crunchbase.com/person/christer-andersson"/>
    <x v="34"/>
    <s v="Christer K. Andersson is an investor in early stage angel and venture rounds. Christer's main focus is in software tech start-ups that have a certain level of disruption in their idea. The current portfolio includes start-ups based in USA, Sweden, India , Israel, and Germany and cover technologies in Crypto / BlockChain, Artificial Intelligence, BioTech, Enterprise SaaS, MusicTech, Mobility, and Futureofwork."/>
    <x v="12"/>
    <s v="Early Stage Venture, Seed"/>
    <n v="15"/>
    <n v="19"/>
    <m/>
    <n v="1"/>
    <n v="4"/>
    <n v="1"/>
    <n v="1"/>
    <n v="1"/>
    <s v="NO"/>
    <n v="1"/>
  </r>
  <r>
    <s v="I_0294"/>
    <s v="Christian Dahlen"/>
    <s v="https://www.crunchbase.com/person/christian-dahlen"/>
    <x v="0"/>
    <s v="Christian Dahlen is an angel investor and a Vice President at SAP. Areas of interest and investment are B2B SW related startups in Silicon Valley and in Germany where he is a leading angel in that segment.  Christian joined SAP in 2006 and has held various roles in business strategy and operations. He is a member of the Band of Angels, Silicon Valley's oldest seed funding organization.  Prior to SAP, he was the General Manager for the Internet and phone business of Kabel Deutschland (KDG), Germany's largest cable operator. He joined KDG from Excite@Home, and before that was with McKinsey &amp; Co."/>
    <x v="12"/>
    <s v="Seed"/>
    <n v="29"/>
    <n v="32"/>
    <m/>
    <m/>
    <n v="4"/>
    <n v="5"/>
    <n v="5"/>
    <n v="3"/>
    <s v="SI"/>
    <n v="1"/>
  </r>
  <r>
    <s v="I_0295"/>
    <s v="Christian Nielsen"/>
    <s v="https://www.crunchbase.com/person/christian-nielsen-f40f"/>
    <x v="111"/>
    <s v="Entrepreneur, Legal Tech, Justice-as-a-Service (JaaS), Surfer"/>
    <x v="12"/>
    <m/>
    <n v="2"/>
    <n v="2"/>
    <m/>
    <m/>
    <m/>
    <m/>
    <m/>
    <n v="1"/>
    <s v="NO"/>
    <n v="1"/>
  </r>
  <r>
    <s v="I_0296"/>
    <s v="Christopher Golda"/>
    <s v="https://www.crunchbase.com/person/christopher-golda"/>
    <x v="0"/>
    <s v="Christopher Golda is a former entrepreneur and operator turned early-stage investor. Chris founded Rogue Capital and invest in companies like Benchling, Coinbase, and 50+ more. Previously, he co–founded BackType, a SaaS analytics company that helped quantify the marketing value of social media, backed by Y Combinator, True Ventures, Lowercase Capital, and more. BackType was acquired by Twitter, where Chris became responsible for the Ads Center as revenue 10X’d to $1.4B. He also helped open source Apache Storm, a distributed realtime computation system developed at BackType."/>
    <x v="11"/>
    <s v="Early Stage Venture, Seed"/>
    <n v="13"/>
    <n v="14"/>
    <n v="3"/>
    <m/>
    <n v="4"/>
    <m/>
    <m/>
    <n v="1"/>
    <s v="NO"/>
    <n v="1"/>
  </r>
  <r>
    <s v="I_0297"/>
    <s v="CIBC Innovation Banking"/>
    <s v="https://www.crunchbase.com/organization/cibc-innovation-banking"/>
    <x v="30"/>
    <s v="CIBC Innovation Banking is a trusted financial partner to entrepreneurs and investors. Backed by the strength of CIBC, Innovation Banking can provide financial capital, rich network of connections, and insightful service that give our clients an edge in the innovation economy."/>
    <x v="26"/>
    <s v="Debt"/>
    <n v="51"/>
    <n v="53"/>
    <m/>
    <n v="45"/>
    <n v="3"/>
    <n v="11"/>
    <n v="11"/>
    <n v="1"/>
    <s v="NO"/>
    <n v="1"/>
  </r>
  <r>
    <s v="I_0298"/>
    <s v="Cipio Partners"/>
    <s v="https://www.crunchbase.com/organization/cipio-partners"/>
    <x v="126"/>
    <s v="Founded in 2003, Cipio Partners is a leading investment management and advisory firm for European growth capital &amp; minority buyouts for technology companies (typical sectors e.g. software, technology enabled B2B products &amp; services, components and consumer internet). Cipio Partners targets European growth stage technology businesses with €10-50 million in revenue and makes initial investments ranging from €5-15 million. Cipio Partners operates from offices in Munich and Luxembourg. Further information is available at www.cipiopartners.com"/>
    <x v="8"/>
    <s v="Late Stage Venture, Secondary Market"/>
    <n v="62"/>
    <n v="82"/>
    <m/>
    <n v="21"/>
    <n v="1"/>
    <n v="38"/>
    <n v="38"/>
    <n v="1"/>
    <s v="NO"/>
    <n v="1"/>
  </r>
  <r>
    <s v="I_0299"/>
    <s v="CIT VentureCapital"/>
    <s v="https://www.crunchbase.com/organization/cit-venturecapital"/>
    <x v="127"/>
    <s v="The firm specializes in leveraged buyouts, management buyouts, recapitalizations, growth financing and venture capital in the life science, telecommunications and technology sectors. In the telecommunications and technology sectors, the firm actively seeks to invest in the following industries: communications services, wireless technologies, communications equipment, software, and Internet enabling technologies. In the life sciences sector, the firm actively seeks to invest in biopharmaceuticals, medical devices and pharmaceutical services."/>
    <x v="1"/>
    <s v="Venture"/>
    <n v="9"/>
    <n v="10"/>
    <m/>
    <m/>
    <m/>
    <n v="5"/>
    <n v="5"/>
    <n v="2"/>
    <s v="NO"/>
    <n v="1"/>
  </r>
  <r>
    <s v="I_0300"/>
    <s v="Citi Ventures"/>
    <s v="https://www.crunchbase.com/organization/citi-ventures"/>
    <x v="0"/>
    <s v="Citi Ventures harnesses the power of Citi to help people, businesses, and communities thrive in a world of technological change. Headquartered in San Francisco with offices in New York, London, Palo Alto, Tel Aviv, and Singapore, Citi Ventures accelerates discovery of new sources of value by exploring, incubating, and investing in new ideas, in partnership with Citi colleagues, clients, and the innovation ecosystem."/>
    <x v="22"/>
    <s v="Early Stage Venture, Late Stage Venture"/>
    <n v="135"/>
    <n v="178"/>
    <m/>
    <n v="27"/>
    <n v="26"/>
    <n v="35"/>
    <n v="35"/>
    <n v="1"/>
    <s v="NO"/>
    <n v="1"/>
  </r>
  <r>
    <s v="I_0301"/>
    <s v="Citizen VC"/>
    <s v="https://www.crunchbase.com/organization/citizen-vc-2"/>
    <x v="12"/>
    <s v="Citizen.VC is a principal investor in seed and Series A venture investments focusing on FinTech, AI analytics and health tech."/>
    <x v="1"/>
    <s v="Early Stage Venture, Late Stage Venture, Private Equity"/>
    <n v="18"/>
    <n v="21"/>
    <m/>
    <n v="1"/>
    <n v="5"/>
    <n v="7"/>
    <n v="7"/>
    <n v="2"/>
    <s v="NO"/>
    <n v="1"/>
  </r>
  <r>
    <s v="I_0302"/>
    <s v="Claas Nieraad"/>
    <s v="https://www.crunchbase.com/person/claas-nieraad"/>
    <x v="31"/>
    <s v="Claas started his career at AEG and Electrolux Group, holds a dual degree in international management and finance, from the Intermas and Cal. State University and completed a trainee program at the American Heritage Mgmt. Corp. in New York.  After returning to Germany Claas was Co-Founder of New Commercial Room Beteiligungsgesellschaft in Hamburg, where he set-up and managed an early stage portfolio of high tech companies, in the area of Medical Devices (Celon AG), Media (moreTV), IT and Clean Tech (SciEngines).  Claas also privately invested in companies like buch.de, Realtime Technology AG, and was responsible for several US Investments, incl. Blue Roads and Supperclub.  He helped to establish a heathy cooperation with the Halo Funds and the Angels Forum in the Silicon Valley for German Angel Investors and is Mentor to various German Start-Ups and to Crowd Angel Ventures, an Idea Stage Accelerator program, where he also holds a position at the Investment Board.  Furthermore he holds board positions with Olympus Europe and currently advises, DC Media Networks, Autarq and the SkyTender project. As Business Angel Claas lately invested time and money in SaaS and mobile Start_ups such as keeeb.com, BRDGE and SynopticCon.  Furthermore he is an active musician with the Soul Lounge Connection (www.soloco.de)."/>
    <x v="12"/>
    <s v="Seed"/>
    <n v="2"/>
    <n v="2"/>
    <m/>
    <m/>
    <m/>
    <m/>
    <m/>
    <n v="1"/>
    <s v="NO"/>
    <n v="1"/>
  </r>
  <r>
    <s v="I_0303"/>
    <s v="Claret Capital Partners"/>
    <s v="https://www.crunchbase.com/organization/harbert-european-growth-capital"/>
    <x v="3"/>
    <s v="Claret Capital provides specialty debt financing to European growth businesses, predominantly in the technology, life sciences and environmental sectors. Typical loan sizes range from €1M-€40M with the flexibility to do larger transactions opportunistically. They look for investment opportunities in high growth business with proven management teams in need of capital to fuel organic growth, acquisitions, equipment purchases, bridge loans and various forms of recapitalization."/>
    <x v="33"/>
    <s v="Venture"/>
    <n v="84"/>
    <n v="86"/>
    <m/>
    <n v="14"/>
    <n v="1"/>
    <n v="27"/>
    <n v="27"/>
    <n v="0"/>
    <s v="NO"/>
    <n v="1"/>
  </r>
  <r>
    <s v="I_0304"/>
    <s v="Claus Wattendrup"/>
    <s v="https://www.crunchbase.com/person/claus-wattendrup"/>
    <x v="64"/>
    <s v="Inspiring leader in the energy industry, highly energetic with drive to achieve, entrepreneurial, self-driven and creative. Currently starting and looking for new business opportunities in the renewable energy industry, disruptive innovation and digitalisation."/>
    <x v="12"/>
    <s v="Seed"/>
    <n v="1"/>
    <n v="1"/>
    <m/>
    <m/>
    <m/>
    <m/>
    <m/>
    <n v="1"/>
    <s v="NO"/>
    <n v="1"/>
  </r>
  <r>
    <s v="I_0305"/>
    <s v="Clave Mayor"/>
    <s v="https://www.crunchbase.com/organization/clave-mayor"/>
    <x v="128"/>
    <s v="Clave Mayor is a management company of closed investment entities based in Navarra."/>
    <x v="1"/>
    <s v="Early Stage Venture, Seed"/>
    <n v="27"/>
    <n v="28"/>
    <m/>
    <n v="6"/>
    <m/>
    <n v="1"/>
    <n v="1"/>
    <n v="0"/>
    <s v="NO"/>
    <n v="1"/>
  </r>
  <r>
    <s v="I_0306"/>
    <s v="Clearvision Ventures"/>
    <s v="https://www.crunchbase.com/organization/clearvision-ventures"/>
    <x v="25"/>
    <s v="Clearvision Ventures is a a venture capital firm that helps other entrepreneurs build category leading companies. The company invest as little as one million dollars to as much as ten million in a single company at any stage, from early to expansion to late stage growth. Currently, the company is interested in software companies that can drive disruptions in IoT, Big Data, and Security, and can establish clear category dominance and leadership."/>
    <x v="1"/>
    <s v="Early Stage Venture"/>
    <n v="18"/>
    <n v="23"/>
    <m/>
    <n v="4"/>
    <n v="5"/>
    <n v="6"/>
    <n v="6"/>
    <n v="4"/>
    <s v="SI"/>
    <n v="1"/>
  </r>
  <r>
    <s v="I_0307"/>
    <s v="Climactic VC"/>
    <s v="https://www.crunchbase.com/organization/climactic-vc"/>
    <x v="0"/>
    <s v="Climactic VC invests in visionary founders solving our planet’s greatest challenges: battling climate change, achieving sustainability, and creating a more circular economy. Founded by serially successful entrepreneurs who have also seasoned venture capitalists and growth execs, Climactic will help engineer the next wave of multi-billion dollar companies aligned with planetary and societal prosperity - proving that capitalism and impact are not in conflict."/>
    <x v="1"/>
    <s v="Early Stage Venture"/>
    <n v="8"/>
    <n v="8"/>
    <m/>
    <n v="1"/>
    <n v="2"/>
    <m/>
    <m/>
    <n v="1"/>
    <s v="NO"/>
    <n v="1"/>
  </r>
  <r>
    <s v="I_0308"/>
    <s v="Climate-KIC Acceleration Programme"/>
    <s v="https://www.crunchbase.com/organization/climate-kic-acceleration-programme-eit"/>
    <x v="64"/>
    <s v="ClimAccelerator is a global programme giving start-ups access to innovate, catalyse, and scale the potential of their climate solutions. In a global community of organisers, we run both theme-based and place-based acceleration programs. It goes beyond European borders, building a bridge between our world’s industry experts and systems to break new ground in carbon reduction."/>
    <x v="34"/>
    <s v="Seed"/>
    <n v="28"/>
    <n v="35"/>
    <m/>
    <n v="17"/>
    <m/>
    <n v="2"/>
    <n v="2"/>
    <n v="1"/>
    <s v="NO"/>
    <n v="1"/>
  </r>
  <r>
    <s v="I_0309"/>
    <s v="Climate-KIC Accelerator London"/>
    <s v="https://www.crunchbase.com/organization/climate-kic-accelerator-london"/>
    <x v="129"/>
    <s v="The Climate-KIC Accelerator London is delivered by Imperial's Centre for Cleantech Innovation, in partnership with EIT Climate-KIC. It is an open-ended accelerator for climate positive technology and start-ups. It offers early stage entrepreneurs access to business coaching with experienced professionals, a range of masterclasses, a free incubator work-space and equity-free grant funding. Above all, it provides the opportunity to be part of the largest Cleantech incubation community in the world."/>
    <x v="6"/>
    <m/>
    <n v="7"/>
    <n v="8"/>
    <m/>
    <n v="6"/>
    <m/>
    <n v="1"/>
    <n v="1"/>
    <n v="1"/>
    <s v="NO"/>
    <n v="1"/>
  </r>
  <r>
    <s v="I_0310"/>
    <s v="Club degli Investitori"/>
    <s v="https://www.crunchbase.com/organization/club-degli-investitori"/>
    <x v="5"/>
    <s v="Club degli Investitori (Investors Club) is a network of investors and business angels that invest on early-stage SMEs and startups. The community of 220+ Members (entrepreneurs, CEOs, executive managers) actively scouts for investing opportunities on SMEs &amp; startups and invests with a minimum ticket of €200k. The Club supports business by investing capital and by leveraging the Members' network and experience. Club degli Investitori is supported by Unicredit Private Banking and KPMG Italy."/>
    <x v="0"/>
    <s v="Early Stage Venture, Seed, Venture"/>
    <n v="50"/>
    <n v="68"/>
    <m/>
    <n v="19"/>
    <m/>
    <n v="5"/>
    <n v="5"/>
    <n v="0"/>
    <s v="NO"/>
    <n v="1"/>
  </r>
  <r>
    <s v="I_0311"/>
    <s v="CM CIC Investissement"/>
    <s v="https://www.crunchbase.com/organization/cm-cic-investissement"/>
    <x v="130"/>
    <s v="CM-CIC Investissement is the equity financing arm of the Crédit Mutuel-CIC group. They have developed Their business over more than 30 years, by bringing together companies founded and developed in France's main economic regions. Their history explains today the importance of Their regional offices and the operational autonomy of their teams."/>
    <x v="4"/>
    <m/>
    <n v="19"/>
    <n v="21"/>
    <m/>
    <n v="4"/>
    <m/>
    <n v="4"/>
    <n v="4"/>
    <n v="1"/>
    <s v="NO"/>
    <n v="1"/>
  </r>
  <r>
    <s v="I_0312"/>
    <s v="CM-CIC Capital Finance"/>
    <s v="https://www.crunchbase.com/organization/cm-cic-capital-finance"/>
    <x v="2"/>
    <m/>
    <x v="8"/>
    <s v="Early Stage Venture"/>
    <n v="14"/>
    <n v="14"/>
    <m/>
    <n v="4"/>
    <m/>
    <n v="3"/>
    <n v="3"/>
    <n v="1"/>
    <s v="NO"/>
    <n v="1"/>
  </r>
  <r>
    <s v="I_0313"/>
    <s v="CME Ventures"/>
    <s v="https://www.crunchbase.com/organization/cme-ventures"/>
    <x v="46"/>
    <s v="CME Ventures is the corporate venture capital and strategic investment arm of CME Group focused on building and managing a portfolio of external minority equity investments. CME Ventures acts as a bridge between core CME Group businesses and external partners to inform a firm-wide understanding of emerging market structure changes while investing in key areas of opportunity. The team’s primary goal is to drive quantifiable strategic growth and shareholder value across all areas of the firm."/>
    <x v="24"/>
    <s v="Convertible Note, Early Stage Venture, Late Stage Venture"/>
    <n v="16"/>
    <n v="22"/>
    <m/>
    <n v="5"/>
    <n v="1"/>
    <n v="4"/>
    <n v="4"/>
    <n v="2"/>
    <s v="NO"/>
    <n v="1"/>
  </r>
  <r>
    <s v="I_0314"/>
    <s v="CNM Ingenuity"/>
    <s v="https://www.crunchbase.com/organization/cnm-ingenuity"/>
    <x v="10"/>
    <s v="CNM Ingenuity supports a new approach to education that provides accelerated educational and training opportunities in key workforce areas, wrap-around support for aspiring entrepreneurs, and cooperative ventures that foster economic development and job creation in the region."/>
    <x v="10"/>
    <m/>
    <n v="7"/>
    <n v="7"/>
    <m/>
    <m/>
    <n v="1"/>
    <m/>
    <m/>
    <n v="1"/>
    <s v="NO"/>
    <n v="1"/>
  </r>
  <r>
    <s v="I_0315"/>
    <s v="Coatue"/>
    <s v="https://www.crunchbase.com/organization/coatue"/>
    <x v="1"/>
    <s v="Coatue is a privately-owned hedge fund sponsor. The firm invests in the public equity markets globally focusing on investments in technology, media, and telecommunications in addition to other sectors. It employs long/short strategy to make its investments. Coatue Management was founded in 1999 and is based in New York City."/>
    <x v="30"/>
    <s v="Early Stage Venture, Late Stage Venture"/>
    <n v="253"/>
    <n v="372"/>
    <m/>
    <n v="188"/>
    <n v="39"/>
    <n v="37"/>
    <n v="37"/>
    <n v="2"/>
    <s v="NO"/>
    <n v="1"/>
  </r>
  <r>
    <s v="I_0316"/>
    <s v="Coca-Cola Founders"/>
    <s v="https://www.crunchbase.com/organization/coca-cola-founders"/>
    <x v="131"/>
    <s v="Coca-Cola Founders is a new model for creating startups. First, we partner with experienced entrepreneurs around the world. Then we immerse them in the power of Coca-Cola - our relationships, resources, and reach - before they create a startup. Together we focus on big problems lots of people have. This model creates a win-win for everyone. Founders are given a powerful unfair advantage and Coca-Cola gets early access to new, fast-growing markets and solutions."/>
    <x v="24"/>
    <s v="Early Stage Venture, Seed"/>
    <n v="9"/>
    <n v="11"/>
    <m/>
    <n v="1"/>
    <n v="3"/>
    <n v="1"/>
    <n v="1"/>
    <n v="1"/>
    <s v="NO"/>
    <n v="1"/>
  </r>
  <r>
    <s v="I_0317"/>
    <s v="Cody Gate Ventures"/>
    <s v="https://www.crunchbase.com/organization/cody-gate-ventures"/>
    <x v="132"/>
    <s v="Cody Gate Ventures, a New York-based venture capital firm, invests in businesses to meet the needs of global corporations and governments. "/>
    <x v="1"/>
    <s v="Late Stage Venture"/>
    <n v="3"/>
    <n v="3"/>
    <m/>
    <n v="1"/>
    <m/>
    <n v="2"/>
    <n v="2"/>
    <n v="1"/>
    <s v="NO"/>
    <n v="1"/>
  </r>
  <r>
    <s v="I_0318"/>
    <s v="COI Partners"/>
    <s v="https://www.crunchbase.com/organization/co-investor-22b0"/>
    <x v="133"/>
    <s v="Co-Investor Partners is a private equity investor focused on mid-sized growth companies in German-speaking countries – with offices in Zurich, Frankfurt am Main and Berlin. It has conducted direct investments for the last 21 years, supporting mid-sized companies in growth phases. Co-Investor Partner seeks to invest in companies ranking #1-3 in each market with double-digit underlying company's growth, proven business models with at least EUR 10m in revenues and positive unit economics and energetic, visonary teams with proven managerial skills. Focused industries include Health-/Medtech/ Diagnostics, E-Commerce/ Retail Tech, SaaS/ Digital Services/ IT-Security, Advanced Materials/ Specialty Chemistry and Automation/ Robotics. The firms sweet spot are equity tickets between EUR 15-25 (including follow-on investments).  Co-Investor Partners benefits from its highly professional investment team as well as its stable network of entrepreneurs that provide investment capital as shareholders of the group and co-investors for direct investments. Co-Investor Partners builds on a wealth of experience from more than 50 equity investments and has 11 active investments under management currently in various sectors. Among the successful investments are Mister Spex (partial exit through IPO), Fixatti (sold to listed chemical company Arkema), Euroimmun (sold to the US laboratory specialists PerkinElmer) and Casualfood (exit to Orior AG). The group consists of Co-Investor AG, Zürich, as well as its three wholly-owned subsidiaries of Co-Investor Deutschland GmbH, EVP Capital Management AG and Co-Investor Financial Services GmbH headquartered in Frankfurt am Main."/>
    <x v="4"/>
    <s v="Late Stage Venture, Private Equity"/>
    <n v="26"/>
    <n v="27"/>
    <m/>
    <n v="5"/>
    <m/>
    <n v="10"/>
    <n v="10"/>
    <n v="1"/>
    <s v="NO"/>
    <n v="1"/>
  </r>
  <r>
    <s v="I_0319"/>
    <s v="Collaborative Fund"/>
    <s v="https://www.crunchbase.com/organization/collaborative-fund"/>
    <x v="1"/>
    <s v="Collaborative Fund is an investment fund that provides funding to companies based on creativity and collaborative consumption. The fund centers around two macro themes which drives business innovation in the coming years: the growth of the creative class and the concept of collaborative consumption. Craig Shapiro founded it in New York in 2010."/>
    <x v="2"/>
    <s v="Early Stage Venture, Late Stage Venture, Seed"/>
    <n v="201"/>
    <n v="266"/>
    <m/>
    <n v="37"/>
    <n v="87"/>
    <n v="46"/>
    <n v="46"/>
    <n v="1"/>
    <s v="NO"/>
    <n v="1"/>
  </r>
  <r>
    <s v="I_0320"/>
    <s v="Columbia Capital"/>
    <s v="https://www.crunchbase.com/organization/columbia-capital"/>
    <x v="134"/>
    <s v="[Columbia Capital](http://www.colcap.com) is a venture capital franchise in wireless, broadband, media, and enterprise information technology investing."/>
    <x v="1"/>
    <s v="Early Stage Venture, Late Stage Venture, Private Equity"/>
    <n v="101"/>
    <n v="192"/>
    <m/>
    <n v="54"/>
    <n v="5"/>
    <n v="56"/>
    <n v="56"/>
    <n v="4"/>
    <s v="SI"/>
    <n v="1"/>
  </r>
  <r>
    <s v="I_0321"/>
    <s v="Comerica Incorporated"/>
    <s v="https://www.crunchbase.com/organization/comerica-incorporated"/>
    <x v="61"/>
    <s v="Comerica Incorporated (NYSE: CMA) is a financial services company headquartered in Dallas, Texas, strategically aligned by the Business Bank, the Retail Bank, and Wealth Management. The Business Bank provides companies of all sizes with an array of credit and non-credit financial products and services. The Retail Bank delivers personalized financial products and services to consumers. Wealth Management serves the needs of high net worth clients and institutions. Comerica’s nearly 9,000 colleagues focus on relationships, and helping people and businesses be successful.  Comerica operates in seven of the 10 largest U.S. cities, with 480 banking centers in its primary markets of Texas, Arizona, California, Florida and Michigan.  Select businesses operate in several other states, as well as in Canada and Mexico. Comerica is among the 22 largest U.S. banking companies, with $69.2 billion in total assets at December 31, 2014. Visit Comerica's Facebook page at facebook.com/ComericaCares or on Twitter at @ComericaCares for more information on how Comerica is making a positive difference in the communities it serves. Comerica's chief economist, Robert Dye, provides economic research, commentary and analysis.  You can follow him on Twitter at @Comerica_Econ."/>
    <x v="26"/>
    <s v="Debt, Early Stage Venture, Late Stage Venture, Private Equity"/>
    <n v="75"/>
    <n v="79"/>
    <m/>
    <n v="19"/>
    <n v="9"/>
    <n v="40"/>
    <n v="40"/>
    <n v="1"/>
    <s v="NO"/>
    <n v="1"/>
  </r>
  <r>
    <s v="I_0322"/>
    <s v="Comet Labs"/>
    <s v="https://www.crunchbase.com/organization/comet-labs"/>
    <x v="0"/>
    <s v="Comet Labs is an early-stage intelligent machines venture capital fund based in San Francisco. We help startups scale, guide innovation, and generate discussion in the fields of robotics and artificial intelligence. We're a venture fund and incubator founded in 2015. We invest in early stage artificial intelligence (AI) and deep technology companies transforming the world’s biggest industries. Our thesis is that AI and Robotics will revolutionize productivity in every vertical and unlock human potential. AI and machine learning technology have matured dramatically in just the past few years. The line of what is possible has been pushed back. However, it has become apparent that introducing AI to traditional industries requires a new and more collaborative approach. We started as a fund focused on investing in AI startups, but quickly understood that AI startups have little trouble raising money. Instead, they have a whole assortment of other common needs and challenges with building their businesses. That’s why we didn’t stop at the fund. We created the Labs programs, each providing an environment in which to build and grow companies. We partner with established industry brands to give startups access to vital resources and knowledge that otherwise would be out of reach. Together, we set up programs to help startups and partners discover new insights about how AI and robotics can transform industries like healthcare, agriculture, construction, transportation, and more. We’re always on the lookout for new thoughts and ideas about how AI will impact our society in the not-so-distant future. We’d love to hear yours."/>
    <x v="3"/>
    <s v="Early Stage Venture, Seed"/>
    <n v="37"/>
    <n v="39"/>
    <m/>
    <n v="4"/>
    <n v="5"/>
    <n v="6"/>
    <n v="6"/>
    <n v="1"/>
    <s v="NO"/>
    <n v="1"/>
  </r>
  <r>
    <s v="I_0323"/>
    <s v="Communications Equity Associates"/>
    <s v="https://www.crunchbase.com/organization/communications-equity-associates"/>
    <x v="135"/>
    <s v="Founded by J. Patrick “Rick” Michaels, Jr. in 1973, CEA began as a US Cable TV brokerage firm. Through specialized advisory and investment banking services, as well as through alternative asset management, CEA continues to serve clients and partners as it has done for decades, guiding them through paradigm shifts in industries all over the world. SPOTTING WINNING OPPORTUNITIES is the hallmark of CEA’s perspective and culture.  No matter the business or economic climate, opportunity demands the RIGHT THING in the RIGHT PLACE at the RIGHT TIME – Plan for it…Capitalize on it."/>
    <x v="4"/>
    <m/>
    <n v="5"/>
    <n v="8"/>
    <m/>
    <m/>
    <m/>
    <n v="3"/>
    <n v="3"/>
    <n v="1"/>
    <s v="NO"/>
    <n v="1"/>
  </r>
  <r>
    <s v="I_0324"/>
    <s v="Como Venture"/>
    <s v="https://www.crunchbase.com/organization/como-venture"/>
    <x v="136"/>
    <m/>
    <x v="1"/>
    <s v="Seed"/>
    <n v="6"/>
    <n v="9"/>
    <m/>
    <n v="1"/>
    <m/>
    <n v="2"/>
    <n v="2"/>
    <n v="1"/>
    <s v="NO"/>
    <n v="1"/>
  </r>
  <r>
    <s v="I_0325"/>
    <s v="Conconi Growth Partners"/>
    <s v="https://www.crunchbase.com/organization/conconi-growth-partners"/>
    <x v="81"/>
    <m/>
    <x v="1"/>
    <m/>
    <n v="55"/>
    <n v="59"/>
    <m/>
    <n v="3"/>
    <n v="1"/>
    <n v="14"/>
    <n v="14"/>
    <n v="3"/>
    <s v="SI"/>
    <n v="1"/>
  </r>
  <r>
    <s v="I_0326"/>
    <s v="Concrete Venture Capital"/>
    <s v="https://www.crunchbase.com/organization/concrete-venture-capital"/>
    <x v="3"/>
    <s v="Concrete makes Seed investments with insightful driven founders that have solid technology and RE credentials. They give you the expertise to hone your digital business, and the introductions to take and own the market quickly."/>
    <x v="1"/>
    <s v="Early Stage Venture"/>
    <n v="21"/>
    <n v="23"/>
    <m/>
    <n v="1"/>
    <m/>
    <n v="3"/>
    <n v="3"/>
    <n v="0"/>
    <s v="NO"/>
    <n v="1"/>
  </r>
  <r>
    <s v="I_0327"/>
    <s v="Congruent Ventures"/>
    <s v="https://www.crunchbase.com/organization/congruent-ventures"/>
    <x v="0"/>
    <s v="Congruent Ventures is a venture capital firm that seeks to invest in Mobility and Urbanization, Energy Transition, Food and Agriculture, and Sustainable Production &amp; Consumption sectors. We look for technology companies that will positively impact our energy and resource consumption. If we see an opportunity to partner with a like-minded team focused on scale across hardware, software, or services, we’re interested."/>
    <x v="1"/>
    <s v="Convertible Note, Early Stage Venture, Seed, Venture"/>
    <n v="40"/>
    <n v="69"/>
    <m/>
    <n v="20"/>
    <n v="21"/>
    <n v="3"/>
    <n v="3"/>
    <n v="1"/>
    <s v="NO"/>
    <n v="1"/>
  </r>
  <r>
    <s v="I_0328"/>
    <s v="Connetic Ventures"/>
    <s v="https://www.crunchbase.com/organization/connetic-ventures"/>
    <x v="137"/>
    <s v="Connetic Ventures is an investment firm that provides its services to early stage startup companies. The firm participates with venture capital firms and angel syndicates for companies that are in the seed stage. It focuses on developing core investment strategies and deploying them on startups to build up their portfolios.  Connetic Ventures was founded by Brad Zapp in 2015. It is headquartered in Covington, Kentucky."/>
    <x v="3"/>
    <s v="Early Stage Venture, Seed, Venture"/>
    <n v="67"/>
    <n v="85"/>
    <m/>
    <n v="4"/>
    <n v="23"/>
    <n v="2"/>
    <n v="2"/>
    <n v="1"/>
    <s v="NO"/>
    <n v="1"/>
  </r>
  <r>
    <s v="I_0329"/>
    <s v="consortium"/>
    <s v="https://www.crunchbase.com/organization/consortium-2"/>
    <x v="1"/>
    <m/>
    <x v="10"/>
    <m/>
    <n v="6"/>
    <n v="6"/>
    <m/>
    <n v="3"/>
    <m/>
    <n v="2"/>
    <n v="2"/>
    <n v="0"/>
    <s v="NO"/>
    <n v="1"/>
  </r>
  <r>
    <s v="I_0330"/>
    <s v="Construct Capital"/>
    <s v="https://www.crunchbase.com/organization/construct-capital"/>
    <x v="21"/>
    <s v="Construct Capital is an early stage venture capital firm founded in 2020. We invest in extraordinary founders building technology to transform the most foundational industries of our economy — from manufacturing and supply chain to food and transportation — that drive half our economy’s GDP yet are failing to meet customer expectations. We are active investors seeking to invest at the Seed or Series A stage."/>
    <x v="1"/>
    <s v="Early Stage Venture"/>
    <n v="10"/>
    <n v="15"/>
    <m/>
    <n v="6"/>
    <m/>
    <m/>
    <m/>
    <n v="2"/>
    <s v="NO"/>
    <n v="1"/>
  </r>
  <r>
    <s v="I_0331"/>
    <s v="Contrary"/>
    <s v="https://www.crunchbase.com/organization/contrary-capital"/>
    <x v="0"/>
    <s v="Contrary is a venture fund that identifies and invests in the world’s top talent. Backed by iconic founders from Tesla, Airbnb, Facebook, and more."/>
    <x v="1"/>
    <s v="Early Stage Venture, Seed, Venture"/>
    <n v="43"/>
    <n v="60"/>
    <m/>
    <n v="8"/>
    <n v="6"/>
    <n v="1"/>
    <n v="1"/>
    <n v="1"/>
    <s v="NO"/>
    <n v="1"/>
  </r>
  <r>
    <s v="I_0332"/>
    <s v="coparion"/>
    <s v="https://www.crunchbase.com/organization/coparion"/>
    <x v="138"/>
    <s v="Coparion provides venture capital to accelerate momentum and growth. With a currently active fund of EUR 275 million, Coparion has the means to do so. Coparion supports entrepreneurial vision with know-how, but without intervening in daily business operations. Thanks to in-depth experience in venture capital and in building companies, the Coparion team discerns potential and opens up new perspectives. Coparion has the substance, tenacity, and creativity required to mutually manage difficult situations successfully. Coparion only invests with co-investors. The fund invests up to EUR 15M per company, usually in several financing rounds of EUR 0.5-8M each. The investment focus is on German companies in the start-up and early growth phases. Coparion is based in Cologne and Berlin."/>
    <x v="1"/>
    <s v="Early Stage Venture, Late Stage Venture"/>
    <n v="51"/>
    <n v="80"/>
    <m/>
    <n v="3"/>
    <m/>
    <n v="3"/>
    <n v="3"/>
    <n v="4"/>
    <s v="SI"/>
    <n v="1"/>
  </r>
  <r>
    <s v="I_0333"/>
    <s v="Corecam Family Office"/>
    <s v="https://www.crunchbase.com/organization/corecam-family-office"/>
    <x v="109"/>
    <s v="Corecam is the family office arm of Corecam Investment Group. Since its creation in 2009, Corecam grew to become a leading investor with global perspectives across liquid asset classes as well as direct investments in real assets. They specialize in globally diversified capital preservation strategies. Their select clientele includes entrepreneurs, large families, foundations and companies in Europe and Asia. In their offices in Zurich, Frankfurt, Vienna, Singapore and Hồ Chí Minh they employ roughly 35 experienced and dedicated industry specialists from a variety of backgrounds."/>
    <x v="23"/>
    <m/>
    <n v="3"/>
    <n v="4"/>
    <m/>
    <n v="3"/>
    <m/>
    <m/>
    <m/>
    <n v="2"/>
    <s v="NO"/>
    <n v="1"/>
  </r>
  <r>
    <s v="I_0334"/>
    <s v="Correlation Ventures"/>
    <s v="https://www.crunchbase.com/organization/correlation-ventures"/>
    <x v="139"/>
    <s v="Correlation Ventures is a new breed of venture capital firm, leveraging world-class analytics to offer entrepreneurs and other venture capitalists a dramatically better option when they are seeking additional capital to complete a financing round."/>
    <x v="1"/>
    <s v="Debt, Early Stage Venture, Late Stage Venture, Seed"/>
    <n v="234"/>
    <n v="333"/>
    <m/>
    <n v="6"/>
    <n v="82"/>
    <n v="64"/>
    <n v="64"/>
    <n v="3"/>
    <s v="SI"/>
    <n v="1"/>
  </r>
  <r>
    <s v="I_0335"/>
    <s v="Costanoa Ventures"/>
    <s v="https://www.crunchbase.com/organization/costanoaventures"/>
    <x v="12"/>
    <s v="Costanoa Ventures they invest early, at Seed and Series A."/>
    <x v="1"/>
    <s v="Early Stage Venture, Seed"/>
    <n v="91"/>
    <n v="169"/>
    <m/>
    <n v="63"/>
    <n v="32"/>
    <n v="20"/>
    <n v="20"/>
    <n v="1"/>
    <s v="NO"/>
    <n v="1"/>
  </r>
  <r>
    <s v="I_0336"/>
    <s v="Cota Capital"/>
    <s v="https://www.crunchbase.com/organization/cota-capital"/>
    <x v="0"/>
    <s v="Cota Capital is an SEC-registered multi-stage investment firm focused on private and public enterprise technology companies. Cota has invested in more than 100 private and public technology companies since inception. Cota’s overall Mission is to deliver impactful outcomes through principle-guided investment in modern enterprise technologies."/>
    <x v="8"/>
    <s v="Early Stage Venture, Late Stage Venture, Post-Ipo, Private Equity"/>
    <n v="96"/>
    <n v="159"/>
    <m/>
    <n v="33"/>
    <n v="31"/>
    <n v="20"/>
    <n v="20"/>
    <n v="3"/>
    <s v="SI"/>
    <n v="1"/>
  </r>
  <r>
    <s v="I_0337"/>
    <s v="Countdown Capital"/>
    <s v="https://www.crunchbase.com/organization/countdown-capital"/>
    <x v="84"/>
    <m/>
    <x v="1"/>
    <s v="Early Stage Venture, Seed"/>
    <n v="7"/>
    <n v="8"/>
    <m/>
    <n v="1"/>
    <m/>
    <m/>
    <m/>
    <n v="1"/>
    <s v="NO"/>
    <n v="1"/>
  </r>
  <r>
    <s v="I_0338"/>
    <s v="Counteract"/>
    <s v="https://www.crunchbase.com/organization/counteract"/>
    <x v="3"/>
    <s v="Counteract is combating the climate crisis through insight, investment and invention in carbon removal. We offer engineer and scientist entrepreneurs the financial and strategic support to turn fresh ideas into self-sustaining businesses with the potential to capture or store greenhouse gases at global scale. Counteract are seeking answers across all fields of emissions removal technology, including (but not limited to) enhanced weathering, blue and soil carbon, direct air capture, afforestation/reforestation and sequestration. Our focus is on the earliest stage of a company’s life - research, prototyping, market development - to prove new theories and unlock new pathways in this vital space."/>
    <x v="1"/>
    <s v="Early Stage Venture, Seed"/>
    <n v="5"/>
    <n v="5"/>
    <m/>
    <n v="2"/>
    <m/>
    <m/>
    <m/>
    <n v="1"/>
    <s v="NO"/>
    <n v="1"/>
  </r>
  <r>
    <s v="I_0339"/>
    <s v="Covenant Venture Capital"/>
    <s v="https://www.crunchbase.com/organization/covenantventurecapital"/>
    <x v="1"/>
    <s v="Covenant Venture Capital is a late-stage growth VC that invests in companies that leverage artificial intelligence as a core part of their corporate strategy. Pre-IPO VC shares Secondary LP positions."/>
    <x v="1"/>
    <s v="Late Stage Venture"/>
    <n v="9"/>
    <n v="9"/>
    <m/>
    <m/>
    <n v="2"/>
    <n v="1"/>
    <n v="1"/>
    <n v="2"/>
    <s v="NO"/>
    <n v="1"/>
  </r>
  <r>
    <s v="I_0340"/>
    <s v="CP Ventures"/>
    <s v="https://www.crunchbase.com/organization/cp-ventures"/>
    <x v="87"/>
    <m/>
    <x v="1"/>
    <s v="Early Stage Venture, Seed, Venture"/>
    <n v="31"/>
    <n v="46"/>
    <m/>
    <n v="20"/>
    <n v="1"/>
    <n v="1"/>
    <n v="1"/>
    <n v="1"/>
    <s v="NO"/>
    <n v="1"/>
  </r>
  <r>
    <s v="I_0341"/>
    <s v="Craft Ventures"/>
    <s v="https://www.crunchbase.com/organization/craft-ventures"/>
    <x v="0"/>
    <s v="Craft Ventures is an early-stage venture fund specializing in the craft of building great companies. It has brought together a rare combination of entrepreneurial experience and investor acumen. Over the past twenty years,  David, Bill, Jeff, and Sky have built and invested in some of the most iconic companies of this generation. The firm consists of a team of 15 investors and operators that are united by a quest to find the next generation of world-changing companies and deep respect for the founders who create them."/>
    <x v="1"/>
    <s v="Early Stage Venture"/>
    <n v="173"/>
    <n v="228"/>
    <m/>
    <n v="104"/>
    <n v="41"/>
    <n v="17"/>
    <n v="17"/>
    <n v="2"/>
    <s v="NO"/>
    <n v="1"/>
  </r>
  <r>
    <s v="I_0342"/>
    <s v="Craig J. Abrahams"/>
    <s v="https://www.crunchbase.com/person/craig-j-abrahams"/>
    <x v="140"/>
    <s v="SVP &amp; CFO at Caesars Interactive Entertainment."/>
    <x v="12"/>
    <m/>
    <n v="1"/>
    <n v="1"/>
    <m/>
    <m/>
    <m/>
    <m/>
    <m/>
    <n v="1"/>
    <s v="NO"/>
    <n v="1"/>
  </r>
  <r>
    <s v="I_0343"/>
    <s v="Creative Destruction Lab (CDL)"/>
    <s v="https://www.crunchbase.com/organization/creative-destruction-lab"/>
    <x v="30"/>
    <s v="Creative Destruction Lab (CDL) is a no-fee/no-equity organization that delivers an objectives-based mentoring program for massively scalable, pre-seed stage, science- and technology-based companies. Its nine-month program allows founders to learn from experienced entrepreneurs, increasing their likelihood of success. Founded in 2012 by Professor Ajay Agrawal at the University of Toronto’s Rotman School of Management, the program has expanded to nine sites across four countries: Oxford (Saïd Business School, University of Oxford), Paris (HEC Paris), Atlanta (Scheller College of Business, Georgia Institute of Technology), Madison (Wisconsin School of Business, University of Wisconsin-Madison), Vancouver (Sauder School of Business, University of British Columbia), Montreal (HEC Montréal), Calgary (Haskayne School of Business, University of Calgary), and Halifax (Rowe School of Business, Dalhousie University). Due to the current global COVID-19 crisis, we have adapted our program to be delivered entirely online. As we follow the guidance of public health officials, we will re-evaluate periodically to decide when to transition back to in-person format. CDL will not turn away ventures that have applied to a specific location if they are not able to attend a session in-person, as there is still uncertainty around the COVID-19 situation."/>
    <x v="35"/>
    <s v="Early Stage Venture, Seed"/>
    <n v="738"/>
    <n v="745"/>
    <m/>
    <n v="147"/>
    <n v="33"/>
    <n v="43"/>
    <n v="43"/>
    <n v="10"/>
    <s v="SI"/>
    <n v="1"/>
  </r>
  <r>
    <s v="I_0344"/>
    <s v="Credit Suisse Entrepreneur Capital"/>
    <s v="https://www.crunchbase.com/organization/credit-suisse-entrepreneur-capital"/>
    <x v="109"/>
    <s v="Credit Suisse Entrepreneur Capital their group strategy has a focus on strengthening and simplifying the integrated model and investing in sustainable growth, placing risk management at the very core of the Bank.Their business and regional structure, Credit Suisse strengthens cross-divisional collaboration within the Bank to promote sustainable growth and economic profit.They serve their clients through Wealth Management, Investment Bank, Swiss Bank and Asset Management"/>
    <x v="1"/>
    <s v="Early Stage Venture"/>
    <n v="5"/>
    <n v="5"/>
    <m/>
    <n v="2"/>
    <m/>
    <m/>
    <m/>
    <n v="1"/>
    <s v="NO"/>
    <n v="1"/>
  </r>
  <r>
    <s v="I_0345"/>
    <s v="CRiF"/>
    <s v="https://www.crunchbase.com/organization/crif"/>
    <x v="141"/>
    <s v="CRIF is an organization specializing in the development and management of credit reporting, business information and decision support systems. Established in 1988 in Bologna (Italy), CRIF has an international presence, operating over four continents (Europe, America, Africa and Asia)."/>
    <x v="10"/>
    <m/>
    <n v="12"/>
    <n v="12"/>
    <m/>
    <n v="5"/>
    <m/>
    <m/>
    <m/>
    <n v="1"/>
    <s v="NO"/>
    <n v="1"/>
  </r>
  <r>
    <s v="I_0346"/>
    <s v="Crosscut Ventures"/>
    <s v="https://www.crunchbase.com/organization/crosscut-ventures"/>
    <x v="4"/>
    <s v="Crosscut Ventures is a seed-stage venture capital firm in the firm invests early in the equity of start-ups that have the potential to scale, disrupt, and build large markets crosscut is a catalyst for innovation, bringing decades of expertise in technology and entrepreneurship to help passionate founders build the firm has been committed to powering entrepreneurship."/>
    <x v="8"/>
    <s v="Early Stage Venture, Late Stage Venture, Private Equity, Seed, Venture"/>
    <n v="98"/>
    <n v="144"/>
    <m/>
    <n v="38"/>
    <n v="47"/>
    <n v="24"/>
    <n v="24"/>
    <n v="2"/>
    <s v="NO"/>
    <n v="1"/>
  </r>
  <r>
    <s v="I_0347"/>
    <s v="Crosslink Capital"/>
    <s v="https://www.crunchbase.com/organization/crosslink-capital"/>
    <x v="0"/>
    <s v="Crosslink, founded in 1989, is a premier early-stage venture capital firm with over $1.3B in assets.  Crosslink partners with founders that are market disrupters and category creators, typically at the Seed-Series A stage, across highly dynamic enterprise and consumer technology sectors. Over its history, Crosslink has had the opportunity to partner with defining companies such as Bleacher Report (acquired by TWX), BuildingConnected (acquired by ADSK), Chime, Coupa (COUP), DataStax, Molekule, Omniture (acquired by ADBE), Personal Capital (acquired by Empower Retirement), Postmates (acquired by UBER), ServiceMax (acquired by GE), Verodin (acquired by FEYE), Vungle (acquired by Blackstone) and Weave."/>
    <x v="1"/>
    <s v="Early Stage Venture, Seed"/>
    <n v="253"/>
    <n v="435"/>
    <m/>
    <n v="142"/>
    <n v="53"/>
    <n v="99"/>
    <n v="99"/>
    <n v="10"/>
    <s v="SI"/>
    <n v="1"/>
  </r>
  <r>
    <s v="I_0348"/>
    <s v="Crowdcube"/>
    <s v="https://www.crunchbase.com/organization/crowdcube"/>
    <x v="142"/>
    <s v="Crowdcube is an equity crowdfunding platform for entrepreneurs of start-ups and growing businesses. Crowdcube enables individuals to invest or loan in small companies in return for equity or an annual return. As an investment crowdfunding platform, Crowdcube enables entrepreneurs to raise finance with the added benefit of being backed by the crowd. For investors, Crowdcube provides a way to handpick a stake in an innovative business that traditionally would have been restricted to corporate investors. Since Crowdcube first pioneered equity crowdfunding in 2011, a total of £300m has been invested through the platform from a crowd of over 390,000 investors, with more than £230m successfully invested in 520 raises. Businesses like the challenger bank Monzo, which raised £1 million in a record-breaking 96 seconds, as well as household brand names such as River Cottage and the Eden Project along with venture capital-backed businesses such as JustPark, eMoov, Sugru and Chip have all successfully raised growth funding from the crowd."/>
    <x v="1"/>
    <m/>
    <n v="596"/>
    <n v="702"/>
    <m/>
    <n v="33"/>
    <n v="8"/>
    <n v="10"/>
    <n v="10"/>
    <n v="1"/>
    <s v="NO"/>
    <n v="1"/>
  </r>
  <r>
    <s v="I_0349"/>
    <s v="Cultivation Capital"/>
    <s v="https://www.crunchbase.com/organization/cultivation-capital"/>
    <x v="26"/>
    <s v="Cultivation Capital is a venture capital firm that manages a family of funds focused on early-stage investing. Most of our initial investments are during a startup’s Seed or Series A phase, and our initial checks range from $500k – $3.5M. Our industries of focus include life sciences and health tech, software and IT, agriculture tech, and geospatial tech."/>
    <x v="1"/>
    <s v="Early Stage Venture, Seed"/>
    <n v="108"/>
    <n v="194"/>
    <m/>
    <n v="118"/>
    <n v="62"/>
    <n v="28"/>
    <n v="28"/>
    <n v="3"/>
    <s v="SI"/>
    <n v="1"/>
  </r>
  <r>
    <s v="I_0350"/>
    <s v="Cultivian Sandbox Ventures"/>
    <s v="https://www.crunchbase.com/organization/cultivian-sandbox-ventures"/>
    <x v="46"/>
    <s v="Cultivian Sandbox is a venture capital firm focused on building next-generation disruptive agriculture and food technology companies capable of generating superior returns. As early investors and active board members, we employ a hands-on approach to building companies and are often directly involved in setting company strategy, recruiting key executives, and raising additional capital. Much more than simply a financial resource, we are capable of delivering tremendous value though active collaboration with our strategic partners and network, which are unparalleled in the agriculture and food industries. As both experienced operating managers and venture investors we add value to portfolio companies both through our highly skilled team and extensive industry network. Our investment team combines the domain expertise and investment experience from Cultivian Ventures and Sandbox Industries. Our expertise in sourcing, evaluating, closing, managing and ultimately exiting successful equity investments positions us not only to build stronger businesses, but reshape industries."/>
    <x v="1"/>
    <s v="Early Stage Venture, Late Stage Venture"/>
    <n v="23"/>
    <n v="40"/>
    <m/>
    <n v="21"/>
    <n v="9"/>
    <n v="3"/>
    <n v="3"/>
    <n v="2"/>
    <s v="NO"/>
    <n v="1"/>
  </r>
  <r>
    <s v="I_0351"/>
    <s v="Cumulus Ventures"/>
    <s v="https://www.crunchbase.com/organization/cumulus-ventures"/>
    <x v="143"/>
    <s v="Cumulus Ventures provides venture capital for early stage and growth phases for companies in the net economy, software, telecommunications, digital life and gaming in German-speaking countries."/>
    <x v="1"/>
    <s v="Early Stage Venture"/>
    <n v="5"/>
    <n v="5"/>
    <m/>
    <n v="4"/>
    <m/>
    <m/>
    <m/>
    <n v="1"/>
    <s v="NO"/>
    <n v="1"/>
  </r>
  <r>
    <s v="I_0352"/>
    <s v="Curran Companies"/>
    <s v="https://www.crunchbase.com/organization/curran-companies"/>
    <x v="59"/>
    <s v="Curran Companies that help businesses realize their full performance potential and become market leaders. It makes control investments in smaller middle-market companies and then back its private capital with critical resources, insight, and operations"/>
    <x v="10"/>
    <m/>
    <n v="1"/>
    <n v="1"/>
    <m/>
    <m/>
    <m/>
    <m/>
    <m/>
    <n v="1"/>
    <s v="NO"/>
    <n v="1"/>
  </r>
  <r>
    <s v="I_0353"/>
    <s v="Cyan Banister"/>
    <s v="https://www.crunchbase.com/person/cyan-banister"/>
    <x v="0"/>
    <s v="Cyan Banister is a partner at Founders Fund, where she invests across sectors and stages with a particular interest in augmented reality, fertility, heavily regulated industries and businesses that help people with basic skills find meaningful work.  Prior to joining Founders Fund, Cyan was an active angel investor with a portfolio including Uber, Thumbtack, SpaceX, Postmates, EShares, Affirm and Niantic, creator of Pokémon GO. A self-taught engineer and entrepreneur, Cyan has held a number of technical leadership positions throughout her career. As an early employee at IronPort, which was acquired by Cisco, Cyan oversaw support infrastructure and performance for a global customer base. She has a passion for the arts and is a voracious film, documentary and media consumer."/>
    <x v="11"/>
    <s v="Seed"/>
    <n v="88"/>
    <n v="100"/>
    <n v="21"/>
    <n v="3"/>
    <n v="17"/>
    <n v="24"/>
    <n v="24"/>
    <n v="1"/>
    <s v="NO"/>
    <n v="1"/>
  </r>
  <r>
    <s v="I_0354"/>
    <s v="DADA Holdings"/>
    <s v="https://www.crunchbase.com/organization/dada-holdings"/>
    <x v="144"/>
    <s v="DADA Holdings is an investment firm."/>
    <x v="10"/>
    <m/>
    <n v="1"/>
    <n v="2"/>
    <m/>
    <n v="2"/>
    <n v="2"/>
    <n v="1"/>
    <n v="1"/>
    <n v="2"/>
    <s v="NO"/>
    <n v="1"/>
  </r>
  <r>
    <s v="I_0355"/>
    <s v="Daimler"/>
    <s v="https://www.crunchbase.com/organization/daimler"/>
    <x v="145"/>
    <s v="Daimler is an automotive company that produces premium cars and commercial vehicles with a global reach. With its divisions Mercedes-Benz Cars, Daimler Trucks, Mercedes-Benz Vans, Daimler Buses, and Daimler Financial Services, the Daimler Group is one of the biggest producers of premium cars and the world's biggest manufacturer of commercial vehicles with a global reach. The company’s founders, Gottlieb Daimler and Carl Benz, made history with the invention of the automobile in the year 1886. As a pioneer of automotive engineering, Daimler continues to shape the future of mobility today: The Group’s focus is on innovative and green technologies as well as on safe and superior automobiles that appeal to and fascinate. Daimler consequently invests in the development of alternative drive trains with the long-term goal of emission-free driving: from hybrid vehicles to electric vehicles powered by battery or fuel cell. Furthermore, the company follows a consistent path towards accident-free driving and intelligent connectivity all the way to autonomous driving. This is just one example of how Daimler willingly accepts the challenge of meeting its responsibility towards society and the environment."/>
    <x v="10"/>
    <m/>
    <n v="39"/>
    <n v="53"/>
    <m/>
    <n v="26"/>
    <n v="2"/>
    <n v="12"/>
    <n v="12"/>
    <n v="3"/>
    <s v="SI"/>
    <n v="1"/>
  </r>
  <r>
    <s v="I_0356"/>
    <s v="Dallas Venture Capital"/>
    <s v="https://www.crunchbase.com/organization/dallas-venture-capital"/>
    <x v="146"/>
    <s v="Dallas Venture Capital (DVC) is a Dallas based early-stage venture fund investing in AI/ML, IoT, XR and other emerging technologies launched by enterprise-focused entrepreneurs. In addition to providing capital and financing needs, our investment philosophy centers around guiding business development, product, and technology strategy for our portfolio companies through ‘DVC Advantage’ to achieve successful outcomes. Operating from USA and India, we aim to create a bridge that connects the two large global markets."/>
    <x v="3"/>
    <s v="Early Stage Venture, Seed, Venture"/>
    <n v="23"/>
    <n v="26"/>
    <m/>
    <n v="15"/>
    <n v="1"/>
    <n v="1"/>
    <n v="1"/>
    <n v="0"/>
    <s v="NO"/>
    <n v="1"/>
  </r>
  <r>
    <s v="I_0357"/>
    <s v="Daniel Graf"/>
    <s v="https://www.crunchbase.com/person/daniel-graf"/>
    <x v="0"/>
    <s v="Daniel is an internationally recognized technology pioneer with a rich background in home entertainment, consumer electronics, mobile and Internet services. Currently Daniel is working on Mobile Maps at Google. He originally joined Google in 2011 in an entrepreneurial role at Google’s Mobile Apps Lab.  Prior to Google, Daniel was CEO of Kyte, which was founded in 2005. Over 5 years Kyte has become a leading video platform for live and on-demand content. While the Kyte platform is very versatile, it is especially known for being a pioneer in mobile and social video. Kyte was acquired by IP Video leader KIT Digital in 2011. Before Kyte, Daniel worked in the world of converging media consumer products. In 2001, Daniel joined Philips Consumer Electronics where he developed several world premieres in the field of consumer electronics converging with Internet services, such as the world’s first Internet Audio stereo system and the first wireless Home Entertainment System with Internet video services.  In 1999 and 2000 he was instrumental as Chief Software Engineer in the build-up of ReQuest Multimedia, an award-winning Consumer Electronics Startup Company, based in New York. There he created the world’s first MP3 Hard Disk Jukebox, the predecessor to Apple’s “iPod”. It took the team 11 months from product idea to market. ReQuest Multimedia is running a successful business up to this day. Before ReQuest Multimedia, Daniel worked at several other companies in the field of software and electronics. Daniel has earned several awards, including the “Top 100 Swiss People of the Year 2000” award, a list of Switzerland’s most outstanding achievers, awarded by Sonntagszeitung. He earned a BS in Electrical Engineering from Interstate College of Engineering (NTB), Switzerland, and an MS in Computer and Systems Engineering from RPI, Troy NY."/>
    <x v="12"/>
    <m/>
    <n v="6"/>
    <n v="6"/>
    <m/>
    <m/>
    <n v="1"/>
    <m/>
    <m/>
    <n v="1"/>
    <s v="NO"/>
    <n v="1"/>
  </r>
  <r>
    <s v="I_0358"/>
    <s v="Daniel Kan"/>
    <s v="https://www.crunchbase.com/person/daniel-kan"/>
    <x v="70"/>
    <s v="Daniel Kan is the Co-Founder and Chief Product Officer at Cruise. He was formerly head of business development at customer-service startup UserVoice and will be running hiring and operations at Exec."/>
    <x v="12"/>
    <s v="Seed"/>
    <n v="6"/>
    <n v="6"/>
    <m/>
    <m/>
    <n v="1"/>
    <m/>
    <m/>
    <n v="1"/>
    <s v="NO"/>
    <n v="1"/>
  </r>
  <r>
    <s v="I_0359"/>
    <s v="Daniel Klein"/>
    <s v="https://www.crunchbase.com/person/daniel-klein-ab1d"/>
    <x v="147"/>
    <s v="Daniel Klein is a President at Klein Enterprises."/>
    <x v="11"/>
    <m/>
    <n v="1"/>
    <n v="1"/>
    <n v="1"/>
    <m/>
    <m/>
    <m/>
    <m/>
    <n v="1"/>
    <s v="NO"/>
    <n v="1"/>
  </r>
  <r>
    <s v="I_0360"/>
    <s v="Daniel Waterhouse"/>
    <s v="https://www.crunchbase.com/person/daniel-waterhouse"/>
    <x v="3"/>
    <s v="Daniel joined Balderton as a General Partner in 2013 and he currently sits on the boards of Revolut, ROLI, Lovecrafts, TrademarkNow, Tictail, Thread, and Workable and also works with Instabridge and Curious.AI. Prior to Balderton, Daniel spent 5 years as a partner at Wellington Partners and invested in a number of fast-growing companies including EyeEm, Hailo, YPlan, Bookatable (also a Balderton portfolio company, sold to Michelin), SumAll, Readmill (sold to Dropbox) and Qype (sold to Yelp). Before Wellington, Daniel was a sector partner at 3i where he worked on all of their venture and private equity investments in the internet sector in North America and Europe. And before that, he was at Yahoo! for six years from 1999, covering strategic development and M&amp;A across the European region. He has a PhD and MA in applied mathematics from Oxford University and a Chartered Diploma in Accounting and Finance."/>
    <x v="11"/>
    <s v="Seed"/>
    <n v="4"/>
    <n v="4"/>
    <n v="52"/>
    <m/>
    <n v="1"/>
    <n v="1"/>
    <n v="1"/>
    <n v="1"/>
    <s v="NO"/>
    <n v="1"/>
  </r>
  <r>
    <s v="I_0361"/>
    <s v="DARPA"/>
    <s v="https://www.crunchbase.com/organization/darpa"/>
    <x v="148"/>
    <s v="The Defense Advanced Research Projects Agency was created with a national sense of urgency in February 1958 amidst one of the most dramatic moments in the history of the Cold War and the already-accelerating pace of technology. In the months preceding the official authorization for the agency's creation, Department of Defense Directive Number 5105.15, the Soviet Union had launched an Intercontinental Ballistic Missile (ICBM), the world's first satellite, Sputnik 1, and the world's second satellite, two months after Sputnik 1, resulted in a spectacular fiery failure. Finally, at the end of January 1958, a stunned United States became the second nation to place an object in orbit when it successfully launched the Explorer 1 satellite. Out of this traumatic experience of technological surprise in the first moments of the Space Age, U.S. leadership created DARPA, initially with the shorter name Advanced Research Projects Agency (ARPA). In the nearly 60 years since it was established, DARPA has owned the critical mission of keeping the United States out front when it comes to cultivating breakthrough technologies for national security rather than in a position of catching up to strategically important innovations and achievements of others. With no research and development facilities of its own, DARPA has become known as a laboratory and incubator of innovation by providing thought leadership, community-building frameworks, technology challenges, research management, funding, and other cultural and infrastructural support elements that it takes to usher transformative ideas toward consequential new realities."/>
    <x v="1"/>
    <m/>
    <n v="30"/>
    <n v="34"/>
    <m/>
    <n v="20"/>
    <n v="4"/>
    <n v="5"/>
    <n v="5"/>
    <n v="4"/>
    <s v="SI"/>
    <n v="1"/>
  </r>
  <r>
    <s v="I_0362"/>
    <s v="David Beyer"/>
    <s v="https://www.crunchbase.com/person/david-beyer"/>
    <x v="0"/>
    <s v="David is a Partner of Amplify Partners and co-founder of Chartio.com. Before joining Amplify Partners, David spent time as both a venture-backed entrepreneur and an early-stage investor. He began his career in technology as the co-founder and CEO of Chartio.com, a pioneering provider of cloud-based data visualization and analytics. He was subsequently part of the founding team at Patients Know Best, one of the world’s leading cloud-based personal health record companies. David has been a prolific investor and advisor to entrepreneurs. He has personally invested in more than 50 early-stage companies, including Zymergen, Skycatch, Caribou Biosciences, Rigetti Computing, Casetext, Ginkgo Bioworks, Function of Beauty, Cruise Automation, and Bugcrowd. In addition, he currently serves on the advisory council of Bayes Impact, a nonprofit organization that deploys data science to solve important social challenges. He attended Brown University."/>
    <x v="11"/>
    <s v="Seed"/>
    <n v="27"/>
    <n v="27"/>
    <n v="4"/>
    <m/>
    <n v="5"/>
    <n v="9"/>
    <n v="9"/>
    <n v="2"/>
    <s v="NO"/>
    <n v="1"/>
  </r>
  <r>
    <s v="I_0363"/>
    <s v="David Hersh"/>
    <s v="https://www.crunchbase.com/person/david-hersh"/>
    <x v="0"/>
    <s v="David Hersh is the CEO and Founder of Mobilize."/>
    <x v="12"/>
    <s v="Seed"/>
    <n v="3"/>
    <n v="3"/>
    <m/>
    <m/>
    <n v="1"/>
    <m/>
    <m/>
    <n v="1"/>
    <s v="NO"/>
    <n v="1"/>
  </r>
  <r>
    <s v="I_0364"/>
    <s v="David Hodge"/>
    <s v="https://www.crunchbase.com/person/david-hodge"/>
    <x v="0"/>
    <s v="David Hodge is the CEO at Nikola Software."/>
    <x v="12"/>
    <m/>
    <n v="6"/>
    <n v="9"/>
    <m/>
    <m/>
    <m/>
    <n v="2"/>
    <n v="2"/>
    <n v="6"/>
    <s v="SI"/>
    <n v="1"/>
  </r>
  <r>
    <s v="I_0365"/>
    <s v="David J. La Placa"/>
    <s v="https://www.crunchbase.com/person/david-laplaca"/>
    <x v="0"/>
    <s v="David J. La Placa is the Chief Executive Officer | Founder at Intellectus Partners, LLC."/>
    <x v="12"/>
    <s v="Seed"/>
    <n v="14"/>
    <n v="16"/>
    <m/>
    <m/>
    <n v="1"/>
    <n v="6"/>
    <n v="6"/>
    <n v="3"/>
    <s v="SI"/>
    <n v="1"/>
  </r>
  <r>
    <s v="I_0366"/>
    <s v="David Lam"/>
    <s v="https://www.crunchbase.com/person/david-lam"/>
    <x v="0"/>
    <s v="David Lam is General Partner of Atlantic Bridge Capital, a leading US-Europe growth stage technology investment firm. He serves on the boards of AtScale, Swrve, FieldAware and Accuris, and as a board observer at Novaerus. He previously served on the board of Movidius (Acquired by Intel). Prior to Atlantic Bridge, David was Managing Director and Head of the US Office at WestSummit Capital, a leading US-China cross-border technology investment firm, where his board involvement included Twitch (Acquired by Amazon), Maginatics (Acquired by EMC), Mirantis, 3D Robotics and Nexenta. Previously, David was Managing Director at WI Harper Group, a pioneering US-China technology venture capital firm, and led the firm's investments in Quixey and Innovation Works China. Before WI Harper, David was Vice President at The Carlyle Group where his investments included eScreen (Acquired by Alere), and prior to that, he headed business development for Panasas, a Carlyle portfolio company in the data storage industry. David's operating experience also includes marketing, business development and corporate development roles in leading enterprise technology companies ONI Systems, CIENA, Cisco and Proxim. David is a board member, past president and past chairman of the Asia America MultiTechnology Association (AAMA), which is the oldest and largest pan-Asian, cross-border technology executive network in Silicon Valley. He also serves on the board of the Association of Asian American Investment Managers (AAAIM). David holds a BS and an MA from Stanford University, and an MBA from the MIT Sloan School of Management where he was a Merit Scholar and recipient of the Patrick McGovern Award."/>
    <x v="11"/>
    <s v="Late Stage Venture, Venture"/>
    <n v="3"/>
    <n v="3"/>
    <n v="26"/>
    <m/>
    <n v="1"/>
    <m/>
    <m/>
    <n v="1"/>
    <s v="NO"/>
    <n v="1"/>
  </r>
  <r>
    <s v="I_0367"/>
    <s v="David Rogier"/>
    <s v="https://www.crunchbase.com/person/david-rogier"/>
    <x v="0"/>
    <s v="David Rogier is the founder and CEO of MasterClass, the streaming platform where anyone can learn from the world’s best across a wide range of subjects. As a kid, Rogier loved learning but often struggled in school. In 2015, he created MasterClass to reinvent the traditional model and provide life-long learning opportunities for everyone. MasterClass has since transformed the online learning category providing intimate access to over 90 of the world’s best practitioners.  In 2020, David Rogier was named one of the most influential leaders in media and entertainment on Fortune’s “40 under 40” list and as one of Variety’s Hollywood New Leaders."/>
    <x v="12"/>
    <m/>
    <n v="7"/>
    <n v="7"/>
    <m/>
    <m/>
    <n v="3"/>
    <m/>
    <m/>
    <n v="1"/>
    <s v="NO"/>
    <n v="1"/>
  </r>
  <r>
    <s v="I_0368"/>
    <s v="David Spector"/>
    <s v="https://www.crunchbase.com/person/david-spector"/>
    <x v="0"/>
    <s v="David Spector is an entrepreneur. He founded and runs ThirdLove with his wife, Heidi Zak.They received the Entrepreneur of the Year Award 2019 for Northern California. ThirdLove has grown to become the third largest online intimate apparel brand in the US behind VS and Aerie (as ranked by NPD). Before starting the company, David was a partner at Sequoia Capital focusing on e-commerce, analytics, and consumer internet investments.  A graduate of Tulane University where he earned his BA and his MBA from MIT Sloan."/>
    <x v="12"/>
    <s v="Seed"/>
    <n v="19"/>
    <n v="24"/>
    <m/>
    <m/>
    <n v="6"/>
    <n v="6"/>
    <n v="6"/>
    <n v="3"/>
    <s v="SI"/>
    <n v="1"/>
  </r>
  <r>
    <s v="I_0369"/>
    <s v="David Wadler"/>
    <s v="https://www.crunchbase.com/person/david-wadler"/>
    <x v="1"/>
    <s v="David was the co-founder and CEO of Twistage, which he led from inception to a profitable multimillion dollar business  to an exit by a Fortune 1000 company. Over the course of his career, he has spent time in sales, software development, product management, and hodgepodge of things unrelated to technology. David became the GM of Rich Media and Cloud Products at Lexmark Enterprise Software after Twistage's sale to Lexmark International. During his tenure there, he became an active angel investor and adviser to startups. Upon his departure from Lexmark, David fully rejoined the startup world as the co-founder/CEO of a new venture. A graduate of Brown University, he lives in NYC with his wife and two children."/>
    <x v="12"/>
    <s v="Seed"/>
    <n v="3"/>
    <n v="4"/>
    <m/>
    <m/>
    <n v="1"/>
    <n v="1"/>
    <n v="1"/>
    <n v="1"/>
    <s v="NO"/>
    <n v="1"/>
  </r>
  <r>
    <s v="I_0370"/>
    <s v="daVinci Capital Group"/>
    <s v="https://www.crunchbase.com/organization/davinci-capital-group"/>
    <x v="25"/>
    <m/>
    <x v="1"/>
    <m/>
    <n v="1"/>
    <n v="2"/>
    <m/>
    <m/>
    <m/>
    <m/>
    <m/>
    <n v="2"/>
    <s v="NO"/>
    <n v="1"/>
  </r>
  <r>
    <s v="I_0371"/>
    <s v="DCVC"/>
    <s v="https://www.crunchbase.com/organization/data-collective"/>
    <x v="0"/>
    <s v="DCVC backs entrepreneurs using Deep Tech to solve problems and multiply the benefits of capitalism for everyone while reducing its cost. Deep Tech is a potent approach to this challenge that enables more for less - now and for this century. The transformative companies in their portfolio combine the latest advances in science and technology with unique compute and algorithmic advantage, reducing CAPEX and OPEX."/>
    <x v="1"/>
    <s v="Early Stage Venture, Late Stage Venture, Seed"/>
    <n v="289"/>
    <n v="454"/>
    <m/>
    <n v="72"/>
    <n v="83"/>
    <n v="98"/>
    <n v="98"/>
    <n v="11"/>
    <s v="SI"/>
    <n v="1"/>
  </r>
  <r>
    <s v="I_0372"/>
    <s v="Decacorn Capital"/>
    <s v="https://www.crunchbase.com/organization/decacorn-capital"/>
    <x v="149"/>
    <s v="Decacorn is a Singapore domiciled cross-border venture capital fund which curates high impact, globally relevant businesses that have rapid adoption curve and use technology as a defensible moat; businesses that have crossed an inflection point and are led by resourceful founders with a mission to disrupt large market opportunities, either existing or newly enabled, with the aim to make our planet shades better than what we inherited from our parents. We invest in tech-led disruptive innovations from key startup destinations, Singapore, Israel, USA, Estonia, etc., enabling us to benchmark best-in-class mix of technologies and proven business models for high-quality curation that generates superior alpha. Decacorn believes that technology investing involves curating companies that harness key technologies of our time, namely: Robotics &amp; Automation,  Genomics, Energy &amp; Storage, AI &amp; Deep Learning, Blockchain, and Cloud &amp; Edge Computing. We Invest across the spectrum from bootstrapped to growth stage by executing a carefully crafted bar-belled strategy in order to balance the risk with rewards while generating exit opportunities at frequent intervals. In just over 3 years, Decacorn has made two dozen investments and has clocked 5 exits.  Some of Decacorn’s early investments have become unicorns while a few others currently in the mid-stage are expected to join the unicorn club in their next financing round."/>
    <x v="1"/>
    <s v="Early Stage Venture"/>
    <n v="18"/>
    <n v="26"/>
    <m/>
    <n v="3"/>
    <n v="1"/>
    <n v="1"/>
    <n v="1"/>
    <n v="1"/>
    <s v="NO"/>
    <n v="1"/>
  </r>
  <r>
    <s v="I_0373"/>
    <s v="Declaration Partners"/>
    <s v="https://www.crunchbase.com/organization/declaration-partners"/>
    <x v="1"/>
    <s v="Declaration Partners is a NYC-based investment firm that focuses primarily on making direct investments intended to maximize long-term capital appreciation."/>
    <x v="4"/>
    <m/>
    <n v="24"/>
    <n v="28"/>
    <m/>
    <n v="7"/>
    <n v="2"/>
    <n v="1"/>
    <n v="1"/>
    <n v="1"/>
    <s v="NO"/>
    <n v="1"/>
  </r>
  <r>
    <s v="I_0374"/>
    <s v="Dedicated"/>
    <s v="https://www.crunchbase.com/organization/dedicated-e84b"/>
    <x v="126"/>
    <s v="Dedicated allows to pick and choose the companies to want to invest in based on investment philosophy."/>
    <x v="10"/>
    <m/>
    <n v="1"/>
    <n v="1"/>
    <m/>
    <m/>
    <m/>
    <m/>
    <m/>
    <n v="0"/>
    <s v="NO"/>
    <n v="1"/>
  </r>
  <r>
    <s v="I_0375"/>
    <s v="Deep Insight"/>
    <s v="https://www.crunchbase.com/organization/deep-insight-6269"/>
    <x v="150"/>
    <s v="Deep Insight is the first Israeli venture fund to invest only in Deep Tech at all stages and across all sectors, including semiconductors and any scientific or technological breakthrough in physics or life science."/>
    <x v="1"/>
    <s v="Early Stage Venture, Late Stage Venture"/>
    <n v="6"/>
    <n v="6"/>
    <m/>
    <n v="3"/>
    <m/>
    <m/>
    <m/>
    <n v="1"/>
    <s v="NO"/>
    <n v="1"/>
  </r>
  <r>
    <s v="I_0376"/>
    <s v="Deep Ventures"/>
    <s v="https://www.crunchbase.com/organization/deep-ventures-3642"/>
    <x v="0"/>
    <m/>
    <x v="1"/>
    <s v="Early Stage Venture"/>
    <n v="4"/>
    <n v="4"/>
    <m/>
    <m/>
    <m/>
    <m/>
    <m/>
    <n v="1"/>
    <s v="NO"/>
    <n v="1"/>
  </r>
  <r>
    <s v="I_0377"/>
    <s v="Deepbridge Capital"/>
    <s v="https://www.crunchbase.com/organization/deepbridge-capital"/>
    <x v="151"/>
    <s v="Deepbridge is a different kind of investment manager.  They work closely with financial advisers and investors to design innovative products, ranging from investment in technology growth companies to asset-backed renewable energy projects. They also partner with innovative and committed management teams to help UK based companies realise their potential and become successful leading-edge businesses."/>
    <x v="1"/>
    <m/>
    <n v="51"/>
    <n v="67"/>
    <m/>
    <n v="53"/>
    <m/>
    <m/>
    <m/>
    <n v="2"/>
    <s v="NO"/>
    <n v="1"/>
  </r>
  <r>
    <s v="I_0378"/>
    <s v="Defence Unlimited International"/>
    <s v="https://www.crunchbase.com/organization/cornerstone-holdings"/>
    <x v="152"/>
    <s v="BV-Cornerstone Ventures is a $100 million fund that invests nationwide in expansion stage companies with $10 million to $50 million in revenue that are at or near profitability. The core of the Fund’s strategy is working with highly successful entrepreneurs and executives who are looking to invest with us in a platform company and have some level of ongoing involvement with the company thereafter. We pursue this strategy in a variety of industries, including software, business services, financial services, and telecommunications services. Regardless of industry, we look for well-managed companies that are differentiated in a manner that is significant to a meaningful market segment."/>
    <x v="23"/>
    <s v="Late Stage Venture"/>
    <n v="4"/>
    <n v="7"/>
    <m/>
    <n v="1"/>
    <n v="2"/>
    <n v="2"/>
    <n v="2"/>
    <n v="2"/>
    <s v="NO"/>
    <n v="1"/>
  </r>
  <r>
    <s v="I_0379"/>
    <s v="Defense Angels"/>
    <s v="https://www.crunchbase.com/organization/defense-angels"/>
    <x v="66"/>
    <m/>
    <x v="0"/>
    <s v="Early Stage Venture, Seed"/>
    <n v="2"/>
    <n v="2"/>
    <m/>
    <m/>
    <m/>
    <m/>
    <m/>
    <n v="1"/>
    <s v="NO"/>
    <n v="1"/>
  </r>
  <r>
    <s v="I_0380"/>
    <s v="Desert Angels"/>
    <s v="https://www.crunchbase.com/organization/desert-angels"/>
    <x v="153"/>
    <s v="Founded in 2000 and based in Tucson, AZ, the Desert Angels is a non-profit organization of accredited investors looking for opportunities to invest in early-stage companies. We focus on companies with new innovations in science, tech and SAAS, and our portfolio spans a broad range of industries. Our members will invest $4million-$6million per year into roughly 20 deals, about half of which are follow-on rounds. We offer a Sidecar fund which automatically co-invests when specific criteria are met. We are nationally recognized, and in the most recent ARI HALO report listed #7 in the country and #1 in the southwest region as one of the most active angel groups. The Desert Angels is a charter member of the Angel Capital Association (ACA), the trade association of angel investment groups; and an active member in the Angel Syndication Network (ASN), a network of angel groups that syndicate deals."/>
    <x v="0"/>
    <s v="Early Stage Venture, Seed"/>
    <n v="25"/>
    <n v="34"/>
    <m/>
    <n v="4"/>
    <n v="2"/>
    <n v="7"/>
    <n v="7"/>
    <n v="3"/>
    <s v="SI"/>
    <n v="1"/>
  </r>
  <r>
    <s v="I_0381"/>
    <s v="Desert Sky Holdings"/>
    <s v="https://www.crunchbase.com/organization/desert-sky-holdingss"/>
    <x v="4"/>
    <m/>
    <x v="1"/>
    <m/>
    <n v="1"/>
    <n v="1"/>
    <m/>
    <n v="1"/>
    <n v="1"/>
    <m/>
    <m/>
    <n v="2"/>
    <s v="NO"/>
    <n v="1"/>
  </r>
  <r>
    <s v="I_0382"/>
    <s v="Deutsche Bahn Digital Ventures"/>
    <s v="https://www.crunchbase.com/organization/deutsche-bahn-digital-ventures"/>
    <x v="64"/>
    <s v="Deutsche Bahn Digital Ventures (DBDV) is the corporate venture arm of Deutsche Bahn Group, Germany’s largest railway company and leading mobility provider. With funds of €100 million, DBDV intends to invest in startups with data-driven business models in the areas of Mobility, Logistics, Smart City, Internet of Things, Artificial Intelligence and Big Data. All within and beyond Deutsche Bahn’s core rail businesses. Investments will be sourced on a global basis, with emphasis on Europe, the United States and Israel. Funding is provided for startups from the Seed to Series C stage, with significant possibilities for follow-up funding. Alongside external investments, DBDV also is focused on promoting intrapreneurship inside the Deutsche Bahn Group and is working closely together with the group’s existing startup engagement platform Beyond1435 to leverage the acceleration of financed startups."/>
    <x v="24"/>
    <s v="Early Stage Venture, Late Stage Venture, Seed"/>
    <n v="10"/>
    <n v="12"/>
    <m/>
    <n v="1"/>
    <n v="1"/>
    <m/>
    <m/>
    <n v="1"/>
    <s v="NO"/>
    <n v="1"/>
  </r>
  <r>
    <s v="I_0383"/>
    <s v="Deutsche Telekom Strategic Investments"/>
    <s v="https://www.crunchbase.com/organization/t-venture"/>
    <x v="154"/>
    <s v="Deutsche Telekom Strategic Investments and its portfolio is managed by Deutsche Telekom Capital Partners, the investment management group of Deutsche Telekom: www.telekom-capital.com "/>
    <x v="22"/>
    <s v="Early Stage Venture, Late Stage Venture, Private Equity"/>
    <n v="103"/>
    <n v="139"/>
    <m/>
    <n v="30"/>
    <n v="7"/>
    <n v="52"/>
    <n v="52"/>
    <n v="3"/>
    <s v="SI"/>
    <n v="1"/>
  </r>
  <r>
    <s v="I_0384"/>
    <s v="DFJ DragonFund"/>
    <s v="https://www.crunchbase.com/organization/dfj-dragonfund"/>
    <x v="155"/>
    <s v="Established in March of 2006, DFJ DragonFund is a joint venture between the internationally recognized venture capital firm Draper Fisher Jurvetson (DFJ) and DragonVenture. We focus our investment on China-centric early and middle stage companies in the technology market.  DFJ Dragon Fund currently manages two US Dollar funds “DFJ DragonFund I &amp; DFJ DragonFund II”and one Renminbi fund. Our headquarters is located in Silicon Valley, and have management and consulting offices in Shanghai."/>
    <x v="1"/>
    <s v="Early Stage Venture, Late Stage Venture"/>
    <n v="28"/>
    <n v="40"/>
    <m/>
    <n v="8"/>
    <m/>
    <n v="7"/>
    <n v="7"/>
    <n v="1"/>
    <s v="NO"/>
    <n v="1"/>
  </r>
  <r>
    <s v="I_0385"/>
    <s v="DFJ Growth"/>
    <s v="https://www.crunchbase.com/organization/dfj-growth"/>
    <x v="25"/>
    <s v="DFJ Growth invests in growth stage technology companies that are scaling rapidly and poised for market leadership. Based in Silicon Valley, DFJ Growth is the later stage investing practice of [Draper Fisher Jurvetson (DFJ)](http://www.crunchbase.com/financial-organization/draper-fisher-jurvetson), a global venture capital firm. DFJ Growth partners with extraordinary entrepreneurs who set out to change the world by creating a new generation of iconic technology-driven businesses."/>
    <x v="4"/>
    <s v="Early Stage Venture, Late Stage Venture, Private Equity"/>
    <n v="83"/>
    <n v="131"/>
    <m/>
    <n v="34"/>
    <n v="11"/>
    <n v="33"/>
    <n v="33"/>
    <n v="1"/>
    <s v="NO"/>
    <n v="1"/>
  </r>
  <r>
    <s v="I_0386"/>
    <s v="DG Lab"/>
    <s v="https://www.crunchbase.com/organization/dg-lab-fund"/>
    <x v="0"/>
    <s v="DG Lab Fund is a unique, non-conventional venture capital fund that combines both investment and world-class R&amp;D capabilities to dramatically accelerate and incubate its investments. The fund focuses on five core technologies, including blockchain, AR/VR, AI, security, and BioHealth. DG Lab Fund is focused on blockchain, AR/VR, AI, security, and BioHealth, as they are likely to be at the foundations of future businesses. In addition to the five core technologies, the fund will also focus on IoT technologies, which often overlap or serve as an application layer."/>
    <x v="2"/>
    <s v="Early Stage Venture, Seed"/>
    <n v="22"/>
    <n v="22"/>
    <m/>
    <n v="6"/>
    <n v="1"/>
    <n v="4"/>
    <n v="4"/>
    <n v="1"/>
    <s v="NO"/>
    <n v="1"/>
  </r>
  <r>
    <s v="I_0387"/>
    <s v="DHVC"/>
    <s v="https://www.crunchbase.com/organization/danhua-capital"/>
    <x v="12"/>
    <s v="DHVC is a venture capital firm based in Palo Alto, California. We invest in Enterprise, Consumer, FinTech, and Healthcare sectors. Our team brings together decades of combined experience in entrepreneurship, operations, investment, and research to serve our portfolio companies in growing and achieving success."/>
    <x v="1"/>
    <s v="Early Stage Venture, Late Stage Venture, Seed"/>
    <n v="157"/>
    <n v="193"/>
    <m/>
    <n v="26"/>
    <n v="19"/>
    <n v="26"/>
    <n v="26"/>
    <n v="1"/>
    <s v="NO"/>
    <n v="1"/>
  </r>
  <r>
    <s v="I_0388"/>
    <s v="Diaspora Ventures"/>
    <s v="https://www.crunchbase.com/organization/diaspora-ventures"/>
    <x v="59"/>
    <s v="Diaspora Ventures invests in the next generation of french entrepreneurs building tech companies. Diaspora Ventures targets French founders who have true global ambition, by investing early and giving them access to the best tech ecosystem in the world, the United States."/>
    <x v="1"/>
    <m/>
    <n v="10"/>
    <n v="10"/>
    <m/>
    <m/>
    <n v="2"/>
    <m/>
    <m/>
    <n v="1"/>
    <s v="NO"/>
    <n v="1"/>
  </r>
  <r>
    <s v="I_0389"/>
    <s v="Digital Partners"/>
    <s v="https://www.crunchbase.com/organization/digital-partners-2"/>
    <x v="156"/>
    <s v="Digital Partners is a venture capital firm whose mission is to help talented entrepreneurs build great technology companies. The company strives to promote growth and the success of its portfolio companies through hands-on counsel and assistance."/>
    <x v="1"/>
    <m/>
    <n v="5"/>
    <n v="6"/>
    <m/>
    <n v="1"/>
    <m/>
    <n v="4"/>
    <n v="4"/>
    <n v="1"/>
    <s v="NO"/>
    <n v="1"/>
  </r>
  <r>
    <s v="I_0390"/>
    <s v="Digital+ Partners"/>
    <s v="https://www.crunchbase.com/organization/digitalpartners"/>
    <x v="7"/>
    <s v="Digital+ Partners is a growth equity investor focused on B2B technology companies.  Their aim is to invest in companies with best-in-class technologies and help scale them into global digital leaders.   Digital+ is active in Germany and internationally with a particular focus on companies in the IndustrialTech and FinTech verticals. They differentiate their selves through their deep B2B domain expertise and a unique, global corporate network."/>
    <x v="1"/>
    <s v="Late Stage Venture"/>
    <n v="22"/>
    <n v="28"/>
    <m/>
    <n v="22"/>
    <n v="1"/>
    <n v="2"/>
    <n v="2"/>
    <n v="3"/>
    <s v="SI"/>
    <n v="1"/>
  </r>
  <r>
    <s v="I_0391"/>
    <s v="Dileep Nath"/>
    <s v="https://www.crunchbase.com/person/dileep-nath"/>
    <x v="90"/>
    <m/>
    <x v="12"/>
    <s v="Seed"/>
    <n v="3"/>
    <n v="3"/>
    <m/>
    <m/>
    <n v="1"/>
    <m/>
    <m/>
    <n v="1"/>
    <s v="NO"/>
    <n v="1"/>
  </r>
  <r>
    <s v="I_0392"/>
    <s v="Direct Line Insurance"/>
    <s v="https://www.crunchbase.com/organization/direct-lineinsurance"/>
    <x v="157"/>
    <m/>
    <x v="10"/>
    <m/>
    <n v="4"/>
    <n v="5"/>
    <m/>
    <n v="3"/>
    <m/>
    <n v="3"/>
    <n v="3"/>
    <n v="0"/>
    <s v="NO"/>
    <n v="1"/>
  </r>
  <r>
    <s v="I_0393"/>
    <s v="Dmitry Khan"/>
    <s v="https://www.crunchbase.com/person/dmitry-khan"/>
    <x v="158"/>
    <m/>
    <x v="12"/>
    <s v="Seed"/>
    <n v="1"/>
    <n v="2"/>
    <m/>
    <m/>
    <m/>
    <m/>
    <m/>
    <n v="0"/>
    <s v="NO"/>
    <n v="1"/>
  </r>
  <r>
    <s v="I_0394"/>
    <s v="Dmitry Kushaev"/>
    <s v="https://www.crunchbase.com/person/dmitry-kushaev"/>
    <x v="159"/>
    <m/>
    <x v="12"/>
    <s v="Seed"/>
    <n v="1"/>
    <n v="1"/>
    <m/>
    <m/>
    <m/>
    <m/>
    <m/>
    <n v="0"/>
    <s v="NO"/>
    <n v="1"/>
  </r>
  <r>
    <s v="I_0395"/>
    <s v="DNX Ventures"/>
    <s v="https://www.crunchbase.com/organization/dnx-ventures"/>
    <x v="94"/>
    <s v="The hardest thing for early stage B2B Startups is to find the first customer who can validate your Product Market Fit and grow your business together. Since 2011, they have created more than 100 partnerships between startups and Fortune 500 companies by leveraging their CXO network with Global Conglomerates."/>
    <x v="1"/>
    <s v="Early Stage Venture, Seed"/>
    <n v="141"/>
    <n v="215"/>
    <m/>
    <n v="58"/>
    <n v="24"/>
    <n v="29"/>
    <n v="29"/>
    <n v="2"/>
    <s v="NO"/>
    <n v="1"/>
  </r>
  <r>
    <s v="I_0396"/>
    <s v="Dolby Family Ventures"/>
    <s v="https://www.crunchbase.com/organization/dolby-family-ventures"/>
    <x v="0"/>
    <s v="Dolby Family Ventures is an early stage venture firm focused on building great technology companies. They partner with best-in-class innovators and strong investment syndicate partners at the seed stage of a company’s development. Unlike many seed investors, They intend to continue to invest across future rounds in our successful portfolio companies."/>
    <x v="1"/>
    <s v="Early Stage Venture, Seed"/>
    <n v="69"/>
    <n v="100"/>
    <m/>
    <n v="7"/>
    <n v="29"/>
    <n v="18"/>
    <n v="18"/>
    <n v="3"/>
    <s v="SI"/>
    <n v="1"/>
  </r>
  <r>
    <s v="I_0397"/>
    <s v="Don Dodge"/>
    <s v="https://www.crunchbase.com/person/don-dodge"/>
    <x v="160"/>
    <m/>
    <x v="12"/>
    <s v="Seed"/>
    <n v="22"/>
    <n v="24"/>
    <m/>
    <m/>
    <n v="3"/>
    <n v="10"/>
    <n v="10"/>
    <n v="2"/>
    <s v="NO"/>
    <n v="1"/>
  </r>
  <r>
    <s v="I_0398"/>
    <s v="Donuts"/>
    <s v="https://www.crunchbase.com/organization/donuts"/>
    <x v="156"/>
    <s v="Donuts Inc is the registry of next generation domain names. With nearly 200 top-level domains, and millions of registrants, Donuts offers a wide variety of clear and meaningful names that represent your identity online in the best possible way. Whether looking for business identifiers (.ltd), navigation (.support), vertical market specifics (.builders) or broad-based generics (.world), their portfolio offers unequaled precision and differentiation. Using their industry-first DPML product, they also work with a large majority of the top global brands to protect their trademarks online.  With office locations in Seattle, Washington DC, Los Angeles, London and Hong Kong, they sell their products through the world's leading registrars and resellers, including Go Daddy, Alibaba and 1and1."/>
    <x v="10"/>
    <m/>
    <n v="2"/>
    <n v="2"/>
    <m/>
    <m/>
    <n v="1"/>
    <m/>
    <m/>
    <n v="1"/>
    <s v="NO"/>
    <n v="1"/>
  </r>
  <r>
    <s v="I_0399"/>
    <s v="Dorilton Capital"/>
    <s v="https://www.crunchbase.com/organization/dorilton-capital"/>
    <x v="1"/>
    <m/>
    <x v="4"/>
    <s v="Private Equity"/>
    <n v="10"/>
    <n v="11"/>
    <m/>
    <n v="10"/>
    <n v="1"/>
    <m/>
    <m/>
    <n v="1"/>
    <s v="NO"/>
    <n v="1"/>
  </r>
  <r>
    <s v="I_0400"/>
    <s v="Dorm Room Fund"/>
    <s v="https://www.crunchbase.com/organization/dorm-room-fund"/>
    <x v="161"/>
    <s v="Dorm Room Fund is the strongest community of entrepreneurial students in the nation. Built by students and powered by First Round, we provide founders with a strong network of investors, world-class mentors, and a $20,000 check."/>
    <x v="36"/>
    <s v="Seed"/>
    <n v="182"/>
    <n v="190"/>
    <m/>
    <n v="5"/>
    <n v="50"/>
    <n v="21"/>
    <n v="21"/>
    <n v="2"/>
    <s v="NO"/>
    <n v="1"/>
  </r>
  <r>
    <s v="I_0401"/>
    <s v="Downing LLP"/>
    <s v="https://www.crunchbase.com/organization/downing"/>
    <x v="3"/>
    <s v="At Downing, they aim to make a difference in the lives of their investment community.  They design &amp; manage investment products that help investors look after their financial wellbeing, while their investment partnerships support businesses in their ambitions.  So far, over 35,000 investors have been a part of what they do, and they are proud to have raised and invested over £1.7 billion into businesses that make a difference, including renewable energy, care homes, health clubs, and children's nurseries. Downing is authorised and regulated by the Financial Conduct Authority."/>
    <x v="1"/>
    <m/>
    <n v="7"/>
    <n v="9"/>
    <m/>
    <n v="7"/>
    <m/>
    <n v="2"/>
    <n v="2"/>
    <n v="0"/>
    <s v="NO"/>
    <n v="1"/>
  </r>
  <r>
    <s v="I_0402"/>
    <s v="Dozen Investments"/>
    <s v="https://www.crunchbase.com/organization/dozen-investments"/>
    <x v="111"/>
    <m/>
    <x v="8"/>
    <s v="Private Equity, Venture"/>
    <n v="11"/>
    <n v="11"/>
    <m/>
    <n v="3"/>
    <m/>
    <m/>
    <m/>
    <n v="1"/>
    <s v="NO"/>
    <n v="1"/>
  </r>
  <r>
    <s v="I_0403"/>
    <s v="Dr. Cornelius Boersch"/>
    <s v="https://www.crunchbase.com/person/cornelius-boersch"/>
    <x v="109"/>
    <s v="Dr. Cornelius (“Conny”) Boersch is an entrepreneur, business angel and founder of numerous technology companies. Conny is considered one of the bestconnected networkers in the tech and start-up scene. He is the founder of the global company builder Mountain Partners as well as the global co-investment company Conny &amp; Co. Conny initiated the Entrepreneurs Day at the Tegernsee, one of the most exclusive conferences in Europe and regularly holds speeches at universities or tech events all over the world.  As a business angel, he has invested in more than 300 companies since 1995 and was voted “European Business Angel of the Year” in 2009. He is a European Investment Fund (EIF) - certified super angel, which means that, subject to certain restrictions, the EIF matches all of his startup investments 1 to 1. As an entrepreneur, Conny previously founded the stock-listed RFID-based companies ACG, Smartrac and Identiv as well as the cashless payment systems provider Sandpiper. For his activities he was named “Entrepreneur of the Year” in 2000.  Politically, Conny acted as advisor to Dr. Guido Westerwelle, former president of the German Liberal Party, FDP, Vice-Chancellor and Foreign Minister of Germany from 2009 to 2012. He studied at the European Business School in Oestrich-Winkel and earned his Ph.D. from the University of Essen with a thesis on venture capital and investing. He later also acted as honorary professor and held lectures at the University of Essen."/>
    <x v="11"/>
    <s v="Early Stage Venture, Late Stage Venture, Private Equity, Seed, Venture"/>
    <n v="45"/>
    <n v="47"/>
    <n v="1"/>
    <n v="1"/>
    <n v="1"/>
    <n v="13"/>
    <n v="13"/>
    <n v="0"/>
    <s v="NO"/>
    <n v="1"/>
  </r>
  <r>
    <s v="I_0404"/>
    <s v="Drake Management"/>
    <s v="https://www.crunchbase.com/organization/drake-management"/>
    <x v="162"/>
    <s v="Drake Capital Management and the Drake Funds have been managing financial portfolios and advising investors since 2001."/>
    <x v="37"/>
    <m/>
    <n v="3"/>
    <n v="4"/>
    <m/>
    <m/>
    <n v="1"/>
    <n v="1"/>
    <n v="1"/>
    <n v="2"/>
    <s v="NO"/>
    <n v="1"/>
  </r>
  <r>
    <s v="I_0405"/>
    <s v="Draper Associates"/>
    <s v="https://www.crunchbase.com/organization/draper-associates-2"/>
    <x v="94"/>
    <s v="Draper Associates is an early-stage venture capital firm that invests in industry-transforming companies. They invest globally, in great teams of people creating revolutionary companies in new media, gaming, SaaS, cloud, new finance, IOT, and mobile. Their portfolio companies disrupting markets in the tens of billions and are on a clear path to later rounds of fundraising. Draper Associates encourages entrepreneurs to drive their businesses to greatness, to transform industries with new technologies, and to build platforms for extraordinary growth, jobs, and wealth creation. It was founded in 2015 and is headquartered in San Mateo, CA, USA."/>
    <x v="1"/>
    <s v="Debt, Early Stage Venture, Late Stage Venture, Seed"/>
    <n v="239"/>
    <n v="334"/>
    <m/>
    <n v="75"/>
    <n v="52"/>
    <n v="59"/>
    <n v="59"/>
    <n v="5"/>
    <s v="SI"/>
    <n v="1"/>
  </r>
  <r>
    <s v="I_0406"/>
    <s v="Draper B1"/>
    <s v="https://www.crunchbase.com/organization/draper-b1"/>
    <x v="163"/>
    <s v="Draper B1 is a seed and early-stage venture capital firm that invests in B2B and B2B2C startups. It was founded in 2010 and is based in Valencia."/>
    <x v="1"/>
    <s v="Early Stage Venture, Seed"/>
    <n v="55"/>
    <n v="69"/>
    <m/>
    <n v="21"/>
    <m/>
    <n v="1"/>
    <n v="1"/>
    <n v="1"/>
    <s v="NO"/>
    <n v="1"/>
  </r>
  <r>
    <s v="I_0407"/>
    <s v="Dream Incubator"/>
    <s v="https://www.crunchbase.com/organization/dream-incubator"/>
    <x v="22"/>
    <s v="Dream Incubator is a strategic consulting and business development firm primarily for Japanese corporate clients and governmental institutions. DI provides both capital and professional services to next-generation companies to support their growth and expansion, while also operating their own businesses as well."/>
    <x v="14"/>
    <m/>
    <n v="70"/>
    <n v="89"/>
    <m/>
    <n v="17"/>
    <n v="1"/>
    <n v="22"/>
    <n v="22"/>
    <n v="1"/>
    <s v="NO"/>
    <n v="1"/>
  </r>
  <r>
    <s v="I_0408"/>
    <s v="Drone Fund"/>
    <s v="https://www.crunchbase.com/organization/drone-fund"/>
    <x v="22"/>
    <s v="Drone Fund is a venture capital firm that provides supports in IP strategy, innovative planning, and drone policy. It offers capital investment and financing and aims to create a Drone Ecosystem where LPs and startups can benefit from membership within the Drone Fund."/>
    <x v="1"/>
    <s v="Early Stage Venture, Seed"/>
    <n v="42"/>
    <n v="53"/>
    <m/>
    <n v="15"/>
    <m/>
    <n v="3"/>
    <n v="3"/>
    <n v="1"/>
    <s v="NO"/>
    <n v="1"/>
  </r>
  <r>
    <s v="I_0409"/>
    <s v="DTCP"/>
    <s v="https://www.crunchbase.com/organization/dtcp"/>
    <x v="31"/>
    <s v="DTCP is an investment management firm focused on growth equity and digital infrastructure. Founded in 2015, the firm has raised more than $1 billion in funds from corporate and institutional investors and invested in over 60 companies. DTCP Growth invests in enterprise application and infrastructure software companies. DTCP Infra invests in mobile access, fiber, and data center infrastructure.  DTCP is headquartered in Hamburg with offices in Menlo Park, Tel Aviv, and Seoul."/>
    <x v="8"/>
    <s v="Late Stage Venture, Private Equity"/>
    <n v="69"/>
    <n v="91"/>
    <m/>
    <n v="24"/>
    <n v="4"/>
    <n v="23"/>
    <n v="23"/>
    <n v="1"/>
    <s v="NO"/>
    <n v="1"/>
  </r>
  <r>
    <s v="I_0410"/>
    <s v="Dundee Venture Capital"/>
    <s v="https://www.crunchbase.com/organization/dundee-venture-capital"/>
    <x v="164"/>
    <s v="Dundee Venture Capital invests $500,000-$1M in high-growth, early-stage technology companies. Most of Dundee VC's investments are related to e-commerce, e-commerce infrastructure, supply chain, logistics, and fintech.  Dundee VC formally began in 2010. The root of the idea started much earlier when Mark Hasebroock, Dundee VC’s founding, and managing partner, was raising money for his two e-commerce companies, giftcertificates.com and Hayneedle.com, in the late 1990s and early 2000s, respectively."/>
    <x v="2"/>
    <s v="Early Stage Venture, Seed"/>
    <n v="51"/>
    <n v="77"/>
    <m/>
    <n v="27"/>
    <n v="25"/>
    <n v="11"/>
    <n v="11"/>
    <n v="2"/>
    <s v="NO"/>
    <n v="1"/>
  </r>
  <r>
    <s v="I_0411"/>
    <s v="DuPont Capital Management"/>
    <s v="https://www.crunchbase.com/organization/dupont-capital-management"/>
    <x v="165"/>
    <m/>
    <x v="24"/>
    <m/>
    <n v="11"/>
    <n v="16"/>
    <m/>
    <n v="3"/>
    <n v="1"/>
    <n v="4"/>
    <n v="4"/>
    <n v="1"/>
    <s v="NO"/>
    <n v="1"/>
  </r>
  <r>
    <s v="I_0412"/>
    <s v="Duro Ventures"/>
    <s v="https://www.crunchbase.com/organization/duro-ventures"/>
    <x v="0"/>
    <s v="Duro Ventures was founded by Sundeep Ahuja, a 4x founder, advisor &amp; investor with 70+ companies in his portfolio (excluding investments made via other AngelList Syndicates). He backs mission-driven founders and is broadly focused on consumer, enterprise AI, enterprise SaaS, healthcare IT, e-commerce, distributed energy &amp; blockchain-inspired innovations."/>
    <x v="1"/>
    <s v="Early Stage Venture"/>
    <n v="16"/>
    <n v="18"/>
    <m/>
    <n v="1"/>
    <n v="3"/>
    <m/>
    <m/>
    <n v="1"/>
    <s v="NO"/>
    <n v="1"/>
  </r>
  <r>
    <s v="I_0413"/>
    <s v="Dylan Taylor"/>
    <s v="https://www.crunchbase.com/person/dylan-taylor"/>
    <x v="166"/>
    <s v="Dylan Taylor is a global business leader and philanthropist. He is an active pioneer in the space exploration industry as a CEO, investor, commercial astronaut thought leader and futurist. Currently, Dylan serves as Chairman &amp; CEO of Voyager Space, a multi-national space exploration firm that acquires and integrates leading space exploration enterprises globally. Dylan has been cited by Harvard University, SpaceNews, the BBC, Pitchbook, CNBC, CNN and others as having played a seminal role in the growth of the private space industry. As an early-stage investor in more than 50 emerging ventures, including Accion, Kepler, York, Astrobotic, LeoLabs, Relativity, and Planet, Dylan is widely considered the most active private space investor in the world. On December 11th, 2021 Dylan became just the 606th human to go to space as part of the crew of Blue Origin’s NewShepard Mission 19. Accordingly, Dylan earned his commercial astronaut wings with the FAA. Dylan’s technical background, global business experience and unbridled passion for space make him a unique figure within his industry. He regularly speaks and writes about the future of the space economy and is sought after by the media for his expertise in the financial aspects of space investing as well as industry dynamics. As a writer and columnist, he has written several widely read pieces on the future of the space industry for SpaceNews, ROOM, The Space Review, Apogeo Spatial and Space.com. As a speaker, Dylan has keynoted many of the major space conferences around the world and has appeared regularly on Bloomberg, Fox Business, and CNBC. dylan-taylor-headshot-1 Dylan Taylor Chairman &amp; CEO Voyager Space Dylan has extensive global business experience as both a board director and CEO. He previously served as a Director for UMB Bank, a Fortune 500 company based in Kansas City and as a mutual fund director for the Jackson Funds where he oversaw assets of $8B across 130 distinct funds. Dylan has been a Fortune 1000 CEO with P&amp;L responsibility in excess of $3B and operations encompassing 16,000 employees in 60 countries. In addition, Dylan has participated in 4 IPOs over the course of his career. Dylan is a leading advocate of space manufacturing and the utilization of in-space resources to further space exploration and settlement. In 2017 he became the first private citizen to manufacturer an item in space when the gravity meter he co-designed and commissioned was 3D printed on the International Space Station. The historic item is now housed in the Museum of Science and Industry in Chicago. Dylan has also had an extensive philanthropic impact on the space industry. In 2017, Dylan founded the nonprofit and social movement, Space for Humanity, which seeks to democratize space exploration and develop solutions to global issues through the scope of human awareness to help solve the world’s most intractable problems. Additionally, Dylan is the Co-Founding Patron of the Commercial Spaceflight Federation, which seeks to promote the growth of commercial space activity. Additionally Dylan serves as a strategic advisor for both the Archmission and the Human Spaceflight Program. Dylan is the founder and Chairman of Multiverse Media, parent company of the popular space philosophy website 2211.world as well as the Ad Astra Dinners, a Jeffersonian styled dinner series featuring some of the world’s leading influencers discussing the future of humanity in space. Another subsidiary of Multiverse Media, Multiverse Publishing, publishes books by leading authors including Frank White, Isaac Asimov and Gerard K. O’Neill. It is also the executive producer of the documentary film, The High Frontier. For his influence as a global leader and his commitment to creating a positive impact on the world, Dylan has been honored with numerous personal and professional accolades in recent years. The World Economic Forum recognized Dylan as a Young Global Leader in 2011 and he was named a Henry Crown Fellow of the Aspen Institute in 2014. In 2020, Dylan was recognized by the Commercial Spaceflight Federation with their top honor for business and finance, following in the footsteps of 2019’s inaugural winner, the late Paul Allen. Dylan Taylor earned an MBA in Finance and Strategy from the Booth School of Business at University of Chicago and holds a BS in Engineering from the honors college at the University of Arizona, where he graduated Tau Beta Pi and in 2018 was named Alumnus of the year. In 2013, he attended the Global Leadership and Public Policy for the 21st Century program at Harvard University. Dylan and his family live in Denver where he is active locally with Colorado Concern and the Colorado Spaceport. In his spare time, Dylan enjoys hiking, competing in triathlons and spending time outdoors. He is married to author Gabrielle V. Taylor and has two teenage daughters."/>
    <x v="12"/>
    <s v="Early Stage Venture, Late Stage Venture, Seed, Venture"/>
    <n v="37"/>
    <n v="51"/>
    <m/>
    <n v="2"/>
    <n v="9"/>
    <n v="6"/>
    <n v="6"/>
    <n v="21"/>
    <s v="SI"/>
    <n v="1"/>
  </r>
  <r>
    <s v="I_0414"/>
    <s v="E-Merge"/>
    <s v="https://www.crunchbase.com/organization/emerge"/>
    <x v="129"/>
    <s v="Founded in November 1998 by entrepreneurs Laurent Drion and Gregory Hédo, E-Merge has invested, generally as lead investor, in more than 30 Technology Startups .  We focus on early stages of development (Seed and Series A). Our three original target industries were: Telecom, E-Commerce Tools &amp; Online Payment Systems.  In 2012 we also started paying attention to Commercial Space investment opportunities, including businesses built around the open-source CubeSat standard and made our first investment in this area. The portfolio companies are carefully selected for their technological and commercial strengths. They have strong dedicated management teams with relevant expertise, a significant growth potential, strongly automatized processes, and recurring revenue. Typical investments range between USD 50,000 and USD 1,500,000 per portfolio company. In addition to capital, E-Merge shares its experience with its portfolio companies in a wide range of areas: strategy, development of the business plan, key-persons recruitment, technology choices, marketing &amp; press relations, legal matters, fundraising, M&amp;A etc...  Portfolio companies also get access to E-Merge's extended network in its target industries. E-Merge distinguishes itself from other investors by the entrepreneurial profile of its founders and managers, for its rapid decision-making and for taking the risk of investing in very early stage companies.  Thanks to their entrepreneurial background E-Merge's partners have an excellent understanding of the challenges facing innovative startups and their founders."/>
    <x v="2"/>
    <s v="Early Stage Venture, Seed"/>
    <n v="60"/>
    <n v="65"/>
    <m/>
    <n v="5"/>
    <n v="12"/>
    <n v="23"/>
    <n v="23"/>
    <n v="3"/>
    <s v="SI"/>
    <n v="1"/>
  </r>
  <r>
    <s v="I_0415"/>
    <s v="e.Republic Ventures"/>
    <s v="https://www.crunchbase.com/organization/e-republic-ventures"/>
    <x v="167"/>
    <s v="e.Republic Ventures provides mentorship, capital and market support for a select number of early stage companies to accelerate their entry into the public sector market. It links the incubation efforts of e.Republic Labs by proving and scaling emerging government and civic technologies with the combined resources of e.Republic, parent company of Government Technology, Governing and other media and research brands focused on the state &amp; local government market."/>
    <x v="3"/>
    <s v="Seed"/>
    <n v="4"/>
    <n v="4"/>
    <m/>
    <n v="2"/>
    <n v="1"/>
    <n v="2"/>
    <n v="2"/>
    <n v="1"/>
    <s v="NO"/>
    <n v="1"/>
  </r>
  <r>
    <s v="I_0416"/>
    <s v="E2IN2"/>
    <s v="https://www.crunchbase.com/organization/e2in2"/>
    <x v="39"/>
    <m/>
    <x v="4"/>
    <m/>
    <n v="1"/>
    <n v="1"/>
    <m/>
    <m/>
    <m/>
    <m/>
    <m/>
    <n v="1"/>
    <s v="NO"/>
    <n v="1"/>
  </r>
  <r>
    <s v="I_0417"/>
    <s v="E2MC Ventures"/>
    <s v="https://www.crunchbase.com/organization/e2mc-ventures"/>
    <x v="168"/>
    <s v="E2MC Ventures is a venture capital firm."/>
    <x v="1"/>
    <s v="Early Stage Venture"/>
    <n v="6"/>
    <n v="8"/>
    <m/>
    <m/>
    <n v="3"/>
    <m/>
    <m/>
    <n v="6"/>
    <s v="SI"/>
    <n v="1"/>
  </r>
  <r>
    <s v="I_0418"/>
    <s v="Earlybird Venture Capital"/>
    <s v="https://www.crunchbase.com/organization/earlybird-venture-capital"/>
    <x v="64"/>
    <s v="Founded in 1997, Earlybird invests in all development and growth phases of technology companies. Among the most experienced venture investors in Europe, Earlybird offers its portfolio companies not only financial resources but also strategic support plus access to an international network and capital markets. With EUR 2 billion under management, eight IPOs and 30 trade sales, Earlybird is one of the most established and active venture capital firms in Europe."/>
    <x v="1"/>
    <s v="Early Stage Venture, Late Stage Venture, Private Equity, Seed"/>
    <n v="160"/>
    <n v="292"/>
    <m/>
    <n v="120"/>
    <n v="3"/>
    <n v="44"/>
    <n v="44"/>
    <n v="3"/>
    <s v="SI"/>
    <n v="1"/>
  </r>
  <r>
    <s v="I_0419"/>
    <s v="EASME - EU Executive Agency for SMEs"/>
    <s v="https://www.crunchbase.com/organization/easme"/>
    <x v="129"/>
    <s v="The Executive Agency for Small and Medium-sized Enterprises (EASME) has been set up by the European Commission to manage on its behalf several EU programs.   EASME is in charge of managing SME, environment, energy and maritime projects funded under COSME, Horizon 2020, LIFE, and EMFF.    EASME also organizes the European Sustainable Energy Week (EUSEW)."/>
    <x v="7"/>
    <m/>
    <n v="3.4590000000000001"/>
    <n v="3.6819999999999999"/>
    <m/>
    <n v="1.097"/>
    <n v="16"/>
    <n v="188"/>
    <n v="188"/>
    <n v="11"/>
    <s v="SI"/>
    <n v="1"/>
  </r>
  <r>
    <s v="I_0420"/>
    <s v="Economic Development Generating Excellence"/>
    <s v="https://www.crunchbase.com/organization/economic-development-generating-excellence"/>
    <x v="3"/>
    <m/>
    <x v="10"/>
    <m/>
    <n v="1"/>
    <n v="1"/>
    <m/>
    <m/>
    <n v="1"/>
    <m/>
    <m/>
    <n v="1"/>
    <s v="NO"/>
    <n v="1"/>
  </r>
  <r>
    <s v="I_0421"/>
    <s v="Edison International"/>
    <s v="https://www.crunchbase.com/organization/edison-international"/>
    <x v="169"/>
    <s v="Edison International, is a holding company of Southern California Edison Company (SCE). SCE is a public utility primarily engaged in the business of supplying electricity to an approximately 50,000 square-mile area of southern California. The SCE service territory contains a population of nearly 14 million people and SCE serves the population through approximately 5 million customer accounts. In August 2013, Edison International completed the acquisition of SoCore Energy, LLC."/>
    <x v="10"/>
    <m/>
    <n v="5"/>
    <n v="5"/>
    <m/>
    <m/>
    <n v="1"/>
    <n v="3"/>
    <n v="3"/>
    <n v="1"/>
    <s v="NO"/>
    <n v="1"/>
  </r>
  <r>
    <s v="I_0422"/>
    <s v="Edison Partners"/>
    <s v="https://www.crunchbase.com/organization/edison-ventures"/>
    <x v="170"/>
    <s v="For 36 years, Edison Partners has been helping CEOs and their executive teams grow and scale their companies. The firm’s investment team brings more than 275 years of combined investing and operating experience to each investment. Through a unique combination of growth capital and the Edison Edge platform, consisting of operating centers of excellence, executive education programs, and the Edison Director Network, the firm employs a truly integrated approach to accelerating growth and creating value for businesses. With experts in enterprise solutions, financial technology and healthcare IT, Edison targets high-growth companies located outside Silicon Valley with $10 million to $30 million in revenue. Investments also include buyouts, recapitalizations, spinouts, and secondary stock purchases. Its active portfolio has created aggregated market value exceeding $10 billion. Today, the firm manages $1.6 billion in assets. For more information on Edison Partners, please visit edisonpartners.com and follow on LinkedIn."/>
    <x v="4"/>
    <s v="Private Equity"/>
    <n v="158"/>
    <n v="236"/>
    <m/>
    <n v="151"/>
    <n v="16"/>
    <n v="88"/>
    <n v="88"/>
    <n v="3"/>
    <s v="SI"/>
    <n v="1"/>
  </r>
  <r>
    <s v="I_0423"/>
    <s v="Edith Yeung"/>
    <s v="https://www.crunchbase.com/person/edith-yeung"/>
    <x v="0"/>
    <s v="Edith is a venture capitalist, technology executive, and creator of the China Internet Report, and Silicon News. Edith is a General Partner at Race Capital - an early-stage Silicon Valley venture capital fund. A few sectors we are particularly interested in are infrastructure, fintech, and deep tech verticals. She has invested in over 50 startups including Agora.io (Nasdaq: API), Lightyear/Stellar (valued at $1.2B), Silk Labs (acquired by Apple), Chirp (acquired by Apple), Fleksy (acquired by Pinterest), Human (acquired by Mapbox), Solana, Oasis Labs, Hooked, DayDayCook, AISense, and many more. Prior to Race Capital, Edith was a partner at 500 Startups, the world's most active early-stage fund and incubator invested in Twilio, Credit Karma, Grab, and 2000 more companies. Before 500, Edith was the general manager at Dolphin Browser, a Sequoia-backed mobile browser with over 150 million installs worldwide. Edith also worked with many Fortune 500 companies such as Siebel, AMS, AT&amp;T Wireless, and Autodesk. She frequently speaks on China and Silicon Valley technology and the investment landscape. She is also a frequent guest lecturer at Berkeley and Stanford and a commentator on BBC, CNBC, Wall Street Journal, Bloomberg, SCMP, Techcrunch, etc. Edith attended Harvard Business School, Stanford University, the University of California, Berkeley, and Purdue University."/>
    <x v="11"/>
    <s v="Early Stage Venture, Seed, Venture"/>
    <n v="36"/>
    <n v="37"/>
    <n v="7"/>
    <m/>
    <n v="3"/>
    <n v="5"/>
    <n v="5"/>
    <n v="1"/>
    <s v="NO"/>
    <n v="1"/>
  </r>
  <r>
    <s v="I_0424"/>
    <s v="EDP Ventures"/>
    <s v="https://www.crunchbase.com/organization/edp-ventures"/>
    <x v="171"/>
    <s v="EDP Ventures is a venture capital investment arm of EDP - Energias de Portugal, S.A. specializing in seed, series A and early stage investments. It seeks to invest in, energy efficiency solution, energy storage, smart grids, electric mobility, and information technology sectors. The firm typically invests in all regions. It invests between €0.5 million ($0.58 million) to €5 million ($5.85 million). EDP Ventures is based in Lisbon, Portugal with an additional offices in Sao Paulo, Brazil."/>
    <x v="24"/>
    <s v="Convertible Note, Early Stage Venture, Seed, Venture"/>
    <n v="28"/>
    <n v="36"/>
    <m/>
    <n v="15"/>
    <n v="4"/>
    <n v="1"/>
    <n v="1"/>
    <n v="1"/>
    <s v="NO"/>
    <n v="1"/>
  </r>
  <r>
    <s v="I_0425"/>
    <s v="Edward Lando"/>
    <s v="https://www.crunchbase.com/person/edward-lando"/>
    <x v="172"/>
    <s v="Edward Lando is the Managing Partner at Pareto Holdings."/>
    <x v="11"/>
    <s v="Seed"/>
    <n v="279"/>
    <n v="286"/>
    <n v="4"/>
    <n v="1"/>
    <n v="42"/>
    <n v="21"/>
    <n v="21"/>
    <n v="1"/>
    <s v="NO"/>
    <n v="1"/>
  </r>
  <r>
    <s v="I_0426"/>
    <s v="Eideard Venture Capital"/>
    <s v="https://www.crunchbase.com/organization/eideard-venture-capital"/>
    <x v="59"/>
    <m/>
    <x v="1"/>
    <s v="Early Stage Venture, Late Stage Venture, Private Equity, Seed"/>
    <n v="4"/>
    <n v="5"/>
    <m/>
    <n v="1"/>
    <m/>
    <n v="1"/>
    <n v="1"/>
    <n v="1"/>
    <s v="NO"/>
    <n v="1"/>
  </r>
  <r>
    <s v="I_0427"/>
    <s v="Eight Roads Ventures"/>
    <s v="https://www.crunchbase.com/organization/eight-roads-ventures"/>
    <x v="3"/>
    <s v="Eight Roads Ventures is a global investment firm backed by Fidelity. Eight Roads Ventures manages $8 billion of assets across its offices in China, Hong Kong, India, Japan, UK and the US. Our 50-year history of investing includes partnerships with over 300 companies."/>
    <x v="1"/>
    <s v="Early Stage Venture, Late Stage Venture, Venture"/>
    <n v="335"/>
    <n v="477"/>
    <m/>
    <n v="213"/>
    <n v="23"/>
    <n v="98"/>
    <n v="98"/>
    <n v="1"/>
    <s v="NO"/>
    <n v="1"/>
  </r>
  <r>
    <s v="I_0428"/>
    <s v="EIT Digital Accelerator"/>
    <s v="https://www.crunchbase.com/organization/eit-digital-accelerator"/>
    <x v="129"/>
    <s v="The EIT Digital Accelerator supports European digital technology ventures to scale up their business in Europe and beyond.  It offers a tailor-made support, mainly focused on acquiring new customers and raising capital. This is made possible by leveraging a strong and unique network of 130 EIT Digital’s partners across Europe, and a team of 40 experienced business developers and technology financing specialists operating from 14 major European cities and a hub in San Francisco. Since 2012, the EIT Digital Accelerator has helped 240 scaleups from different European countries access new markets and raise more than €80M in investment."/>
    <x v="6"/>
    <m/>
    <n v="233"/>
    <n v="238"/>
    <m/>
    <n v="5"/>
    <n v="1"/>
    <n v="37"/>
    <n v="37"/>
    <n v="1"/>
    <s v="NO"/>
    <n v="1"/>
  </r>
  <r>
    <s v="I_0429"/>
    <s v="ELECNOR"/>
    <s v="https://www.crunchbase.com/organization/elecnor"/>
    <x v="39"/>
    <s v="Elecnor has expanded its scope from the electricity sector to other segments of infrastructure and gas, telecommunications, railways, construction, installation, maintenance or environment. In all it has become one of the leading companies in EPC (Engineering, Procurement and Construction). The intense diversification of the past two decades has led him to also develop and investment promotion projects in fields such as renewable energy, energy transmission systems, environment or space. The combination of all these capabilities, coupled with internationalization have created a business model capable of accelerating the Group's growth in good times and cushion the impact of cyclical downturns like the present, as was demonstrated in 2012. &quot;"/>
    <x v="10"/>
    <m/>
    <n v="1"/>
    <n v="1"/>
    <m/>
    <m/>
    <m/>
    <m/>
    <m/>
    <n v="1"/>
    <s v="NO"/>
    <n v="1"/>
  </r>
  <r>
    <s v="I_0430"/>
    <s v="Elevate Ventures"/>
    <s v="https://www.crunchbase.com/organization/elevate-ventures"/>
    <x v="173"/>
    <s v="Elevate Ventures nurtures and develops emerging and existing high-potential businesses into high-performing, Indiana-based companies. They accomplish this by providing rigorous business analysis and robust advisory serivces that connect companies with the resources they need to succeed long-term. As a not-for-profit organization, they are able to offer unbiased, in-depth perspective and recommendations.  Emerging, high-potential businesses Elevate Ventures seeks out business endeavors that identify a need in the marketplace and are well-positioned to successfully transition from research to product development to market.  High-performing, Indiana-based Companies These companies grow local economies and employment throughout Indiana, in addition to attracting and retaining top-level talent for the Hoosier state.  Rigorous business analysis Comprehensive due diligence is critical to determining the long-term financial viability of these companies.  Robust advisory services Elevate Ventures provides more than just capital, they partner with entrepreneurs, investors and other local and state organizations to ensure the best return on investment.  Resources to succeed long-term In addition to financial resources, Elevate addressees other market barriers, which may include management, business development, talent identification and retention, and specific technology development challenges. They don't just write a check and walk away - they help sustain business success and growth over time.  Unbiased, in-depth perspective and recommendations With a seasoned staff and a host of proven outside partners, they provide objectivity and insights that are among the best in their profession."/>
    <x v="38"/>
    <s v="Early Stage Venture, Seed"/>
    <n v="167"/>
    <n v="206"/>
    <m/>
    <n v="94"/>
    <n v="27"/>
    <n v="11"/>
    <n v="11"/>
    <n v="1"/>
    <s v="NO"/>
    <n v="1"/>
  </r>
  <r>
    <s v="I_0431"/>
    <s v="Eleven Ventures"/>
    <s v="https://www.crunchbase.com/organization/eleven"/>
    <x v="101"/>
    <s v="Eleven Ventures is one of the leading early-stage VCs in Southeast Europe, investing in startups since 2012. With 150 collective investments over 10 years, Eleven’s team has been instrumental in catalyzing the regional startup ecosystem. Eleven supports tech companies in four priority verticals - Fintech, Healthcare, Future of Work and Future of Food."/>
    <x v="1"/>
    <s v="Early Stage Venture, Seed"/>
    <n v="143"/>
    <n v="295"/>
    <m/>
    <n v="39"/>
    <n v="9"/>
    <n v="4"/>
    <n v="4"/>
    <n v="0"/>
    <s v="NO"/>
    <n v="1"/>
  </r>
  <r>
    <s v="I_0432"/>
    <s v="Elie Seidman"/>
    <s v="https://www.crunchbase.com/person/elie-seidman"/>
    <x v="66"/>
    <s v="Elie Seidman is the Interim CEO of FastGrowingTrees.com."/>
    <x v="12"/>
    <m/>
    <n v="4"/>
    <n v="4"/>
    <m/>
    <m/>
    <m/>
    <m/>
    <m/>
    <n v="1"/>
    <s v="NO"/>
    <n v="1"/>
  </r>
  <r>
    <s v="I_0433"/>
    <s v="Eliot Bencuya"/>
    <s v="https://www.crunchbase.com/person/eliot-bencuya"/>
    <x v="4"/>
    <m/>
    <x v="12"/>
    <m/>
    <n v="1"/>
    <n v="1"/>
    <m/>
    <m/>
    <m/>
    <m/>
    <m/>
    <n v="1"/>
    <s v="NO"/>
    <n v="1"/>
  </r>
  <r>
    <s v="I_0434"/>
    <s v="Elysian Capital LLP"/>
    <s v="https://www.crunchbase.com/organization/elysian-capital-llp"/>
    <x v="3"/>
    <s v="Elysian Capital its unique blend of entrepreneurial, operational and investment skills enables us to partner aspirational management teams, who want pragmatic support to unlock the full potential of their businesses."/>
    <x v="1"/>
    <s v="Private Equity"/>
    <n v="4"/>
    <n v="4"/>
    <m/>
    <n v="2"/>
    <m/>
    <n v="1"/>
    <n v="1"/>
    <n v="0"/>
    <s v="NO"/>
    <n v="1"/>
  </r>
  <r>
    <s v="I_0435"/>
    <s v="Embarca Ventures"/>
    <s v="https://www.crunchbase.com/organization/embarca"/>
    <x v="174"/>
    <s v="-------  NOTICE: This is not about entrepreneurship. -------- - Human evolution is about solving the same problems but with a different point of view.  - Last 100 years, we have exploded in population, mass production and energy consumption. We were born with the values of efficiency, productivity and shortage producing relationships based on competition and property. ---------     Humans have turned into machines.  - This has worked well but we can improve in wealth distribution, violence, financial inclusion, and education. In the near future humans will let machines do the hard jobs and we’ll do the soft ones Values of collaboration, creativity, innovation and abundance will turn into common. Millennials are the key for this change. 65% of the them are worried about this and want to do something. Communication Technology and information access, are the main accelerators of these changes. For this we need the proper environment. In the startup community, It is necessary to have coworking, accelerators, investors and to develop a startup culture.  Mendoza is the place to make this happen This beautiful city, with 1,8 millon inhabitants has the right size, excellent life quality, 9 universities and 5 related to IT,  A great social network that makes it easy to spread the word and confidence.  We are focusing on #rethinkagriculture, #rethinkfinances, #rethinkenergy making them also blockchain friendly. Our 500 sq meters campus is the perfect place to make this happen. Innovation, Arts and Technology in the same place. Visit: https://www.facebook.com/campusolegario/ Our team  has more than 7 years combined building tech/digital products and companies, have degrees from top business schools, focus on community building in Mendoza and have visiting startups ecosystem around the world.  Our front End advisory board from the top Startups Companies and VC in LATAM like Despegar, Mercado Libre, Google and Kaszek Ventures. Our program is base on 3 stages, running simultanoulty 2 time a year:    -&gt; Pre-Acceleration Program: 4 Month - Part Time - Coinvest (entrepreneur - Embarca) - 2k u$s            ----&gt; Target 40 project / year   -&gt; Acceleration Program: 4 month - Full Time - Coinvest (Goverment - Embarca) - 50u$k / 10% Equit   ----&gt; Target 10/15 project / year   -&gt; Post Acceleration Program: Indefine time - Follow-on investments - 100k u$s / Proyect.                    ----&gt; Target 1/3  project / year More info, inscription or private investment in https://www.f6s.com/embarca"/>
    <x v="39"/>
    <s v="Convertible Note"/>
    <n v="14"/>
    <n v="16"/>
    <m/>
    <n v="11"/>
    <m/>
    <m/>
    <m/>
    <n v="1"/>
    <s v="NO"/>
    <n v="1"/>
  </r>
  <r>
    <s v="I_0436"/>
    <s v="Embedded Ventures"/>
    <s v="https://www.crunchbase.com/organization/embedded-ventures"/>
    <x v="4"/>
    <m/>
    <x v="1"/>
    <s v="Seed"/>
    <n v="6"/>
    <n v="6"/>
    <m/>
    <n v="1"/>
    <n v="3"/>
    <m/>
    <m/>
    <n v="2"/>
    <s v="NO"/>
    <n v="1"/>
  </r>
  <r>
    <s v="I_0437"/>
    <s v="Empede Capital"/>
    <s v="https://www.crunchbase.com/organization/empede-capital"/>
    <x v="58"/>
    <m/>
    <x v="1"/>
    <s v="Early Stage Venture, Late Stage Venture, Seed"/>
    <n v="66"/>
    <n v="66"/>
    <m/>
    <m/>
    <n v="15"/>
    <n v="8"/>
    <n v="8"/>
    <n v="1"/>
    <s v="NO"/>
    <n v="1"/>
  </r>
  <r>
    <s v="I_0438"/>
    <s v="Employee Stock Option Fund"/>
    <s v="https://www.crunchbase.com/organization/eso-fund"/>
    <x v="94"/>
    <s v="The Employee Stock Option Fund provides current and former employees of venture-backed companies with financial help needed to exercise options and cover associated taxes. It has a due diligence strategy and transaction protocol to evaluate and close transactions very quickly. The ESO Fund provides a new approach to exercising stock options that provides superior ROI potential through leverage and tax optimization. The fund also provides individuals who have already exercised private stock options with partial liquidity on the same terms that allows the owners to recover capital and eliminate downside risk while still retaining the potential upside from the stock.  ESO Fund was formed by Stephen Roberts, Jimmy Lackie, and Scott Chou in 2012."/>
    <x v="40"/>
    <s v="Debt, Early Stage Venture, Late Stage Venture, Post-Ipo, Secondary Market"/>
    <n v="139"/>
    <n v="146"/>
    <m/>
    <n v="1"/>
    <n v="33"/>
    <n v="118"/>
    <n v="118"/>
    <n v="1"/>
    <s v="NO"/>
    <n v="1"/>
  </r>
  <r>
    <s v="I_0439"/>
    <s v="EMV Capital"/>
    <s v="https://www.crunchbase.com/organization/ecomachines-ventures"/>
    <x v="3"/>
    <s v="EMV Capital Ltd (EMVC) is a London-based award-winning investor focused on B2B companies in the industrial high-tech, energy, circular economy, smart cities and transportation sectors and healthcare. EMVC’s investments in UK, Israel and the US cover a range of technologies including robotics and AI, machine learning, materials science, IoT, advanced engineering, power electronics and Health-Tech. EMVC’s model is to develop a customized investment strategy for each company, combining its network of investors from Family Offices, Wealth Managers, Institutional VC investors and Corporate VC funds. EMVC recognizes the benefits of corporate engagement for early-stage technology companies, with EMVC’s team having led and structured investments alongside some of the world’s leading corporations, including ABB, Philips Lighting (Signify), Saint-Gobain, Evonik Industries, and Flex. Where appropriate, EMVC can help companies fast-track their investment readiness through its ecosystem of advisors and service providers. EMV Capital was acquired by NetScientific in September 2020, and remains a fully-owned subsidiary. Founded by Dr. Ilian Iliev, EMVC has a unique multidisciplinary team with expertise in venture investment, industry engagement, corporate development, corporate finance and M&amp;A. EMVC understands the importance and value of environmental sustainability and ethical investment principles, reflecting this within its investment thesis. EMV Capital is an exclusive advisor to the EMVC Evergreen EIS Fund.  EMV Capital Limited is an appointed representative of Sapphire Capital Limited, which is authorised and regulated by the Financial Conduct Authority. EMV Capital is the winner of ‘Best EIS Newcomer 2018’ at the EIS Association Awards and the winner of ‘Industry Rising Star‘ at the Growth Investor Awards 2019."/>
    <x v="1"/>
    <s v="Early Stage Venture, Late Stage Venture, Seed, Venture"/>
    <n v="14"/>
    <n v="21"/>
    <m/>
    <n v="16"/>
    <n v="1"/>
    <n v="2"/>
    <n v="2"/>
    <n v="3"/>
    <s v="SI"/>
    <n v="1"/>
  </r>
  <r>
    <s v="I_0440"/>
    <s v="Enagas"/>
    <s v="https://www.crunchbase.com/organization/enagas"/>
    <x v="39"/>
    <s v="Enagas is an energy company specialized in the development, operation, and maintenance of gas infrastructures. They also import liquid natural gas on methane carriers and operates regasification plants in Barcelona, Huelva, and Cartagena. The company provides gas transportation services through natural gas regasification services and gas pipelines and operates underground storage facilities. It also operates approximately 19 compressor stations and 416 regulation and metering stations and 12,000 kilometers of gas pipelines. In addition, the company involved in the operation and technical management of the basic network and secondary transportation network for natural gas. Enaga's mission is to manage and develop infrastructures in a global context, in a safe, efficient and sustainable manner; fulfilling responsible with the current regulation and contributing to the guarantee of supply, in particular, as System Technical Manager in Spain. Enagas was founded in 1972 and is based in Madrid, Spain."/>
    <x v="10"/>
    <m/>
    <n v="2"/>
    <n v="3"/>
    <m/>
    <n v="1"/>
    <m/>
    <m/>
    <m/>
    <n v="2"/>
    <s v="NO"/>
    <n v="1"/>
  </r>
  <r>
    <s v="I_0441"/>
    <s v="Enagas Emprende"/>
    <s v="https://www.crunchbase.com/organization/enagas-emprende"/>
    <x v="39"/>
    <s v="Enagas Emprende is a corporate venture capital that invests in startups and innovative technologies in the energy transition sector with a specialization on renewable gases, sustainable mobility, energy efficiency, digitalisation, and cleantech. Enagas Emprende was founded on 2016 and is headquartered in Madrid, Spain."/>
    <x v="1"/>
    <m/>
    <n v="3"/>
    <n v="3"/>
    <m/>
    <m/>
    <m/>
    <m/>
    <m/>
    <n v="1"/>
    <s v="NO"/>
    <n v="1"/>
  </r>
  <r>
    <s v="I_0442"/>
    <s v="Encino Environmental Services"/>
    <s v="https://www.crunchbase.com/organization/encino-environmental-services"/>
    <x v="175"/>
    <s v="Encino Environmental Services, LLC (Encino) is an environmental consulting firm that specializes in emissions testing, leak detection, and repair (LDAR), and continuous emission monitoring systems (CEMs). Encino's innovative custom environmental solutions and proprietary data systems assist customers to adhere to federal, state, and other rules and regulations as well as identify, measure, and minimize emissions. The company is also developing programs that enable customers to establish, meet, and report corporate ESG efforts."/>
    <x v="10"/>
    <m/>
    <n v="1"/>
    <n v="1"/>
    <m/>
    <n v="1"/>
    <m/>
    <m/>
    <m/>
    <n v="1"/>
    <s v="NO"/>
    <n v="1"/>
  </r>
  <r>
    <s v="I_0443"/>
    <s v="Encompass Ventures"/>
    <s v="https://www.crunchbase.com/organization/encompass-ventures"/>
    <x v="176"/>
    <s v="Encompass Ventures is out of business. It is a venture capital firm specializing in seed and early stage investments. The firm seeks to invest in information technology industries with a focus on enterprise applications, broadband enabled applications, next generation computing applications, and medical information technology. Within enterprise applications, it targets business process automation, work flow automation, asset management and distribution, outsourced services in vertical markets, and Internet based services."/>
    <x v="2"/>
    <m/>
    <n v="7"/>
    <n v="10"/>
    <m/>
    <n v="2"/>
    <m/>
    <n v="4"/>
    <n v="4"/>
    <n v="4"/>
    <s v="SI"/>
    <n v="1"/>
  </r>
  <r>
    <s v="I_0444"/>
    <s v="Endeavor Catalyst"/>
    <s v="https://www.crunchbase.com/organization/endeavor-catalyst"/>
    <x v="1"/>
    <s v="Endeavor Catalyst is the rules-based, co-investment fund of Endeavor, set up to invest exclusively in Endeavor Entrepreneur-led companies and to sustain Endeavor’s long-term operations in a mission-aligned way. Launched in 2012, Endeavor Catalyst has ~$500M+ AUM across four funds and has made 260+ investments to date in 35+ different markets. Today The Endeavor Catalyst portfolio has 49 companies valued at $1B+. Investments include Globant (NYSE:GLOB), Rappi, and Creditas in Latin America; Yemeksepeti.com and Careem in MENA; and Bukalapak and Carro in Indonesia."/>
    <x v="22"/>
    <s v="Early Stage Venture, Late Stage Venture"/>
    <n v="267"/>
    <n v="290"/>
    <m/>
    <n v="7"/>
    <n v="31"/>
    <n v="36"/>
    <n v="36"/>
    <n v="1"/>
    <s v="NO"/>
    <n v="1"/>
  </r>
  <r>
    <s v="I_0445"/>
    <s v="Energy Innovation Capital"/>
    <s v="https://www.crunchbase.com/organization/energy-innovation-capital"/>
    <x v="0"/>
    <s v="Energy Innovation Capital invests in venture and growth-stage companies that target large oil, gas, or energy markets. They work with experienced entrepreneurs in developing differentiated technologies or business model innovations. Their team has deep expertise and relationships across both the oil &amp; gas and advanced energy sectors. In addition, they are developing an ecosystem around our platform of strategic partners, who are leaders in energy innovation."/>
    <x v="1"/>
    <s v="Early Stage Venture, Late Stage Venture"/>
    <n v="24"/>
    <n v="38"/>
    <m/>
    <n v="14"/>
    <n v="3"/>
    <n v="3"/>
    <n v="3"/>
    <n v="3"/>
    <s v="SI"/>
    <n v="1"/>
  </r>
  <r>
    <s v="I_0446"/>
    <s v="Engie"/>
    <s v="https://www.crunchbase.com/organization/gdf-suez"/>
    <x v="2"/>
    <s v="ENGIE is a global energy player and an expert operator in the three key sectors of electricity, natural gas and energy services. The Group supports changes in society that are based as much on economic growth as on, social progress and the preservation of natural resources.  ENGIE employs 152,900 people worldwide and achieved revenues of €74.7 billion in 2014. The Group is listed on the Paris and Brussels stock exchanges (ENGI) and is represented in the main international indices: CAC 40, BEL 20, DJ Euro Stoxx 50, Euronext 100, FTSE Eurotop 100, MSCI Europe and Euronext Vigeo (World 120, Eurozone 120, Europe 120 and France 20).  As a global energy player, ENGIE operates in close to 70 countries on 5 continents. While the Group still intends to maintain its position as a key player in Europe and a leader on the energy transition, it is now a benchmark energy provider in the emerging world."/>
    <x v="10"/>
    <m/>
    <n v="24"/>
    <n v="28"/>
    <m/>
    <n v="5"/>
    <n v="2"/>
    <n v="6"/>
    <n v="6"/>
    <n v="2"/>
    <s v="NO"/>
    <n v="1"/>
  </r>
  <r>
    <s v="I_0447"/>
    <s v="ENGIE New Ventures"/>
    <s v="https://www.crunchbase.com/organization/engie-new-ventures"/>
    <x v="2"/>
    <s v="ENGIE New Ventures (ENV) was founded in 2014 as the corporate venture arm of the global energy provider ENGIE. Its €180 million funds are dedicated to making a minority investment in technology startups that complement existing activities and resources to spur internal innovation within ENGIE. With offices in Paris, San Francisco, and Tel Aviv, ENGIE New Ventures’ strategic fund-to-fund portfolio is one element of ENGIE’s multi-pronged strategies to re-envision existing business models and spark new opportunities in the rapidly changing energy sector. To date, ENV has deployed over EUR110M of capital across 23 investments worldwide, with an emphasis on Europe, North America, Israel, and Asia."/>
    <x v="24"/>
    <s v="Early Stage Venture"/>
    <n v="11"/>
    <n v="14"/>
    <m/>
    <n v="6"/>
    <n v="1"/>
    <n v="2"/>
    <n v="2"/>
    <n v="1"/>
    <s v="NO"/>
    <n v="1"/>
  </r>
  <r>
    <s v="I_0448"/>
    <s v="Eniac Ventures"/>
    <s v="https://www.crunchbase.com/organization/eniac-ventures"/>
    <x v="1"/>
    <s v="At Eniac Ventures we lead seed rounds in bold founders who use code to create transformational companies. Armed with over 80 years of combined experience building our own companies, we are your active partners and consider ourselves a member of your founding team. Providing capital is just the first step, when we lead your seed round we provide the industry’s most comprehensive support through our Eniac Platform and hands on approach. From the beginning one of the keys to Eniac’s success has been taking a holistic approach to supporting our portfolio. With Eniac you get four partners for the price of one, and each partner uses their unique experience to open doors and advise our investments. The result has led to companies that consistently bring quality product to market, find follow on investment and have a measurable impact across industries. With each fund our approach has evolved and expanded to address the growing needs of our portfolio companies. We want our founders to focus on their product so we created the Eniac Platform. Term sheets are just the first step, working with Eniac companies enjoy the following free support: - Talent recruiter to find the best employees, especially in engineering   - Public relations and marketing specialist on staff to help your product reach the audiences that matter from launch through growth - Operations resources to organize your staff and install best practices - Business development and networking opportunities with thousands of the top companies, investors, and brands - Connections to other founders in Eniac’s portfolio to explore synergies and opportunities Fundraising support including pitch deck guidance, follow on investor strategy, and syndicate building"/>
    <x v="1"/>
    <s v="Debt, Early Stage Venture, Late Stage Venture, Seed"/>
    <n v="172"/>
    <n v="247"/>
    <m/>
    <n v="53"/>
    <n v="33"/>
    <n v="53"/>
    <n v="53"/>
    <n v="1"/>
    <s v="NO"/>
    <n v="1"/>
  </r>
  <r>
    <s v="I_0449"/>
    <s v="ENISA"/>
    <s v="https://www.crunchbase.com/organization/enisa-2"/>
    <x v="39"/>
    <s v="ENISA is a public company under the Ministry of Industry, Energy and Tourism, through the Directorate General of Industry and Small and medium-sized enterprises which, since 1982, actively participates in the financing of viable and innovative business projects."/>
    <x v="41"/>
    <s v="Seed"/>
    <n v="90"/>
    <n v="95"/>
    <m/>
    <n v="32"/>
    <n v="1"/>
    <n v="4"/>
    <n v="4"/>
    <n v="2"/>
    <s v="NO"/>
    <n v="1"/>
  </r>
  <r>
    <s v="I_0450"/>
    <s v="Enterprise Ireland"/>
    <s v="https://www.crunchbase.com/organization/enterprise-ireland"/>
    <x v="16"/>
    <s v="Enterprise Ireland is the government agency responsible for the development and funding of the indigenous business sector. Their mission is to accelerate the development of companies to achieve strong positions in global markets resulting in increased national and regional prosperity.  It was founded in 1998 and headquartered in Dublin, Ireland."/>
    <x v="7"/>
    <s v="Early Stage Venture, Late Stage Venture, Private Equity, Seed"/>
    <n v="549"/>
    <n v="686"/>
    <m/>
    <n v="122"/>
    <n v="6"/>
    <n v="81"/>
    <n v="81"/>
    <n v="0"/>
    <s v="NO"/>
    <n v="1"/>
  </r>
  <r>
    <s v="I_0451"/>
    <s v="Enterprise M3 Growth Fund"/>
    <s v="https://www.crunchbase.com/organization/enterprise-m3-growth-fund"/>
    <x v="177"/>
    <s v="The Enterprise M3 Growth Fund invests in high growth small and medium sized businesses (smes) and can provide up to £200,000 as an equity investment. The investment must be matched by at least an equal amount of private investment, which the FSE Group can work with the company to source."/>
    <x v="1"/>
    <s v="Early Stage Venture"/>
    <n v="6"/>
    <n v="6"/>
    <m/>
    <n v="4"/>
    <m/>
    <m/>
    <m/>
    <n v="1"/>
    <s v="NO"/>
    <n v="1"/>
  </r>
  <r>
    <s v="I_0452"/>
    <s v="Enterprise Singapore"/>
    <s v="https://www.crunchbase.com/organization/enterprise-singapore"/>
    <x v="149"/>
    <s v="Enterprise Singapore is a government agency that supports enterprise development. The company works with committed companies to build capabilities, innovate and internationalize. Enterprise Singapore also supports the growth of Singapore as a hub for global trading and startups. As the national standards and accreditation body, the company continues to build trust in Singapore’s products and services through quality and standards. To enable businesses navigate today’s enterprise landscape, Enterprise Singapore adopts a company-centric approach. Enterprise Singapore do so, by providing programmes and support catered to your company’s stage of growth, the industry you are in, and the overseas markets of your interest. "/>
    <x v="7"/>
    <s v="Seed"/>
    <n v="27"/>
    <n v="32"/>
    <m/>
    <n v="5"/>
    <n v="2"/>
    <n v="2"/>
    <n v="2"/>
    <n v="0"/>
    <s v="NO"/>
    <n v="1"/>
  </r>
  <r>
    <s v="I_0453"/>
    <s v="Entrenext Ventures"/>
    <s v="https://www.crunchbase.com/organization/entrenext-ventures"/>
    <x v="178"/>
    <m/>
    <x v="1"/>
    <s v="Convertible Note, Early Stage Venture, Seed"/>
    <n v="7"/>
    <n v="10"/>
    <m/>
    <m/>
    <n v="1"/>
    <n v="2"/>
    <n v="2"/>
    <n v="3"/>
    <s v="SI"/>
    <n v="1"/>
  </r>
  <r>
    <s v="I_0454"/>
    <s v="Entrepreneur First"/>
    <s v="https://www.crunchbase.com/organization/entrepreneur-first"/>
    <x v="3"/>
    <s v="Entrepreneur First is the place where the ambitious come together to build globally important technology companies. Through our platform running in 6 cities across 3 continents, we invest in high-potential individuals to help them meet their co-founder, develop their ideas and secure funding from leading investors in the shortest possible time.   We have built over 300 companies from scratch; have over 5000 alumni worldwide; and our portfolio is valued at over $5bn. EF companies include Tractable (Computer Vision, currently valued at $1bn as of June 2021), Magic Pony Technology (AI, acquired by Twitter for a reported $150m), Represent (social commerce, acquired by CustomInk), BloomsburyAI (acquired by Facebook), Cleo (fintech), OpenCosmos (space), CloudNC (manufacturing), Transcelestial (satellite communications) and many more. We're backed by some of the world's best tech founders and investors, including Reid Hoffman (LinkedIn), Greylock Partners, Founders Fund, Demis Hassabis (Google Deepmind) and Taavet Hinrikus (Wise). For more information about Entrepreneur First, visit www.joinef.com."/>
    <x v="5"/>
    <s v="Early Stage Venture, Seed"/>
    <n v="273"/>
    <n v="355"/>
    <m/>
    <n v="98"/>
    <n v="5"/>
    <n v="23"/>
    <n v="23"/>
    <n v="1"/>
    <s v="NO"/>
    <n v="1"/>
  </r>
  <r>
    <s v="I_0455"/>
    <s v="Equity Gap"/>
    <s v="https://www.crunchbase.com/organization/equity-gap"/>
    <x v="41"/>
    <s v="Equity Gap is a group of private individuals set up to invest in and support emerging and growing businesses. The group are particularly interested in assisting young companies that have achieved the SMART award and businesses that have gone through a pre investment commercialisation process. They will consider other high growth companies but they must demonstrate a strong market and a clear investment exit strategy. Companies that Equity Gap invest in will be provided with ongoing business expertise and continuing support. Funding will typically be between £20,000 and £500,000. Where possible this will all be from Equity Gap, however they may work with other syndicates and Scottish Enterprise Co-Investment Fund to achieve the required funds. They meet once per month in central Edinburgh. At the meetings they usually have 2 presentations from companies, discuss current investments and review plans that they have received and circulated in the past month."/>
    <x v="0"/>
    <s v="Seed"/>
    <n v="38"/>
    <n v="84"/>
    <m/>
    <n v="45"/>
    <m/>
    <n v="2"/>
    <n v="2"/>
    <n v="0"/>
    <s v="NO"/>
    <n v="1"/>
  </r>
  <r>
    <s v="I_0456"/>
    <s v="Eric Del Balso"/>
    <s v="https://www.crunchbase.com/person/eric-del-balso"/>
    <x v="0"/>
    <s v="Kohala Ventures is an independent early stage investment fund."/>
    <x v="12"/>
    <s v="Early Stage Venture"/>
    <n v="11"/>
    <n v="11"/>
    <m/>
    <m/>
    <n v="1"/>
    <n v="4"/>
    <n v="4"/>
    <n v="1"/>
    <s v="NO"/>
    <n v="1"/>
  </r>
  <r>
    <s v="I_0457"/>
    <s v="Eric Uhrhane"/>
    <s v="https://www.crunchbase.com/person/eric-uhrhane"/>
    <x v="0"/>
    <m/>
    <x v="12"/>
    <s v="Seed"/>
    <n v="2"/>
    <n v="2"/>
    <m/>
    <n v="1"/>
    <n v="1"/>
    <n v="1"/>
    <n v="1"/>
    <n v="1"/>
    <s v="NO"/>
    <n v="1"/>
  </r>
  <r>
    <s v="I_0458"/>
    <s v="Erik Peterson"/>
    <s v="https://www.crunchbase.com/person/erik-peterson"/>
    <x v="46"/>
    <s v="Erik Peterson is the Founder at DormTrader."/>
    <x v="12"/>
    <s v="Convertible Note, Crowdfunding, Seed"/>
    <n v="57"/>
    <n v="59"/>
    <m/>
    <m/>
    <n v="14"/>
    <n v="5"/>
    <n v="5"/>
    <n v="1"/>
    <s v="NO"/>
    <n v="1"/>
  </r>
  <r>
    <s v="I_0459"/>
    <s v="ESA Business Applications"/>
    <s v="https://www.crunchbase.com/organization/european-space-agency"/>
    <x v="179"/>
    <s v="ESA Business Applications is the go-to place for business ideas involving space in all areas of society and economy. Its mission is to support entrepreneurs in Europe in the development of business using satellite applications and space technology. The programme is designed to provide multiple entry points such as ESA Business Incubation Centres (ESA BICs), ESA Technology Transfer Brokers, ESA Business Application Ambassadors and the ESA Business Applications programme. It can also support ideas of transferring space technology into non-space markets or vice versa."/>
    <x v="42"/>
    <s v="Early Stage Venture, Non Equity Assistance, Seed"/>
    <n v="15"/>
    <n v="19"/>
    <m/>
    <n v="7"/>
    <m/>
    <n v="2"/>
    <n v="2"/>
    <n v="3"/>
    <s v="SI"/>
    <n v="1"/>
  </r>
  <r>
    <s v="I_0460"/>
    <s v="ESF"/>
    <s v="https://www.crunchbase.com/organization/esf"/>
    <x v="180"/>
    <m/>
    <x v="10"/>
    <m/>
    <n v="1"/>
    <n v="1"/>
    <m/>
    <m/>
    <m/>
    <m/>
    <m/>
    <n v="1"/>
    <s v="NO"/>
    <n v="1"/>
  </r>
  <r>
    <s v="I_0461"/>
    <s v="Esri"/>
    <s v="https://www.crunchbase.com/organization/esri-33a3"/>
    <x v="181"/>
    <s v="Esri is the largest smart maps company. Their geographic technology platform, called ArcGIS, combines maps and data that allow organizations, researchers, developers and professionals to see the world more intelligently and make better decisions."/>
    <x v="10"/>
    <m/>
    <n v="2"/>
    <n v="3"/>
    <m/>
    <n v="1"/>
    <m/>
    <m/>
    <m/>
    <n v="2"/>
    <s v="NO"/>
    <n v="1"/>
  </r>
  <r>
    <s v="I_0462"/>
    <s v="Esther Dyson"/>
    <s v="https://www.crunchbase.com/person/esther-dyson"/>
    <x v="1"/>
    <m/>
    <x v="11"/>
    <s v="Seed"/>
    <n v="96"/>
    <n v="121"/>
    <n v="11"/>
    <n v="6"/>
    <n v="22"/>
    <n v="29"/>
    <n v="29"/>
    <n v="3"/>
    <s v="SI"/>
    <n v="1"/>
  </r>
  <r>
    <s v="I_0463"/>
    <s v="ETF Partners"/>
    <s v="https://www.crunchbase.com/organization/etf-partners"/>
    <x v="3"/>
    <s v="ETF Partners supports talented entrepreneurs and management teams with investment capital and experience. Its funds come from institutional investors, global corporations, and family offices. The firm creates value by investing in and supporting great European companies that deliver Sustainability Through Innovation."/>
    <x v="1"/>
    <s v="Early Stage Venture, Late Stage Venture, Venture"/>
    <n v="37"/>
    <n v="56"/>
    <m/>
    <n v="26"/>
    <m/>
    <n v="5"/>
    <n v="5"/>
    <n v="0"/>
    <s v="NO"/>
    <n v="1"/>
  </r>
  <r>
    <s v="I_0464"/>
    <s v="Ethos Family Office"/>
    <s v="https://www.crunchbase.com/organization/almanack-family-office"/>
    <x v="0"/>
    <s v="As an Independent Advisory solution, Ethos is a fiduciary partner for an exclusive group of clients, providing: Superior service empowered by client concentration. Customization empowered by authentic objectivity. Creativity empowered by the flexibility to seek unique solutions. Portfolio and risk management insights empowered by a seasoned institutional investment team"/>
    <x v="23"/>
    <m/>
    <n v="41"/>
    <n v="43"/>
    <m/>
    <n v="4"/>
    <n v="10"/>
    <n v="9"/>
    <n v="9"/>
    <n v="1"/>
    <s v="NO"/>
    <n v="1"/>
  </r>
  <r>
    <s v="I_0465"/>
    <s v="Ethos VC"/>
    <s v="https://www.crunchbase.com/organization/ethos-vc"/>
    <x v="0"/>
    <s v="The firm invests in both primary rounds, tenders, and secondary transactions with company executives or employees. We are focused primarily on US-based companies with some concentration in Africa &amp; LATAM FinTech."/>
    <x v="1"/>
    <s v="Convertible Note, Early Stage Venture, Late Stage Venture, Seed, Venture"/>
    <n v="23"/>
    <n v="25"/>
    <m/>
    <m/>
    <n v="4"/>
    <n v="3"/>
    <n v="3"/>
    <n v="1"/>
    <s v="NO"/>
    <n v="1"/>
  </r>
  <r>
    <s v="I_0466"/>
    <s v="Eurazeo"/>
    <s v="https://www.crunchbase.com/organization/eurazeo-com"/>
    <x v="2"/>
    <s v="Eurazeo is a private equity and venture capital firm that invests in SMEs and manages a diversified portfolio of assets. With its expertise in private equity, real estate, and private debt, the group supports companies of all sizes in their development commitment through the commitment of its 235 professionals. It provides companies with the necessary investments needed to realize their growth potential. The firm was founded in 1969 and is based in Paris, Ile-de-France, France."/>
    <x v="4"/>
    <m/>
    <n v="192"/>
    <n v="224"/>
    <m/>
    <n v="94"/>
    <n v="8"/>
    <n v="50"/>
    <n v="50"/>
    <n v="1"/>
    <s v="NO"/>
    <n v="1"/>
  </r>
  <r>
    <s v="I_0467"/>
    <s v="Eureka Network"/>
    <s v="https://www.crunchbase.com/organization/eureka-network"/>
    <x v="129"/>
    <s v="Eureka Network is an intergovernmental platform that funds international innovative projects"/>
    <x v="10"/>
    <m/>
    <n v="4"/>
    <n v="4"/>
    <m/>
    <n v="1"/>
    <m/>
    <n v="1"/>
    <n v="1"/>
    <n v="0"/>
    <s v="NO"/>
    <n v="1"/>
  </r>
  <r>
    <s v="I_0468"/>
    <s v="European Bank for Reconstruction and Development"/>
    <s v="https://www.crunchbase.com/organization/european-bank-for-reconstruction-and-development-ebrd"/>
    <x v="3"/>
    <s v="The European Bank for Reconstruction and Development was established in 1991 when communism was crumbling in central and eastern Europe and ex-soviet countries needed support to nurture a new private sector in a democratic environment. Today the EBRD uses the tools of investment to help build market economies and democracies in countries from central Europe to central Asia. The EBRD is the largest single investor in the region and mobilises significant foreign direct investment beyond its own financing. It is owned by 61 countries and two intergovernmental institutions. But despite its public sector shareholders, it invests mainly in private enterprises, usually together with commercial partners. It provides project financing for banks, industries and businesses, both new ventures and investments in existing companies. It also works with publicly owned companies, to support privatisation, restructuring state-owned firms and improvement of municipal services. The Bank uses its close relationship with governments in the region to promote policies that will bolster the business environment. The mandate of the EBRD stipulates that it must only work in countries that are committed to democratic principles. Respect for the environment is part of the strong corporate governance attached to all EBRD investments."/>
    <x v="28"/>
    <s v="Early Stage Venture, Late Stage Venture, Private Equity"/>
    <n v="96"/>
    <n v="110"/>
    <m/>
    <n v="71"/>
    <n v="3"/>
    <n v="24"/>
    <n v="24"/>
    <n v="3"/>
    <s v="SI"/>
    <n v="1"/>
  </r>
  <r>
    <s v="I_0469"/>
    <s v="European Innovation Council"/>
    <s v="https://www.crunchbase.com/organization/european-innovation-council"/>
    <x v="129"/>
    <s v="The EIC pilot supports top-class innovators, entrepreneurs, small companies and scientists with bright ideas and the ambition to scale up internationally. It brings together the parts of Horizon 2020 that provide funding, advice and networking opportunities for those at cutting edge of innovation."/>
    <x v="14"/>
    <m/>
    <n v="138"/>
    <n v="155"/>
    <m/>
    <n v="125"/>
    <n v="2"/>
    <n v="7"/>
    <n v="7"/>
    <n v="0"/>
    <s v="NO"/>
    <n v="1"/>
  </r>
  <r>
    <s v="I_0470"/>
    <s v="European Investment Bank"/>
    <s v="https://www.crunchbase.com/organization/european-investment-bank"/>
    <x v="126"/>
    <s v="European Investment Bank (EIB) provides lending, borrowing, and treasury services primarily in the European Union. The company offers project loans for the public and private sectors; loans to banks and other intermediaries; structured finance products; guarantees and securitization instruments for senior and subordinated debts; project bonds; equity and fund investment products such as infrastructure equity and debt funds, and environmental funds; and venture capital funds and security packages for funds. The company also offers microfinance; risk sharing finance for research, development, and innovation projects; finance and technical expertise for sustainable energy projects; infrastructure project advisory services; support for urban development projects; guarantees for transport infrastructure; and funding for public-private partnerships and small- and medium-sized enterprises. EIB serves the transportation, global loans, energy, industry, health, education, water, sewerage, infrastructure, services, telecommunications, agriculture, and fisheries sectors. European Investment Bank was founded in 1958 and is based in Luxembourg."/>
    <x v="28"/>
    <s v="Debt, Grant"/>
    <n v="176"/>
    <n v="192"/>
    <m/>
    <n v="146"/>
    <n v="1"/>
    <n v="50"/>
    <n v="50"/>
    <n v="2"/>
    <s v="NO"/>
    <n v="1"/>
  </r>
  <r>
    <s v="I_0471"/>
    <s v="European Investment Fund"/>
    <s v="https://www.crunchbase.com/organization/european-investment-fund"/>
    <x v="126"/>
    <s v="EIF was founded in 1994 to support Europe's small and medium-sized businesses (SMEs) by enhancing their access to finance. EIF designs and develops venture capital and guarantees instruments which specifically target this market segment. Venture capital is behind many of Europe’s innovative SMEs but it requires a complex ecosystem to thrive. This is why some geographies have a dynamic venture capital scene and others have none.  Many components make up a successful ecosystem: Venture capital investment f low attracts talented entrepreneurs which can give rise to serial entrepreneurs willing to re-invest their money, which creates demand for bigger funds able to growth-finance SMEs, an established exit ecosystem and the inflow of even more talent. The EIF has played a significant role in the growth of a venture capital market in Europe. By taking cornerstone investments in funds we catalyse further investments and ‘crowd in’ private investors thus nurturing the development of an ecosystem. Our engagement in the European equity (both venture capital and private equity) arena has evolved from around EUR 60m across 22 deals in the first year of EIF operations to around 146 transactions, reaching more than EUR 3.3bn in 2017. Today, due to such developments, the EIF has more than EUR 14bn of assets under management in its equity investments portfolio, just at a time when European venture capital is finally turning into a demanded and attractive asset class, generating exits and delivering healthy returns for investors. Above all, we see the venture capital industry strongly supporting innovative European entrepreneurs that are at the forefront of global disruption, primarily in technology (ICT) and life sciences, but also across various other sectors."/>
    <x v="15"/>
    <s v="Early Stage Venture, Late Stage Venture, Private Equity, Seed"/>
    <n v="22"/>
    <n v="23"/>
    <m/>
    <n v="6"/>
    <n v="1"/>
    <n v="3"/>
    <n v="3"/>
    <n v="1"/>
    <s v="NO"/>
    <n v="1"/>
  </r>
  <r>
    <s v="I_0472"/>
    <s v="European Space Agency"/>
    <s v="https://www.crunchbase.com/organization/european-space-agency-f580"/>
    <x v="2"/>
    <s v="The European Space Agency (ESA) is Europe’s gateway to space. Its mission is to shape the development of Europe’s space capability and ensure that investment in space continues to deliver benefits to the citizens of Europe and the world. ESA is an international organisation with 22 Member States. By coordinating the financial and intellectual resources of its members, it can undertake programmes and activities far beyond the scope of any single European country. ESA’s budget for 2017 is €5.75 billion. ESA operates on the basis of geographical return, i.e. it invests in each Member State, through industrial contracts for space programmes, an amount more or less equivalent to each country’s contribution. There are around 2200 staff working for ESA, from all the Member States and include scientists, engineers, information technology specialists and administrative personnel."/>
    <x v="10"/>
    <m/>
    <n v="17"/>
    <n v="18"/>
    <m/>
    <n v="10"/>
    <m/>
    <m/>
    <m/>
    <n v="3"/>
    <s v="SI"/>
    <n v="1"/>
  </r>
  <r>
    <s v="I_0473"/>
    <s v="European Space Agency Business Incubation Centre, Noordwijk"/>
    <s v="https://www.crunchbase.com/organization/european-space-agency-business-incubation-centre-noordwijk"/>
    <x v="2"/>
    <s v="The European Space Agency (ESA) is Europe's gateway to space. Its mission is to shape the development of Europe's space capability and ensure that investment in space continues to deliver benefits to the citizens of Europe and the world."/>
    <x v="14"/>
    <m/>
    <n v="6"/>
    <n v="6"/>
    <m/>
    <n v="2"/>
    <m/>
    <m/>
    <m/>
    <n v="1"/>
    <s v="NO"/>
    <n v="1"/>
  </r>
  <r>
    <s v="I_0474"/>
    <s v="EuropeanPioneers"/>
    <s v="https://www.crunchbase.com/organization/european-pioneers"/>
    <x v="64"/>
    <s v="EuropeanPioneers is a startup accelerator that boosts digital SMEs and web entrepreneurs in the European media and content sector. The company provides public funding as well as an intensive 8-month accelerator programme.  EuropeanPioneers was founded by Martin Weber in 2014 and is based in Berlin, Germany."/>
    <x v="6"/>
    <s v="Early Stage Venture, Grant, Non Equity Assistance, Seed"/>
    <n v="20"/>
    <n v="22"/>
    <m/>
    <n v="1"/>
    <m/>
    <m/>
    <m/>
    <n v="0"/>
    <s v="NO"/>
    <n v="1"/>
  </r>
  <r>
    <s v="I_0475"/>
    <s v="Eutelsat"/>
    <s v="https://www.crunchbase.com/organization/eutelsat"/>
    <x v="2"/>
    <s v="Eutelsat Communications through its subsidiaries, operates as a telecommunications satellite operator.The company provides broadcast services, including direct-to-home, HDTV, 3D TV, digital cinema, digital terrestrial television, interactive TV, dual reception 9°E/13°E, occasional use/satellite news gathering, contribution and distribution solutions, digital platforms, Skyplex multiplexing services, and uplinking services; and broadband services comprising broadband Internet access, consumer broadband, corporate IP networks, IP streaming solutions, IP file transfer, and IP trunking. It also offers telecom and data services, such as VSAT, point-to-point, voice connectivity, GSM backhaul, business TV and radio, and government services; and solutions for fleet management and maritime communications."/>
    <x v="10"/>
    <m/>
    <n v="3"/>
    <n v="3"/>
    <m/>
    <n v="2"/>
    <m/>
    <n v="2"/>
    <n v="2"/>
    <n v="1"/>
    <s v="NO"/>
    <n v="1"/>
  </r>
  <r>
    <s v="I_0476"/>
    <s v="Evelyn Bourke"/>
    <s v="https://www.crunchbase.com/person/evelyn-bourke"/>
    <x v="3"/>
    <s v="Evelyn was appointed Bupa’s Group CEO in July 2016, having been Acting Group CEO from April 2016. She is also a member of the Bupa Board and Nomination &amp; Governance Committee. She has a strong track record in global executive management and extensive experience in financial services, risk and capital management, and mergers and acquisitions. Evelyn joined Bupa as CFO in September 2012, from Friends Life where she was Chief Executive Officer of its Heritage division. Previously at Friends Provident, she was the Executive Director responsible for strategy, capital and risk and, before that, Chief Financial Officer. Evelyn grew up on a dairy farm in Ireland and she’s the eldest of six. She was one of the first two women in Ireland to qualify as actuaries. She began her career with New Ireland Assurance and Bank of Ireland. She holds an MBA from London Business School and was previously a Non-Executive Director of the IFG Group in Ireland. Evelyn is currently a Non-Executive Director of the Bank of Ireland Group plc and a member of their Audit Committee and Nomination and Governance Committee. On becoming Group CEO in April 2016, Evelyn established a clear Strategic Framework to focus the organisation on delivering for customers. Evelyn believes strongly in promoting diversity in the workplace and empowering people to deliver high standards of service and care for customers."/>
    <x v="12"/>
    <m/>
    <n v="6"/>
    <n v="6"/>
    <m/>
    <m/>
    <m/>
    <m/>
    <m/>
    <n v="0"/>
    <s v="NO"/>
    <n v="1"/>
  </r>
  <r>
    <s v="I_0477"/>
    <s v="Evolution VC Partners"/>
    <s v="https://www.crunchbase.com/organization/evolution-corporate-advisors-2"/>
    <x v="1"/>
    <s v="Evolution VC Partners invest and partner with disruptive companies with a strong team, product, and market opportunity.  They help entrepreneurs build great companies and consider themselves to be investment accelerators and will seek to be active creators of value for their portfolio companies."/>
    <x v="1"/>
    <s v="Early Stage Venture, Late Stage Venture, Secondary Market, Seed"/>
    <n v="144"/>
    <n v="152"/>
    <m/>
    <n v="10"/>
    <n v="35"/>
    <n v="16"/>
    <n v="16"/>
    <n v="4"/>
    <s v="SI"/>
    <n v="1"/>
  </r>
  <r>
    <s v="I_0478"/>
    <s v="EvoNexus"/>
    <s v="https://www.crunchbase.com/organization/evonexus-llc"/>
    <x v="182"/>
    <s v="EvoNexus is a technology incubator for Southern California's startup and entrepreneurial community with locations in San Diego and Irvine. EvoNexus empowers motivated entrepreneurs to turn their transformative ideas into fundable, commercially viable companies and leverages community resources to provide what entrepreneurs need to be successful."/>
    <x v="14"/>
    <s v="Non Equity Assistance"/>
    <n v="227"/>
    <n v="229"/>
    <m/>
    <m/>
    <n v="33"/>
    <n v="31"/>
    <n v="31"/>
    <n v="1"/>
    <s v="NO"/>
    <n v="1"/>
  </r>
  <r>
    <s v="I_0479"/>
    <s v="Exor Seeds"/>
    <s v="https://www.crunchbase.com/organization/exor-seeds"/>
    <x v="1"/>
    <s v="With EXOR Seeds, We have reconnected with our entrepreneurial roots and long history of innovation.  We look for exceptional founders, with the ambition to build great businesses in their field.  EXOR Seeds offers a truly different type of partnership to the select group of entrepreneurs that it backs: - As a fifth-generation family-led business, we proved that we are builders not traders; - Our permanent capital allows us to take a long-term view and put the interest of the companies We invest in first; - Our global network, across industries and geographies, is a unique advantage to entrepreneurs"/>
    <x v="1"/>
    <m/>
    <n v="45"/>
    <n v="63"/>
    <m/>
    <n v="10"/>
    <n v="13"/>
    <n v="2"/>
    <n v="2"/>
    <n v="1"/>
    <s v="NO"/>
    <n v="1"/>
  </r>
  <r>
    <s v="I_0480"/>
    <s v="Expa"/>
    <s v="https://www.crunchbase.com/organization/expa"/>
    <x v="0"/>
    <s v="Expa is a startup studio and venture fund designed for entrepreneurs to create and launch new companies. Started in 2013 by Uber co-founder Garrett Camp, Expa is a team of experienced founders and entrepreneurs dedicated to identifying the next big idea and partnering with the future generation of leaders to build great companies. Our partners have founded or led some of the most valuable and well-known companies including Uber, Twitter, LinkedIn, FourSquare, StumbleUpon, AddThis, MetroLyrics, and Envoy.  Expa has raised $350 million from a number of investors including Expa Founder/CEO Garrett Camp and other LPs."/>
    <x v="18"/>
    <s v="Early Stage Venture, Seed"/>
    <n v="71"/>
    <n v="110"/>
    <m/>
    <n v="19"/>
    <n v="23"/>
    <n v="11"/>
    <n v="11"/>
    <n v="1"/>
    <s v="NO"/>
    <n v="1"/>
  </r>
  <r>
    <s v="I_0481"/>
    <s v="Expansion Venture Capital"/>
    <s v="https://www.crunchbase.com/organization/expansion-venture-capital"/>
    <x v="1"/>
    <s v="Expansion Venture Capital, is a venture capital firm focused in early and growth stage companies. Located in New York City, EVC was founded by brothers, Joseph and Ryan Melohn.  EVC’s team is comprised of entrepreneurs. Fifteen years of combined experience has enabled EVC to help build great companies across the US.  As entrepreneurs, “we have been in their shoes and speak the same language”. We pride ourselves on being available for our teams of entrepreneurs 24/7. We work side by side with them, providing intellectual capital and assistance in any way we can. From mentorship to business development, raising capital, getting the right press, are some of the ways “we work for you”. When one of our founders have a question we want to be the first place they turn. Their success is our success! We are founder friendly! “Entrepreneurs, not VCs, build great companies”"/>
    <x v="3"/>
    <s v="Early Stage Venture, Seed"/>
    <n v="86"/>
    <n v="116"/>
    <m/>
    <n v="4"/>
    <n v="28"/>
    <n v="27"/>
    <n v="27"/>
    <n v="1"/>
    <s v="NO"/>
    <n v="1"/>
  </r>
  <r>
    <s v="I_0482"/>
    <s v="EXPERT DOJO"/>
    <s v="https://www.crunchbase.com/organization/expert-dojo"/>
    <x v="52"/>
    <s v="Expert DOJO is the most active international early-stage startup accelerator in Southern California. We invest $100,000 in each of our startups and help them get traction and scale faster than they could ever do by themselves. Since 2018, we have invested in over 80 startups to accelerate their growth. What makes us special is our focus on building visionary companies. If you can visualize your unicorn, you have a higher probability of achieving its full potential. That’s where Expert DOJO comes in. We invest in pre-seed and seed companies ready to scale quickly. Most of our startups are minority and female founded technology companies. However, we remain industry agnostic and invest in founders from all over the world and from diverse backgrounds."/>
    <x v="6"/>
    <s v="Early Stage Venture, Seed"/>
    <n v="194"/>
    <n v="212"/>
    <m/>
    <n v="128"/>
    <n v="61"/>
    <n v="1"/>
    <n v="1"/>
    <n v="0"/>
    <s v="NO"/>
    <n v="1"/>
  </r>
  <r>
    <s v="I_0483"/>
    <s v="Explorer 1 Fund"/>
    <s v="https://www.crunchbase.com/organization/explorer-1-fund"/>
    <x v="0"/>
    <s v="Explorer 1 Fund is a venture capital fund that invests in new space economy."/>
    <x v="1"/>
    <m/>
    <n v="6"/>
    <n v="6"/>
    <m/>
    <n v="1"/>
    <n v="1"/>
    <m/>
    <m/>
    <n v="5"/>
    <s v="SI"/>
    <n v="1"/>
  </r>
  <r>
    <s v="I_0484"/>
    <s v="Expon Capital"/>
    <s v="https://www.crunchbase.com/organization/expon-capital"/>
    <x v="126"/>
    <s v="Global investor in big ideas with the potential for positive impact &amp; exponential growth"/>
    <x v="2"/>
    <s v="Convertible Note, Early Stage Venture, Late Stage Venture, Seed, Venture"/>
    <n v="27"/>
    <n v="41"/>
    <m/>
    <n v="9"/>
    <m/>
    <n v="4"/>
    <n v="4"/>
    <n v="2"/>
    <s v="NO"/>
    <n v="1"/>
  </r>
  <r>
    <s v="I_0485"/>
    <s v="FAST — by GETTYLAB"/>
    <s v="https://www.crunchbase.com/organization/f-st"/>
    <x v="0"/>
    <m/>
    <x v="1"/>
    <s v="Early Stage Venture"/>
    <n v="79"/>
    <n v="83"/>
    <m/>
    <m/>
    <n v="11"/>
    <n v="1"/>
    <n v="1"/>
    <n v="3"/>
    <s v="SI"/>
    <n v="1"/>
  </r>
  <r>
    <s v="I_0486"/>
    <s v="Federico Nitidi"/>
    <s v="https://www.crunchbase.com/person/federico-nitidi"/>
    <x v="183"/>
    <m/>
    <x v="12"/>
    <m/>
    <n v="3"/>
    <n v="3"/>
    <m/>
    <m/>
    <m/>
    <m/>
    <m/>
    <n v="0"/>
    <s v="NO"/>
    <n v="1"/>
  </r>
  <r>
    <s v="I_0487"/>
    <s v="Felicis Ventures"/>
    <s v="https://www.crunchbase.com/organization/felicis-ventures"/>
    <x v="25"/>
    <s v="Felicis Ventures is a venture capital firm based in Menlo Park, California. The firm invests in seed through Series C stage companies across multiple sectors and industries reinventing core markets, as well as those creating frontier technologies. Felicis currently manages over $2B in capital across 8 funds. The firm is an early backer of more than 40 companies valued at $1B+. More than 90 of its portfolio companies have been acquired or gone public since the firm was founded by Aydin Senkut in 2006."/>
    <x v="1"/>
    <s v="Early Stage Venture, Seed"/>
    <n v="358"/>
    <n v="564"/>
    <m/>
    <n v="93"/>
    <n v="117"/>
    <n v="152"/>
    <n v="152"/>
    <n v="2"/>
    <s v="NO"/>
    <n v="1"/>
  </r>
  <r>
    <s v="I_0488"/>
    <s v="Fenwick &amp; West"/>
    <s v="https://www.crunchbase.com/organization/fenwick-west"/>
    <x v="35"/>
    <s v="Fenwick &amp; West provides legal advisory services focusing on high technology and life sciences industries. The firm's practice areas include antitrust and unfair competition, appellate, complex business litigation, copyright, corporate and securities, employment and labor, executive compensation and benefits, intellectual property, and IP litigation. Additionally, it offers legal advisory services in areas such as mergers and acquisitions, patent prosecution, privacy, and information security, securities litigation, start-ups, and venture capital, domestic and international tax, tax controversies, technology transactions, and trademarks. The firm's clientele includes Blue Sky Research, Inc., Cisco Systems Inc., ICTV, Inc., Siemens Technology, Inc., Sunrise Telecom, Inc., Ubicom, Inc., Apple Computer, Inc., Fujitsu Ltd., Adforce, Inc., Netscape Communications Corp., and Exodus Communications, Inc."/>
    <x v="10"/>
    <m/>
    <n v="17"/>
    <n v="18"/>
    <m/>
    <m/>
    <n v="3"/>
    <n v="3"/>
    <n v="3"/>
    <n v="0"/>
    <s v="NO"/>
    <n v="1"/>
  </r>
  <r>
    <s v="I_0489"/>
    <s v="ff Venture Capital"/>
    <s v="https://www.crunchbase.com/organization/ff-venture-capital"/>
    <x v="1"/>
    <s v="ff Venture Capital (ffVC) is a technology venture capital firm investing in some of the strongest growth areas to date, including cybersecurity, artificial intelligence, machine learning, drones, enterprise cloud software, and crowdfunding. The firm identifies and invests in technology and technology-enabled companies at its inception across geographies and emerging industries.  With three partners and an acceleration team of 20+ investment and operations professionals, ffVC actively participates with founders to develop products, target markets, and accelerate growth. Since 2008, ffVC has invested in over 100 companies and has helped to create companies with an aggregate market value exceeding $6 billion."/>
    <x v="3"/>
    <s v="Debt, Early Stage Venture, Late Stage Venture, Seed"/>
    <n v="139"/>
    <n v="349"/>
    <m/>
    <n v="56"/>
    <n v="73"/>
    <n v="29"/>
    <n v="29"/>
    <n v="3"/>
    <s v="SI"/>
    <n v="1"/>
  </r>
  <r>
    <s v="I_0490"/>
    <s v="Fidelity"/>
    <s v="https://www.crunchbase.com/organization/fidelity-investments"/>
    <x v="18"/>
    <s v="Fidelity is a privately-owned investment manager focusing on a diverse set of customers. It also provides IRAs, 401(k) rollovers, annuities, discount brokerage services, retirement services, estate planning, wealth management, securities execution and clearance, and life insurance services to its clients. Fidelity provides its services to individual investors, businesses, financial advisors, and institutions. It manages equity, fixed income, and balanced mutual funds. Fidelity invests in the public equity and fixed income markets across the globe. It conducts in-house research to make its investments.  It helps over 32 million people feel more confident in their most important financial goals, manage employee benefit programs for over 22,000 businesses, and support more than 13,000 financial institutions with innovative investment and technology solutions to grow their businesses. Headquartered in Boston, Fidelity serves its customers through 12 regional offices and more than 190 Investor Centers in the United States."/>
    <x v="26"/>
    <s v="Late Stage Venture, Post-Ipo, Private Equity"/>
    <n v="118"/>
    <n v="138"/>
    <m/>
    <n v="46"/>
    <n v="14"/>
    <n v="77"/>
    <n v="77"/>
    <n v="0"/>
    <s v="NO"/>
    <n v="1"/>
  </r>
  <r>
    <s v="I_0491"/>
    <s v="Fidelity Management and Research Company"/>
    <s v="https://www.crunchbase.com/organization/fidelity-management-and-research-company"/>
    <x v="18"/>
    <s v="Fidelity Management &amp; Research Company is a privately owned investment manager. Fidelity Management and Research Company specialize in the fields of retirement, investments, online trading, and asset management. Fidelity goal is to make financial expertise broadly accessible and effective in helping people live the lives they want- from people investing their life savings, to businesses managing their employee benefits to advisors needing technology to invest their clients' money."/>
    <x v="4"/>
    <m/>
    <n v="239"/>
    <n v="293"/>
    <m/>
    <n v="94"/>
    <n v="40"/>
    <n v="147"/>
    <n v="147"/>
    <n v="3"/>
    <s v="SI"/>
    <n v="1"/>
  </r>
  <r>
    <s v="I_0492"/>
    <s v="Fifth Wall"/>
    <s v="https://www.crunchbase.com/organization/fifth-wall-ventures-management"/>
    <x v="4"/>
    <s v="Founded in 2016, Fifth Wall, a Certified B Corporation, is the largest venture capital firm focused on technology for the global real estate industry. With approximately $3.0 billion in commitments and capital under management, Fifth Wall connects many of the world's largest owners and operators of real estate with the entrepreneurs who are redefining the future of the Built World. Fifth Wall is backed by a global mix of more than 90 strategic limited partners (LPs) from more than 15 countries, including BNP Paribas Real Estate, British Land, CBRE, Cushman &amp; Wakefield, Host Hotels &amp; Resorts, Kimco Realty Corporation, Lennar, Lowe's Home Improvement, Marriott International, MetLife Investment Management, Related Companies, Starwood Capital, Toll Brothers, and others. Fifth Wall believes this consortium represents one of the largest groups of potential partners in the global Built World ecosystem, which can result in transformational investments and collaborations with promising portfolio companies. For more information about Fifth Wall, its LPs, and portfolio, visit www.fifthwall.com."/>
    <x v="1"/>
    <m/>
    <n v="82"/>
    <n v="125"/>
    <m/>
    <n v="33"/>
    <n v="22"/>
    <n v="7"/>
    <n v="7"/>
    <n v="2"/>
    <s v="NO"/>
    <n v="1"/>
  </r>
  <r>
    <s v="I_0493"/>
    <s v="Fifty Years"/>
    <s v="https://www.crunchbase.com/organization/fifty-years"/>
    <x v="0"/>
    <s v="Fifty Years is a venture capital firm that backs founders using technology to solve the world's biggest problems. Entrepreneur-run and based in San Francisco, Fifty Years invests in companies that inspire. Specifically, they fund companies that, if successful, will be both massively profitable and make a serious dent in achieving one or more of the Sustainable Development Goals."/>
    <x v="3"/>
    <s v="Seed"/>
    <n v="73"/>
    <n v="117"/>
    <m/>
    <n v="19"/>
    <n v="27"/>
    <n v="5"/>
    <n v="5"/>
    <n v="8"/>
    <s v="SI"/>
    <n v="1"/>
  </r>
  <r>
    <s v="I_0494"/>
    <s v="Finch Capital"/>
    <s v="https://www.crunchbase.com/organization/finch-capital"/>
    <x v="184"/>
    <s v="Finch Capital is a Growth Capital firm focused on investing in high-growth financial technologies companies run by exceptional entrepreneurs. Our mission is to fund and support the best entrepreneurs creating products that will shape the future of finance. We leverage our international network and industry expertise to enable our portfolio companies to grow into leaders in their field. In 2013,  the firm was started in Amsterdam, Noord-Holland by Radboud Vlaar and a Partner."/>
    <x v="1"/>
    <s v="Late Stage Venture"/>
    <n v="41"/>
    <n v="65"/>
    <m/>
    <n v="32"/>
    <m/>
    <n v="7"/>
    <n v="7"/>
    <n v="0"/>
    <s v="NO"/>
    <n v="1"/>
  </r>
  <r>
    <s v="I_0495"/>
    <s v="Fine Structure Venture"/>
    <s v="https://www.crunchbase.com/organization/fine-structure-venture"/>
    <x v="18"/>
    <s v="Fine Structure Venture is an investment firm."/>
    <x v="1"/>
    <s v="Early Stage Venture"/>
    <n v="12"/>
    <n v="12"/>
    <m/>
    <n v="6"/>
    <n v="1"/>
    <m/>
    <m/>
    <n v="2"/>
    <s v="NO"/>
    <n v="1"/>
  </r>
  <r>
    <s v="I_0496"/>
    <s v="Firoz H. Lalji"/>
    <s v="https://www.crunchbase.com/person/firoz-h-lalji"/>
    <x v="185"/>
    <s v="Firoz H. Lalji has lived the ultimate American success story. Born of Indian ancestry in the East African country of Uganda, Lalji became the principal provider for his household at 24 when Idi Amin ousted his family from their home and their sugar-cane processing and coffee plantation business. Lalji immigrated with his family to Canada in 1971, completely impoverished. He banked on his finance skills honed while earning his degree at the London School of Economics to navigate the sea of obstacles in his entrepreneurial ambition. In Vancouver, BC, he swiftly built a life for his family, founding the successful Kits Cameras photographic retailer chain in 1973 that eventually numbered 225 locations in both Canada and the Unites States. Lalji moved to Washington state in 1981 and, following the sale of Kits in 1997, he co-founded Zones, Inc. in 1988--a nationwide provider of progressive technology solutions to business and public sectors. In 1989, he found the real estate investment company Fana Capital Corporation. Lalji had reinvented and revolutionized Zones, shaping the company into the fifth largest private company headquartered in Washington for 2013. In hopes of fueling success for other emerging minority entrepreneurs, Zones, under Lalji's leadership, was a founding corporate partner of the University of Washington's annual one-week immersive Minority Business Executive Program. Lalji additionally established the Program for African Leadership, a public charity which supports the development of the next generation of African leaders by providing funding for 15 participants at the London School of Economics annually, as well as other programs to benefit his home continent of Africa."/>
    <x v="12"/>
    <s v="Seed"/>
    <n v="1"/>
    <n v="1"/>
    <m/>
    <m/>
    <m/>
    <m/>
    <m/>
    <n v="1"/>
    <s v="NO"/>
    <n v="1"/>
  </r>
  <r>
    <s v="I_0497"/>
    <s v="First Cheque"/>
    <s v="https://www.crunchbase.com/organization/first-cheque"/>
    <x v="90"/>
    <s v="First Cheque Built and Exited Founders, Product Leaders, Growth Leaders, and also angel investors. A lot of change They bring is in how to think- based on first principles, based on data, building a data driven organisation, setting up teams for performance et al. Most importantly, They will help you graduate to the next level of your journey."/>
    <x v="2"/>
    <s v="Seed"/>
    <n v="57"/>
    <n v="64"/>
    <m/>
    <n v="11"/>
    <m/>
    <n v="2"/>
    <n v="2"/>
    <n v="1"/>
    <s v="NO"/>
    <n v="1"/>
  </r>
  <r>
    <s v="I_0498"/>
    <s v="First Eastern Investment Group"/>
    <s v="https://www.crunchbase.com/organization/first-eastern-investment-group"/>
    <x v="186"/>
    <m/>
    <x v="4"/>
    <s v="Post-Ipo"/>
    <n v="4"/>
    <n v="5"/>
    <m/>
    <n v="1"/>
    <m/>
    <n v="1"/>
    <n v="1"/>
    <n v="2"/>
    <s v="NO"/>
    <n v="1"/>
  </r>
  <r>
    <s v="I_0499"/>
    <s v="firstVentury Equity"/>
    <s v="https://www.crunchbase.com/organization/firstventury-equity"/>
    <x v="187"/>
    <s v="firstVentury Equity provides early- and later-stage venture investments and is based in Heidelberg, Germany."/>
    <x v="1"/>
    <s v="Early Stage Venture, Late Stage Venture"/>
    <n v="5"/>
    <n v="5"/>
    <m/>
    <n v="2"/>
    <m/>
    <n v="3"/>
    <n v="3"/>
    <n v="1"/>
    <s v="NO"/>
    <n v="1"/>
  </r>
  <r>
    <s v="I_0500"/>
    <s v="Fitalent"/>
    <s v="https://www.crunchbase.com/organization/fitalent"/>
    <x v="39"/>
    <s v="Fitalent (FIT Investment Talent SCR Simplified Regime SL) is a venture capital firm formed in early 2011 and registered in the special register of the National Securities Market Commission (CNMV), which invests in technology companies and proven successful products , whose main asset are people and talent . Their mission is to assist entrepreneurs to get consolidated, profitable and leading companies in the technology market segment. They want to be financial and strategic partners of the companies in which they participate."/>
    <x v="3"/>
    <m/>
    <n v="13"/>
    <n v="13"/>
    <m/>
    <n v="7"/>
    <m/>
    <n v="1"/>
    <n v="1"/>
    <n v="1"/>
    <s v="NO"/>
    <n v="1"/>
  </r>
  <r>
    <s v="I_0501"/>
    <s v="Flash Forward Ventures"/>
    <s v="https://www.crunchbase.com/organization/flash-forward-ventures"/>
    <x v="188"/>
    <s v="Flash Forward Ventures (FFV) is an industry leading Angel investor providing business support and financing to emerging technology companies."/>
    <x v="31"/>
    <s v="Early Stage Venture"/>
    <n v="1"/>
    <n v="1"/>
    <m/>
    <m/>
    <m/>
    <m/>
    <m/>
    <n v="1"/>
    <s v="NO"/>
    <n v="1"/>
  </r>
  <r>
    <s v="I_0502"/>
    <s v="Floodgate"/>
    <s v="https://www.crunchbase.com/organization/floodgate"/>
    <x v="12"/>
    <s v="Floodgate Fund is a venture capital firm that focuses on early stage investments in technology companies. It was founded in 2006 and is headquartered in Palo Alto, California."/>
    <x v="3"/>
    <s v="Early Stage Venture, Seed"/>
    <n v="242"/>
    <n v="359"/>
    <m/>
    <n v="75"/>
    <n v="70"/>
    <n v="90"/>
    <n v="90"/>
    <n v="3"/>
    <s v="SI"/>
    <n v="1"/>
  </r>
  <r>
    <s v="I_0503"/>
    <s v="Florida Venture Forum"/>
    <s v="https://www.crunchbase.com/organization/florida-venture-forum"/>
    <x v="135"/>
    <s v="Florida Venture Forum is a statewide member organization that helps entrepreneurs obtain funding through education, strategic partnering and effective networking. The Forum's educational programs provide in-depth information on topics such as raising debt and equity capital, human resources, finance, management, term sheet negotiation, valuations, marketing and R&amp;D. Offering candid management and financial advice, and hands-on technical assistance, these programs offer a valuable learning experience for entrepreneurs and growing companies."/>
    <x v="1"/>
    <m/>
    <n v="1"/>
    <n v="1"/>
    <m/>
    <n v="1"/>
    <m/>
    <m/>
    <m/>
    <n v="1"/>
    <s v="NO"/>
    <n v="1"/>
  </r>
  <r>
    <s v="I_0504"/>
    <s v="Flucas Ventures"/>
    <s v="https://www.crunchbase.com/organization/flucas-ventures"/>
    <x v="189"/>
    <s v="Flucas Ventures is a venture capital investor."/>
    <x v="1"/>
    <m/>
    <n v="80"/>
    <n v="89"/>
    <m/>
    <m/>
    <n v="17"/>
    <m/>
    <m/>
    <n v="1"/>
    <s v="NO"/>
    <n v="1"/>
  </r>
  <r>
    <s v="I_0505"/>
    <s v="Flybridge"/>
    <s v="https://www.crunchbase.com/organization/flybridge-capital"/>
    <x v="18"/>
    <s v="Flybridge is a seed-stage VC investing with entrepreneurs to leverage the power of the community. It prefers to invest in computer hardware, software, SaaS, and big data sectors. Founded in 2002, the company is headquartered in Boston, Massachusetts."/>
    <x v="1"/>
    <s v="Early Stage Venture, Seed"/>
    <n v="163"/>
    <n v="392"/>
    <m/>
    <n v="102"/>
    <n v="72"/>
    <n v="67"/>
    <n v="67"/>
    <n v="2"/>
    <s v="NO"/>
    <n v="1"/>
  </r>
  <r>
    <s v="I_0506"/>
    <s v="Fondazione Golinelli"/>
    <s v="https://www.crunchbase.com/organization/fondazione-golinelli"/>
    <x v="141"/>
    <s v="Fondazione Golinelli was born in Bologna in 1988 by the will of the entrepreneur and philanthropist Marino Golinelli  with the aim to promote education and training, to promote the culture, to foster intellectual growth and ethics of young people, the citizens of tomorrow."/>
    <x v="10"/>
    <m/>
    <n v="5"/>
    <n v="5"/>
    <m/>
    <n v="1"/>
    <m/>
    <m/>
    <m/>
    <n v="0"/>
    <s v="NO"/>
    <n v="1"/>
  </r>
  <r>
    <s v="I_0507"/>
    <s v="Fondo Bolsa Social"/>
    <s v="https://www.crunchbase.com/organization/fondo-bolsa-social"/>
    <x v="39"/>
    <m/>
    <x v="8"/>
    <m/>
    <n v="4"/>
    <n v="4"/>
    <m/>
    <n v="4"/>
    <m/>
    <m/>
    <m/>
    <n v="1"/>
    <s v="NO"/>
    <n v="1"/>
  </r>
  <r>
    <s v="I_0508"/>
    <s v="Foothill Ventures"/>
    <s v="https://www.crunchbase.com/organization/tsingyuan-ventures"/>
    <x v="19"/>
    <s v="Foothill Ventures is a technology-focused venture fund that invests in seed-to-A-round startups in the United States. It is a successor fund to the TEEC Angel Fund. Foothill Ventures was founded in 2017 and is headquartered in Los Altos, California."/>
    <x v="2"/>
    <s v="Early Stage Venture, Seed"/>
    <n v="59"/>
    <n v="67"/>
    <m/>
    <n v="17"/>
    <n v="15"/>
    <n v="2"/>
    <n v="2"/>
    <n v="1"/>
    <s v="NO"/>
    <n v="1"/>
  </r>
  <r>
    <s v="I_0509"/>
    <s v="Force Over Mass Capital"/>
    <s v="https://www.crunchbase.com/organization/force-over-mass-capital"/>
    <x v="3"/>
    <s v="Force Over Mass Capital is an FCA regulated venture capital firm focused on early stage technology investments across UK and Europe. We invest in B2B innovation across four verticals, i.e. Fintech, Artificial Intelligence, SaaS and Industry 4.0. FOM cap operates both seed and scale-up funds to support early stage businesses through their growth journey."/>
    <x v="1"/>
    <s v="Early Stage Venture, Venture"/>
    <n v="119"/>
    <n v="143"/>
    <m/>
    <n v="32"/>
    <m/>
    <n v="10"/>
    <n v="10"/>
    <n v="3"/>
    <s v="SI"/>
    <n v="1"/>
  </r>
  <r>
    <s v="I_0510"/>
    <s v="Ford Venture Capital Group"/>
    <s v="https://www.crunchbase.com/organization/ford-venture-capital-group"/>
    <x v="106"/>
    <m/>
    <x v="1"/>
    <m/>
    <n v="1"/>
    <n v="1"/>
    <m/>
    <m/>
    <m/>
    <n v="1"/>
    <n v="1"/>
    <n v="1"/>
    <s v="NO"/>
    <n v="1"/>
  </r>
  <r>
    <s v="I_0511"/>
    <s v="Foresight Group"/>
    <s v="https://www.crunchbase.com/organization/foresight-group"/>
    <x v="3"/>
    <s v="Foresight Group is a listed infrastructure and private equity investment manager which has been managing funds on behalf of institutions and retail clients for more than 35 years. Foresight has over £7.2 billion of assets under management across a number of funds on behalf of some of the world’s largest institutional investors, family offices, private and high net-worth individuals and retail investors. Foresight's investment strategies are underpinned by a strong environmental, social &amp; governance (“ESG”) focus, which increasingly meets the demands of today’s investors and ensures we are consistently working towards creating a sustainable legacy for future generations."/>
    <x v="8"/>
    <s v="Early Stage Venture, Late Stage Venture, Private Equity"/>
    <n v="142"/>
    <n v="154"/>
    <m/>
    <n v="89"/>
    <m/>
    <n v="23"/>
    <n v="23"/>
    <n v="1"/>
    <s v="NO"/>
    <n v="1"/>
  </r>
  <r>
    <s v="I_0512"/>
    <s v="Foresight Williams"/>
    <s v="https://www.crunchbase.com/organization/the-foresight-williams-technology-eis-fund"/>
    <x v="3"/>
    <s v="An Enterprise Investment Scheme (“EIS”) that will invest into early-stage, unquoted companies that are developing disruptive technology and pioneering innovations. The Fund represents a collaboration between Foresight Group and the Williams Advanced Engineering business (part of the Williams Group). Foresight will be launching and managing the Fund."/>
    <x v="4"/>
    <s v="Private Equity"/>
    <n v="18"/>
    <n v="21"/>
    <m/>
    <n v="11"/>
    <m/>
    <m/>
    <m/>
    <n v="1"/>
    <s v="NO"/>
    <n v="1"/>
  </r>
  <r>
    <s v="I_0513"/>
    <s v="Forever Ventures"/>
    <s v="https://www.crunchbase.com/organization/forever-ventures"/>
    <x v="59"/>
    <m/>
    <x v="1"/>
    <s v="Early Stage Venture, Seed"/>
    <n v="1"/>
    <n v="1"/>
    <m/>
    <n v="1"/>
    <m/>
    <m/>
    <m/>
    <n v="1"/>
    <s v="NO"/>
    <n v="1"/>
  </r>
  <r>
    <s v="I_0514"/>
    <s v="Formation 8"/>
    <s v="https://www.crunchbase.com/organization/formation8"/>
    <x v="0"/>
    <s v="Formation 8 is a venture capital firm that provides financial and strategic capital to early growth smart enterprise and energy technology companies. They support entrepreneurs who seek to transform the most important global industries by solving hard problems with technology solutions. Partnership is in their DNA. Formation 8 value trusted relationships with entrepreneurs, investors, and strategic partners through their global network. As a partner to young companies, Formation 8's goal is to create long-term, sustainable value through operational expertise and business development partnerships. Formation 8 leverage their deep and distributed networks to provide the market knowledge, deployment expertise, sales channels, and relationships needed to expand into and thrive in Asia. With local teams in Korea, China and Singapore, Formation 8 connect Silicon Valley start-ups to dynamic multinational corporations in these geographies."/>
    <x v="1"/>
    <s v="Early Stage Venture, Late Stage Venture, Seed"/>
    <n v="98"/>
    <n v="152"/>
    <m/>
    <n v="46"/>
    <n v="19"/>
    <n v="34"/>
    <n v="34"/>
    <n v="1"/>
    <s v="NO"/>
    <n v="1"/>
  </r>
  <r>
    <s v="I_0515"/>
    <s v="Formica Ventures"/>
    <s v="https://www.crunchbase.com/organization/formica-ventures"/>
    <x v="59"/>
    <m/>
    <x v="10"/>
    <m/>
    <n v="2"/>
    <n v="2"/>
    <m/>
    <m/>
    <m/>
    <m/>
    <m/>
    <n v="1"/>
    <s v="NO"/>
    <n v="1"/>
  </r>
  <r>
    <s v="I_0516"/>
    <s v="Forward Venture Capital"/>
    <s v="https://www.crunchbase.com/organization/forward-venture-capital"/>
    <x v="190"/>
    <s v="We support early stage entrepreneurs and help them accelerate their growth. Throughout the investment process, we collaborate with founders to gain understanding of their unique needs – defining the success of each company. We look for opportunities that have an impact on people’s lives, such as renewable energy and medical solutions, but we're tech- and industry agnostic. With our background, we can help commercialise innovative ideas and develop seed and Series A companies. Our ticket sizes range from 50k-500k USD."/>
    <x v="1"/>
    <s v="Convertible Note, Early Stage Venture, Seed"/>
    <n v="34"/>
    <n v="50"/>
    <m/>
    <n v="2"/>
    <n v="11"/>
    <m/>
    <m/>
    <n v="1"/>
    <s v="NO"/>
    <n v="1"/>
  </r>
  <r>
    <s v="I_0517"/>
    <s v="Foundation Capital"/>
    <s v="https://www.crunchbase.com/organization/foundation-capital"/>
    <x v="12"/>
    <s v="Foundation Capital is a venture capital firm dedicated to the proposition that one entrepreneur's idea, with the right support, can become a business that changes the world. The company is made up of former entrepreneurs who set out to create the firm they wanted as founders. This forward-thinking team of VCs has helped companies like Lending Club change the way money is lent and borrowed, Sunrun reinvent the residential clean energy market, and Netflix revolutionizes media distribution and consumption, among many others. Foundation Capital is currently invested in more than 60 high-growth ventures in the areas of consumer, information technology, software, digital energy, financial technology, and marketing technology. These investments include AdRoll, Beepi, Bolt Threads, DogVacay, Kik, ForgeRock, Lending Home, Localytics, and Visier. The firm's twenty-six IPOs include Lending Club, OnDeck, Chegg, Sunrun, MobileIron, Control4, TubeMogul, Envestnet, Financial Engines, Netflix, NetZero, Responsys and Silver Spring Networks."/>
    <x v="1"/>
    <s v="Early Stage Venture, Late Stage Venture"/>
    <n v="378"/>
    <n v="679"/>
    <m/>
    <n v="171"/>
    <n v="72"/>
    <n v="158"/>
    <n v="158"/>
    <n v="3"/>
    <s v="SI"/>
    <n v="1"/>
  </r>
  <r>
    <s v="I_0518"/>
    <s v="Foundation for Technological Innovation (FIT)"/>
    <s v="https://www.crunchbase.com/organization/foundation-pour-l-innovation-technologique"/>
    <x v="191"/>
    <m/>
    <x v="43"/>
    <s v="Early Stage Venture, Seed"/>
    <n v="211"/>
    <n v="248"/>
    <m/>
    <n v="242"/>
    <n v="1"/>
    <n v="25"/>
    <n v="25"/>
    <n v="1"/>
    <s v="NO"/>
    <n v="1"/>
  </r>
  <r>
    <s v="I_0519"/>
    <s v="Founder Collective"/>
    <s v="https://www.crunchbase.com/organization/founder-collective"/>
    <x v="65"/>
    <m/>
    <x v="2"/>
    <s v="Seed"/>
    <n v="322"/>
    <n v="461"/>
    <m/>
    <n v="26"/>
    <n v="88"/>
    <n v="129"/>
    <n v="129"/>
    <n v="4"/>
    <s v="SI"/>
    <n v="1"/>
  </r>
  <r>
    <s v="I_0520"/>
    <s v="FOUNDER.org"/>
    <s v="https://www.crunchbase.com/organization/founder-org"/>
    <x v="0"/>
    <s v="FOUNDER.org invests in student entrepreneurs solving big problems they help these courageous innovators build great companies. Their mission is to get more student starting companies, creating jobs and changing the world. But they know it takes more than just money and an idea. Their approach immerses teams in a holistic experience using the 8D© program based on intense challenges, real-world skills development and shared experiences among the most talented student founders around the world. They are a team of serial Silicon Valley entrepreneurs who have built billion dollar companies. Now they’re working with the next generation of student entrepreneurs from universities around the world to help them build high impact companies. Each of them works closely with the teams, bringing their experience in ideation, team building, business models, product and technology, market and customer development, operations and fundraising to bear as hands on mentors."/>
    <x v="1"/>
    <s v="Early Stage Venture, Seed"/>
    <n v="38"/>
    <n v="41"/>
    <m/>
    <n v="22"/>
    <n v="6"/>
    <n v="6"/>
    <n v="6"/>
    <n v="1"/>
    <s v="NO"/>
    <n v="1"/>
  </r>
  <r>
    <s v="I_0521"/>
    <s v="Founders Factory"/>
    <s v="https://www.crunchbase.com/organization/founders-factory"/>
    <x v="3"/>
    <s v="As the world's leading venture studio and accelerator, Founders Factory builds and scales technology startups solving global problems. Founded in 2015 by Brent Hoberman, Henry Lane Fox and George Northcott, Founders Factory combines capital and bespoke support from a team of over 100 specialists with a broad network of corporates and established entrepreneurs. The Founders Factory portfolio includes over 200 category-defining tech companies globally, 45+ of which have been built from scratch in its Venture Studio. Their partners include Aviva, L’Oreal, Guardian Media Group, easyJet, Reckitt, Marks and Spencer, Chinese private equity firm CSC Group and Standard Bank."/>
    <x v="6"/>
    <s v="Seed"/>
    <n v="112"/>
    <n v="117"/>
    <m/>
    <n v="42"/>
    <n v="4"/>
    <n v="13"/>
    <n v="13"/>
    <n v="0"/>
    <s v="NO"/>
    <n v="1"/>
  </r>
  <r>
    <s v="I_0522"/>
    <s v="Founders Fund"/>
    <s v="https://www.crunchbase.com/organization/founders-fund"/>
    <x v="0"/>
    <s v="Founders Fund is a venture capital firm that invests at every stage in companies building revolutionary technologies. It has been investors, founders, and early employees of prominent technology companies. It has historically invested in a wide variety of sectors, including aerospace, artificial intelligence, advanced computing, energy, health, and consumer Internet."/>
    <x v="1"/>
    <s v="Debt, Early Stage Venture, Grant, Late Stage Venture, Private Equity, Seed"/>
    <n v="498"/>
    <n v="797"/>
    <m/>
    <n v="231"/>
    <n v="153"/>
    <n v="134"/>
    <n v="134"/>
    <n v="11"/>
    <s v="SI"/>
    <n v="1"/>
  </r>
  <r>
    <s v="I_0523"/>
    <s v="FoundersX Ventures"/>
    <s v="https://www.crunchbase.com/organization/foundersx-ventures"/>
    <x v="25"/>
    <s v="FoundersX Ventures is a cross-stage venture capital firm with strong focus on AI and data analytics as growth engine across industries in both consumer and enterprise markets, including future mobility and robotics, digital healthcare, smart logistics, cybersecurity, FinTech and Edtech. The investment team has a unique combination of deep-domain knowledge in frontier tech and extensive experience in product development and operation. The company has invested in over 20 fast-growing tech companies."/>
    <x v="1"/>
    <m/>
    <n v="34"/>
    <n v="37"/>
    <m/>
    <n v="2"/>
    <n v="9"/>
    <n v="3"/>
    <n v="3"/>
    <n v="1"/>
    <s v="NO"/>
    <n v="1"/>
  </r>
  <r>
    <s v="I_0524"/>
    <s v="Fouriertransform"/>
    <s v="https://www.crunchbase.com/organization/fouriertransform"/>
    <x v="34"/>
    <s v="Fouriertransform is helping to strengthen the Swedish manufacturing industry. Fouriertransform’s strategy is to invest capital and be an active owner in manufacturing-related companies with innovative and commercially viable products."/>
    <x v="1"/>
    <s v="Private Equity"/>
    <n v="18"/>
    <n v="19"/>
    <m/>
    <n v="15"/>
    <m/>
    <n v="4"/>
    <n v="4"/>
    <n v="0"/>
    <s v="NO"/>
    <n v="1"/>
  </r>
  <r>
    <s v="I_0525"/>
    <s v="Fourth Realm"/>
    <s v="https://www.crunchbase.com/organization/fourth-realm"/>
    <x v="0"/>
    <s v="Fourth Realm invests at the intersection of bits and atoms, looking for founder-problem fit, step-functioning changes, and markets being pushed to evolve by massive tailwinds."/>
    <x v="1"/>
    <s v="Early Stage Venture, Late Stage Venture, Seed"/>
    <n v="22"/>
    <n v="22"/>
    <m/>
    <n v="1"/>
    <n v="6"/>
    <m/>
    <m/>
    <n v="1"/>
    <s v="NO"/>
    <n v="1"/>
  </r>
  <r>
    <s v="I_0526"/>
    <s v="Frank A. Bonsal, Jr."/>
    <s v="https://www.crunchbase.com/person/frank-a-bonsal-jr"/>
    <x v="192"/>
    <s v="Mr. Bonsal has been an active advisor to Outcome Capital since its inception in 1998. Mr. Bonsal is a Co-Founder and General Partner at New Enterprise Associates, one of the country’s largest venture capital firms. NEA invests in early-stage companies and works with management to nurture and build companies of real and lasting value. His investment activities focus on a broad range of technical and service-oriented companies. Mr. Bonsal is a member of the Board of Trustees of the Johns Hopkins Hospital and a member of the Johns Hopkins Hospital Endowment Board. Also, Mr. Bonsal serves on the Boards of Directors of Ceratech, CIBERNET Corporation, and COVEGA Corporation, as well as an investment advisory firm, Brown Investment Advisory and Trust Co. Before co-founding NEA, Mr. Bonsal was a general partner of Alex. Brown &amp; Sons."/>
    <x v="11"/>
    <s v="Seed"/>
    <n v="19"/>
    <n v="20"/>
    <n v="2"/>
    <m/>
    <n v="4"/>
    <n v="10"/>
    <n v="10"/>
    <n v="1"/>
    <s v="NO"/>
    <n v="1"/>
  </r>
  <r>
    <s v="I_0527"/>
    <s v="Frank Niehage"/>
    <s v="https://www.crunchbase.com/person/frank-niehage"/>
    <x v="133"/>
    <s v="Frank Niehage is the CEO at FlatexDegiro AG. Frank Niehage attended University of Houston Law Center."/>
    <x v="12"/>
    <m/>
    <n v="1"/>
    <n v="1"/>
    <m/>
    <m/>
    <m/>
    <m/>
    <m/>
    <n v="1"/>
    <s v="NO"/>
    <n v="1"/>
  </r>
  <r>
    <s v="I_0528"/>
    <s v="Franklin Blackhorse"/>
    <s v="https://www.crunchbase.com/organization/franklin-blackhorse"/>
    <x v="94"/>
    <s v="Franklin Blackhorse is a venture capital fund of Franklin Templeton Investments."/>
    <x v="1"/>
    <m/>
    <n v="1"/>
    <n v="1"/>
    <m/>
    <m/>
    <m/>
    <m/>
    <m/>
    <n v="1"/>
    <s v="NO"/>
    <n v="1"/>
  </r>
  <r>
    <s v="I_0529"/>
    <s v="Franklin Templeton Investments"/>
    <s v="https://www.crunchbase.com/organization/franklin-templeton-investments"/>
    <x v="94"/>
    <s v="Franklin Resources is a global investment management organization known as Franklin Templeton Investments. They have an extensive global presence, including offices in 35 countries and clients in more than 150. Their common stock is listed on the New York Stock Exchange under the ticker symbol BEN and is included in the Standard &amp; Poor’s 500:registered: Index. Franklin Resources Inc. NYSE: BEN is an investment firm originally founded in New York in 1947 as Franklin Distributors, Inc. It is listed on the NYSE under the ticker BEN as in Benjamin Franklin, whom founder Rupert Johnson, Sr. admired. In 1973 the headquarters moved from New York to San Mateo, California. The firm specializes in conservatively managed mutual funds. It offers products under the Franklin, Templeton, Mutual Series and Fiduciary brand names. Like other large investment companies, the firm offers a wide variety of funds but is traditionally best known for bond funds under the Franklin brand, international funds under the Templeton brand, and value funds under the Mutual Series brand."/>
    <x v="8"/>
    <s v="Late Stage Venture"/>
    <n v="148"/>
    <n v="171"/>
    <m/>
    <n v="42"/>
    <n v="30"/>
    <n v="55"/>
    <n v="55"/>
    <n v="1"/>
    <s v="NO"/>
    <n v="1"/>
  </r>
  <r>
    <s v="I_0530"/>
    <s v="Fraser McCombs Capital"/>
    <s v="https://www.crunchbase.com/organization/fraser-mccombs-capital"/>
    <x v="193"/>
    <s v="Fraser McCombs Capital provides investment capital and advisory services to best-in-class automotive companies."/>
    <x v="8"/>
    <s v="Early Stage Venture, Late Stage Venture, Seed"/>
    <n v="15"/>
    <n v="20"/>
    <m/>
    <n v="5"/>
    <n v="3"/>
    <n v="4"/>
    <n v="4"/>
    <n v="2"/>
    <s v="NO"/>
    <n v="1"/>
  </r>
  <r>
    <s v="I_0531"/>
    <s v="Freeflow Ventures"/>
    <s v="https://www.crunchbase.com/organization/freeflow-ventures"/>
    <x v="194"/>
    <s v="Freeflow is a venture firm focused on making pre-seed and seed-stage investments in new companies working to solve complex problems in human and planetary health, and which have a direct connection to the California Institute of Technology (“Caltech”) and the Jet Propulsion Laboratory (“JPL”), an operating division of Caltech, in Pasadena, CA.   The GPs are David Fleck and Kevin Barrett, two longtime technology, life sciences and healthcare industry veterans who bring more than 50 combined years of technology and healthcare industry experience.   Fred Wilson (Union Square Ventures), Chris Farmer (SignalFire) and Chris Douvos (Ahoy) represent the board of advisors and are also investors.  To date our syndicate partners include: 8VC, Sequoia, Coatue, Catalio Capital Management, Nexus Venture Partners, OrbiMed, Embark Ventures, Dolby Family Ventures, Hillhouse Capital, Cultivation Capital, Techstars, Synovia Capital, Heritage, Wilson Hill, and Caltech."/>
    <x v="1"/>
    <s v="Early Stage Venture, Seed"/>
    <n v="4"/>
    <n v="5"/>
    <m/>
    <n v="1"/>
    <m/>
    <m/>
    <m/>
    <n v="2"/>
    <s v="NO"/>
    <n v="1"/>
  </r>
  <r>
    <s v="I_0532"/>
    <s v="Freigeist Capital"/>
    <s v="https://www.crunchbase.com/organization/e42-ventures"/>
    <x v="195"/>
    <s v="Freigeist Capital is a venture capital firm that specializes in early-stage venture investments. It was founded by Marc Sieberger, Frank Thelen, and Alex Koch."/>
    <x v="1"/>
    <s v="Early Stage Venture"/>
    <n v="26"/>
    <n v="32"/>
    <m/>
    <n v="19"/>
    <m/>
    <n v="7"/>
    <n v="7"/>
    <n v="0"/>
    <s v="NO"/>
    <n v="1"/>
  </r>
  <r>
    <s v="I_0533"/>
    <s v="Frequentis"/>
    <s v="https://www.crunchbase.com/organization/frequentis"/>
    <x v="196"/>
    <s v="Frequentis is an international supplier of communication and information systems for control centres with safety-critical tasks. These control centre solutions are developed and distributed by Frequentis in the business segments Air Traffic Management (civil and military air traffic control, and air defence) and Public Safety &amp; Transport (police, fire and rescue services, emergency medical services, vessel traffic and railways). Frequentis maintains a worldwide network of subsidiaries and local representatives in more than 50 countries. The company’s products and solutions are behind more than 25,000 operator positions in over 120 countries. With this extensive portfolio, Frequentis is the leading provider of voice communication systems… all making our world a safer place every day!"/>
    <x v="14"/>
    <m/>
    <n v="1"/>
    <n v="1"/>
    <m/>
    <m/>
    <m/>
    <m/>
    <m/>
    <n v="0"/>
    <s v="NO"/>
    <n v="1"/>
  </r>
  <r>
    <s v="I_0534"/>
    <s v="FreshTracks Capital"/>
    <s v="https://www.crunchbase.com/organization/freshtracks-capital"/>
    <x v="197"/>
    <s v="FreshTracks is a seed &amp; early stage venture capital firm focused on financing businesses. The firm was founded in 2000, and is currently investing out of its 2016 vintage FreshTracks IV Fund, which is managed by co-founder Cairn Cross, T.J. Whalen &amp; Lee Bouyea.  FreshTracks’ expertise, networks, resources and capital support innovative businesses through multiple rounds of financing and stages of growth."/>
    <x v="2"/>
    <s v="Early Stage Venture, Seed"/>
    <n v="46"/>
    <n v="77"/>
    <m/>
    <n v="5"/>
    <n v="8"/>
    <n v="14"/>
    <n v="14"/>
    <n v="2"/>
    <s v="NO"/>
    <n v="1"/>
  </r>
  <r>
    <s v="I_0535"/>
    <s v="Frontier Growth"/>
    <s v="https://www.crunchbase.com/organization/frontier-growth"/>
    <x v="76"/>
    <s v="Frontier Growth is a North Carolina-based growth equity firm focused exclusively on software and technology-enabled business services companies. Founded in 1999, Frontier partners with management teams that can benefit from capital to accelerate growth, fund acquisitions or generate shareholder liquidity."/>
    <x v="8"/>
    <s v="Private Equity"/>
    <n v="48"/>
    <n v="53"/>
    <m/>
    <n v="34"/>
    <n v="4"/>
    <n v="29"/>
    <n v="29"/>
    <n v="1"/>
    <s v="NO"/>
    <n v="1"/>
  </r>
  <r>
    <s v="I_0536"/>
    <s v="Frontline Ventures"/>
    <s v="https://www.crunchbase.com/organization/frontline-ventures"/>
    <x v="3"/>
    <s v="Wherever you are on your journey we have the fund to help you expand EXPERTS IN EXPANSION Founders see what the world misses. In fast pursuit of opportunity, you make critical decisions with little certainty. We get it, because we’ve been there. Frontline is the venture firm for globally ambitious B2B companies on both sides of the Atlantic. Frontline Seed speeds up ideas at inception across Europe. Frontline X is a growth-stage fund, for fast and frictionless US-Europe expansion. WE'VE LEARNED IT THE HARD WAY As a team of entrepreneurs, we have built many businesses, many ways. And as a venture fund, we’ve helped tens of founders and CEOs cross the pond. We’ve scaled too – with team members in Dublin, London and San Francisco. Today, our team, LPs and advisors represent senior leadership at many of the world’s most successful B2B companies (Think: Segment, Stripe, Looker, Linkedin, Airtable, Google and Workday – to name a few). Collectively, we can add value when founders need it most  – at company defining moments. CAPITAL IS CHEAP Look around; the venture market is drowning in noise. Hundreds of funds and millions of blogposts – all claiming to “add value” left and right. We believe that capital is cheap, and we know that value-add is not made equal. Our focus is clear; we back challengers with global ambition, and we dedicate our time to helping them fly higher – faster. Our experience makes us knowledgeable. Our global network makes us unique. Want more detail or first-hand accounts? we are happy to introduce you to our founders. SYMBIOSIS In nature, the best things work together. We see the landscape ahead and can warn you of the risks, while you stay strong and focused on your goals. Indispensable; that’s how we see our relationship."/>
    <x v="1"/>
    <s v="Early Stage Venture, Late Stage Venture, Seed"/>
    <n v="84"/>
    <n v="137"/>
    <m/>
    <n v="58"/>
    <n v="2"/>
    <n v="14"/>
    <n v="14"/>
    <n v="0"/>
    <s v="NO"/>
    <n v="1"/>
  </r>
  <r>
    <s v="I_0537"/>
    <s v="Fuel Venture Capital"/>
    <s v="https://www.crunchbase.com/organization/rokk3r-fuel"/>
    <x v="84"/>
    <s v="Fuel Venture Capital is a firm located in the heart of Miami's bustling Wynwood Arts District, where it works to fund the world's most promising startups and integrate lifelong investors into the creative economy. Fuel Venture Capital applies a tested methodology to mitigate the risk of early-stage investing. Founded in 2016, Fuel Venture Capital is industry agnostic in its venture sourcing, targeting instead exceptional entrepreneurs with experience and vision. The firm’s “founder focused, investor driven” approach is led by a core team with more than 60 years of combined experience in investment banking, wealth management and executive leadership."/>
    <x v="1"/>
    <s v="Early Stage Venture, Late Stage Venture"/>
    <n v="18"/>
    <n v="23"/>
    <m/>
    <n v="12"/>
    <n v="9"/>
    <n v="1"/>
    <n v="1"/>
    <n v="1"/>
    <s v="NO"/>
    <n v="1"/>
  </r>
  <r>
    <s v="I_0538"/>
    <s v="FundersClub"/>
    <s v="https://www.crunchbase.com/organization/fundersclub"/>
    <x v="0"/>
    <s v="FundersClub focuses on Seed and early stage investments. Investments include Coinbase, Instacart, Flexport, Le Tote, Teespring, Memebox, GitLab. FundersClub is the world's first online venture capital platform. Backed by Y Combinator, First Round Capital, Spark Capital, Intel Capital, Draper, Andreessen Horowitz, Felicis Ventures, and more; FundersClub Inc. was founded in 2012 and is based in the United States."/>
    <x v="44"/>
    <s v="Early Stage Venture, Seed"/>
    <n v="369"/>
    <n v="502"/>
    <m/>
    <n v="8"/>
    <n v="91"/>
    <n v="84"/>
    <n v="84"/>
    <n v="3"/>
    <s v="SI"/>
    <n v="1"/>
  </r>
  <r>
    <s v="I_0539"/>
    <s v="Fusion Fund"/>
    <s v="https://www.crunchbase.com/organization/fusion-fund"/>
    <x v="12"/>
    <s v="Fusion Fund supports early-stage entrepreneurs who are looking to build globally disruptive companies using innovative technologies to drive systemic change. They are entering the next wave of technological advancement and foundational innovation is required to enable massive growth.  With Fusion Fund’s technical and entrepreneurial backgrounds, we seek to support entrepreneurs who are building companies with strong technical barriers and advantages in their business models.   "/>
    <x v="3"/>
    <s v="Early Stage Venture, Seed"/>
    <n v="68"/>
    <n v="91"/>
    <m/>
    <n v="18"/>
    <n v="17"/>
    <n v="10"/>
    <n v="10"/>
    <n v="1"/>
    <s v="NO"/>
    <n v="1"/>
  </r>
  <r>
    <s v="I_0540"/>
    <s v="Future Planet Capital"/>
    <s v="https://www.crunchbase.com/organization/future-planet-capital"/>
    <x v="3"/>
    <s v="Future Planet Capital is the global impact-led venture capital firm built to back growth companies from the world's top universities and research ecosystems. The group manages $380m for institutional investors and has invested in over 300 companies, with 60 successful exits. It's portfolio is built around breakthrough technologies solving global challenges in Climate, Health, Education, Sustainable Growth and Climate Change."/>
    <x v="8"/>
    <s v="Convertible Note, Early Stage Venture, Late Stage Venture, Seed, Venture"/>
    <n v="58"/>
    <n v="86"/>
    <m/>
    <n v="2"/>
    <n v="2"/>
    <n v="7"/>
    <n v="7"/>
    <n v="1"/>
    <s v="NO"/>
    <n v="1"/>
  </r>
  <r>
    <s v="I_0541"/>
    <s v="Futury Capital"/>
    <s v="https://www.crunchbase.com/organization/futury-ventures"/>
    <x v="133"/>
    <s v="Futury Capital invests in promising, high-growth technology companies at any stage. Through our two funds we invest in German and international tech companies from seedt to growth stage and help them to accelerate their (inter)national growth. We are an active shareholder and support through capital, know-how as well as network. Together with our LPs, consisting of our anchor investor the State of Hesse, family offices, German mid-sized companies up to major international corporations, we support our portfolio both strategically and operationally. Together with the founders, we pursue one goal: the development of top companies."/>
    <x v="1"/>
    <s v="Early Stage Venture, Late Stage Venture, Seed"/>
    <n v="13"/>
    <n v="17"/>
    <m/>
    <n v="11"/>
    <m/>
    <m/>
    <m/>
    <n v="2"/>
    <s v="NO"/>
    <n v="1"/>
  </r>
  <r>
    <s v="I_0542"/>
    <s v="FW Capital"/>
    <s v="https://www.crunchbase.com/organization/fw-capital"/>
    <x v="198"/>
    <s v="FW Capital is a fund management company making commercial investments in businesses with strong growth potential. It is part of the DBW Group, the largest investment group of its type operating in the UK."/>
    <x v="3"/>
    <s v="Debt"/>
    <n v="31"/>
    <n v="32"/>
    <m/>
    <n v="25"/>
    <m/>
    <n v="3"/>
    <n v="3"/>
    <n v="1"/>
    <s v="NO"/>
    <n v="1"/>
  </r>
  <r>
    <s v="I_0543"/>
    <s v="G2VP"/>
    <s v="https://www.crunchbase.com/organization/g2vp"/>
    <x v="25"/>
    <s v="G2VP invests in emerging technology companies that digitize traditional industries and drive market transformations. Tapping into global industries from transportation, energy and agriculture to manufacturing, and logistics, G2VP was founded around a multi-trillion-dollar trend: the digitization of industry. As this trend takes root, and industries worldwide transition from traditional analog to digital processes, G2VP sees tremendous opportunity for value creation, economic growth, and sector disruption. By aligning companies, purpose and profit, the company aims to unlock previously unidentified paths to sustainability and resource efficiency."/>
    <x v="1"/>
    <s v="Early Stage Venture, Late Stage Venture"/>
    <n v="25"/>
    <n v="34"/>
    <m/>
    <n v="17"/>
    <n v="5"/>
    <n v="5"/>
    <n v="5"/>
    <n v="1"/>
    <s v="NO"/>
    <n v="1"/>
  </r>
  <r>
    <s v="I_0544"/>
    <s v="Gaingels"/>
    <s v="https://www.crunchbase.com/organization/gaing"/>
    <x v="199"/>
    <s v="Gaingels is a leading venture investment syndicate in support of and representing the LGBTQIA+ community and allies in the venture capital space. Gaingels also supports its companies with a diverse talent and capital pipeline and provides an internal diverse board member recruitment advisory to help bring more diversity and representation within private boards. Gaingels invests in companies with diverse/LGBTQIA+ founders and C-suite leaders at all stages of growth, as well as in other  high-growth companies resolved on building more inclusive teams. Gaingels is an ardent supporter the Diversity Term Sheet Rider Initiative to increase access to venture funding events for non-traditional check writers, and regularly co-invests with select VC leads across a variety of sectors, from technology, to B2B, healthcare and consumer, in competitive and over-subscribed rounds from Seed to Growth/pre-IPO. For more information visit www.gaingels.com."/>
    <x v="45"/>
    <s v="Early Stage Venture, Late Stage Venture, Seed, Venture"/>
    <n v="490"/>
    <n v="551"/>
    <m/>
    <n v="6"/>
    <n v="173"/>
    <n v="21"/>
    <n v="21"/>
    <n v="5"/>
    <s v="SI"/>
    <n v="1"/>
  </r>
  <r>
    <s v="I_0545"/>
    <s v="Galactic.VC"/>
    <s v="https://www.crunchbase.com/organization/galactic-vc"/>
    <x v="0"/>
    <s v="Galactic VC is a cross-border venture fund. We back tenacious founders to launch legendary companies. We are a team of experienced technologists, entrepreneurs and operators. We've seen it all, from the trough of 2000 to the peak of 2006, from the crash of 2008 to the exuberance of 2016. We understand what it takes to build great businesses with sustainable growth. We want to be your trusted partner and your guiding light as you embark on the most important journey of your professional career : you new startup. OUR PHILOSOPHY --------------------------- We like to have skin in the game so that our success is intricately tied to yours.  We are with you from day zero. We work with you to shape the DNA of your fledgling startup. We circumvent obstacles and eliminate your mundanity. We do everything in our power to keep you focused on the core of your new venture.  OUR FOCUS AREAS ----------------------------- We do not hesitate to commit early. We like our startups rare. We are primarily focused on the applications of AI, machine learning and deep learning, across industry verticals. We can be your angel for pre-seed funding. When you are ready to take the leap, we can be your seed investor to cheer you on."/>
    <x v="0"/>
    <s v="Seed"/>
    <n v="2"/>
    <n v="2"/>
    <m/>
    <m/>
    <n v="1"/>
    <m/>
    <m/>
    <n v="2"/>
    <s v="NO"/>
    <n v="1"/>
  </r>
  <r>
    <s v="I_0546"/>
    <s v="GAN Ventures"/>
    <s v="https://www.crunchbase.com/organization/gan-ventures"/>
    <x v="166"/>
    <m/>
    <x v="3"/>
    <s v="Early Stage Venture"/>
    <n v="19"/>
    <n v="21"/>
    <m/>
    <n v="4"/>
    <n v="6"/>
    <n v="2"/>
    <n v="2"/>
    <n v="1"/>
    <s v="NO"/>
    <n v="1"/>
  </r>
  <r>
    <s v="I_0547"/>
    <s v="gANGELS"/>
    <s v="https://www.crunchbase.com/organization/gangels"/>
    <x v="59"/>
    <s v="gANGELS operates as an investment firm."/>
    <x v="2"/>
    <s v="Early Stage Venture, Seed"/>
    <n v="3"/>
    <n v="3"/>
    <m/>
    <m/>
    <n v="2"/>
    <m/>
    <m/>
    <n v="1"/>
    <s v="NO"/>
    <n v="1"/>
  </r>
  <r>
    <s v="I_0548"/>
    <s v="Garage Capital"/>
    <s v="https://www.crunchbase.com/organization/garage-capital"/>
    <x v="200"/>
    <m/>
    <x v="1"/>
    <m/>
    <n v="45"/>
    <n v="59"/>
    <m/>
    <n v="1"/>
    <n v="5"/>
    <n v="1"/>
    <n v="1"/>
    <n v="2"/>
    <s v="NO"/>
    <n v="1"/>
  </r>
  <r>
    <s v="I_0549"/>
    <s v="Garry Tan"/>
    <s v="https://www.crunchbase.com/person/garry-tan"/>
    <x v="0"/>
    <s v="Garry is a designer, engineer, and founder turned early stage investor, co-founding Initialized Capital in 2012. The firm has invested at the earliest stages of companies like Coinbase, Flexport, Instacart, and Cruise.  Prior to Initialized, Garry spent nearly 5 years as a partner at Y Combinator, advising and funding more than 1,000 companies and founders. He was co-founder of YC-backed blog platform Posterous (acquired by Twitter in 2012) and previously worked at Palantir as a founding member of the engineering team. He also designed Palantir’s logo.  Garry holds a BS in Computer Systems Engineering from Stanford University."/>
    <x v="11"/>
    <s v="Seed"/>
    <n v="60"/>
    <n v="63"/>
    <n v="84"/>
    <n v="1"/>
    <n v="10"/>
    <n v="22"/>
    <n v="22"/>
    <n v="1"/>
    <s v="NO"/>
    <n v="1"/>
  </r>
  <r>
    <s v="I_0550"/>
    <s v="Gary Davis"/>
    <s v="https://www.crunchbase.com/person/gary-davis-2"/>
    <x v="131"/>
    <s v="With 13 years’ worth of sustainability experience Gary has advised multi-national companies across many industry sectors, including oil and gas, petrochemicals, aviation, public transport, finance, and professional services. Gary has also been involved in the design of industry standards having advised on the development of the PAS2050 product standard, the Carbon Trust Standard and has been on UK Government working groups for biofuel greenhouse gas accounting. Since co-founding the business in 2008 Gary has spearheaded the commercialisation of the founders’ considerable collective sector experience, helping guide the business from its early years as a well respected consulting organisation to its position today as one of the world’s most innovative environment and sustainability software providers. Gary has a first class BSc (Hons) in Geosciences from the University of Edinburgh and was winner of the Royal Geographical Society’s Alfred Steers prize in 2003."/>
    <x v="12"/>
    <m/>
    <n v="1"/>
    <n v="1"/>
    <m/>
    <m/>
    <m/>
    <m/>
    <m/>
    <n v="0"/>
    <s v="NO"/>
    <n v="1"/>
  </r>
  <r>
    <s v="I_0551"/>
    <s v="GateHouse Group"/>
    <s v="https://www.crunchbase.com/organization/gatehouse-group"/>
    <x v="201"/>
    <m/>
    <x v="10"/>
    <m/>
    <n v="1"/>
    <n v="1"/>
    <m/>
    <m/>
    <m/>
    <m/>
    <m/>
    <n v="1"/>
    <s v="NO"/>
    <n v="1"/>
  </r>
  <r>
    <s v="I_0552"/>
    <s v="Gelt VC"/>
    <s v="https://www.crunchbase.com/organization/gelt-vc"/>
    <x v="4"/>
    <s v="Gelt Venture Capital is an early stage venture capital firm with networks in LA, SF, NYC, and Ann Arbor. We invest globally across all sectors (except biotech, blockchain, and cannabis). Our initial investment sizes range from $25k to $250k. We’re not afraid to be a founder’s first investor, and welcome opportunities to come in late. We also provide early liquidity to investors, founders, and employees in the secondary market. We look for: - Exceptional products with differentiated distribution channels, and incumbents that are un-incentivized to react - Unique, capital efficient business models with clear revenue prospects and hints of large markets - Early evidence of sustainable competitive advantages - Ethical business practices, sound governance, and teams who take a stand for what’s right We ask ourselves: - “Would we be proud to tell our kids we were early backers of this company/team?” - “Would I want to work for this founder or company for the next 10 years?”  For founders: - We move fast - Act on our own conviction, and - Help spread the word."/>
    <x v="1"/>
    <s v="Early Stage Venture, Seed"/>
    <n v="23"/>
    <n v="23"/>
    <m/>
    <m/>
    <n v="7"/>
    <m/>
    <m/>
    <n v="1"/>
    <s v="NO"/>
    <n v="1"/>
  </r>
  <r>
    <s v="I_0553"/>
    <s v="General Atlantic"/>
    <s v="https://www.crunchbase.com/organization/general-atlantic"/>
    <x v="1"/>
    <s v="General Atlantic is a global growth equity firm providing capital and strategic support for growth companies. Established in 1980, General Atlantic combines a collaborative global approach, sector specific expertise, a long-term investment horizon and a deep understanding of growth drivers to partner with great entrepreneurs and management teams to build exceptional businesses worldwide. General Atlantic has more than 100 investment professionals based in New York, Amsterdam, Beijing, Greenwich, Hong Kong, London, Mexico City, Mumbai, Munich, Palo Alto, São Paulo and Singapore."/>
    <x v="4"/>
    <s v="Early Stage Venture, Late Stage Venture, Private Equity"/>
    <n v="319"/>
    <n v="406"/>
    <m/>
    <n v="222"/>
    <n v="33"/>
    <n v="139"/>
    <n v="139"/>
    <n v="1"/>
    <s v="NO"/>
    <n v="1"/>
  </r>
  <r>
    <s v="I_0554"/>
    <s v="General Catalyst"/>
    <s v="https://www.crunchbase.com/organization/general-catalyst-partners"/>
    <x v="65"/>
    <s v="General Catalyst is a venture capital firm that provides early-stage and growth equity investments. They provide ongoing momentum that accelerates ideas, careers, and companies toward standout success. They create the ideal conditions for growth, surround clients with the right people, and offer mentorship based on deep experience.  To date, General Catalyst has managed eight venture capital funds totaling approximately $3.75 billion in capital commitments."/>
    <x v="1"/>
    <s v="Early Stage Venture, Late Stage Venture, Seed"/>
    <n v="601"/>
    <n v="1.1020000000000001"/>
    <m/>
    <n v="437"/>
    <n v="156"/>
    <n v="174"/>
    <n v="174"/>
    <n v="3"/>
    <s v="SI"/>
    <n v="1"/>
  </r>
  <r>
    <s v="I_0555"/>
    <s v="General Electric"/>
    <s v="https://www.crunchbase.com/organization/general-electric"/>
    <x v="18"/>
    <s v="General Electric Company offers infrastructure and financial services worldwide. It operates in various segments, including power and water, oil and gas, energy management, aviation, healthcare, transportation, appliances and lighting, GE capital, and more. Its power and water segment offers gas, steam and aeroderivative turbines, nuclear reactors, generators, combined cycle systems, controls, and related services; wind turbines; and water treatment services and equipment. Its oil and gas segment provides surface and subsea drilling and production systems, equipment for floating production platforms, compressors, turbines, turboexpanders, reactors, industrial power generation, and auxiliary equipment. The company’s energy management segments offers plant automation hardware, software, and embedded computing systems. Its aviation segment offers jet engines; aerospace systems and equipment; and replacement parts and repair and maintenance services. The healthcare segment provides medical imaging, software and information technology (IT), patient monitoring and diagnostics, drug discovery, biopharmaceutical manufacturing technologies, and performance improvement solutions. Its transportation segment offers freight and passenger locomotives, and diesel engines for rail, marine, and stationary power applications; railway signaling and communications systems; underground mining equipment; motorized drive systems; IT solutions; and replacement parts and value added services. The appliances and lighting segment manufactures home appliances; and lighting products for commercial and industrial applications. Its capital segment offers commercial loans and leases, fleet management, financial programs, credit cards, personal loans, and other financial services. General Electric Company was founded in 1892 and is headquartered in Fairfield, Connecticut."/>
    <x v="10"/>
    <m/>
    <n v="34"/>
    <n v="43"/>
    <m/>
    <n v="14"/>
    <n v="3"/>
    <n v="16"/>
    <n v="16"/>
    <n v="1"/>
    <s v="NO"/>
    <n v="1"/>
  </r>
  <r>
    <s v="I_0556"/>
    <s v="General Global Capital"/>
    <s v="https://www.crunchbase.com/organization/general-global-capital"/>
    <x v="0"/>
    <m/>
    <x v="1"/>
    <s v="Late Stage Venture"/>
    <n v="20"/>
    <n v="22"/>
    <m/>
    <n v="1"/>
    <n v="3"/>
    <n v="6"/>
    <n v="6"/>
    <n v="1"/>
    <s v="NO"/>
    <n v="1"/>
  </r>
  <r>
    <s v="I_0557"/>
    <s v="Gentian Investments"/>
    <s v="https://www.crunchbase.com/organization/gentian-investments"/>
    <x v="202"/>
    <s v="Gentian is an early-stage investment company founded by the Entrepreneurs Elian Kool and Gerhard Gerner. We focus on investments in SaaS platforms, Mobile, Robotics/Drones and adjacent areas we have a passion for. Based in Switzerland, most of our investments are in the DACH region, but with a clear focus on a global market. We invest exclusively in enthusiastic teams, which we support with our experience as entrepreneurs as board member or advisor."/>
    <x v="31"/>
    <s v="Early Stage Venture, Seed"/>
    <n v="9"/>
    <n v="9"/>
    <m/>
    <m/>
    <m/>
    <n v="2"/>
    <n v="2"/>
    <n v="1"/>
    <s v="NO"/>
    <n v="1"/>
  </r>
  <r>
    <s v="I_0558"/>
    <s v="Geodesic Capital"/>
    <s v="https://www.crunchbase.com/organization/geodesic-capital"/>
    <x v="203"/>
    <s v="Geodesic Capital is a venture capital firm that provides mid- and later-stage investments to firms in the consumer technology industry. It was founded in 2015 by John Roos and Ashvin Bachireddy and is based in California."/>
    <x v="1"/>
    <s v="Late Stage Venture, Venture"/>
    <n v="36"/>
    <n v="53"/>
    <m/>
    <n v="3"/>
    <n v="6"/>
    <n v="10"/>
    <n v="10"/>
    <n v="2"/>
    <s v="NO"/>
    <n v="1"/>
  </r>
  <r>
    <s v="I_0559"/>
    <s v="George Rich"/>
    <s v="https://www.crunchbase.com/person/george-rich"/>
    <x v="192"/>
    <m/>
    <x v="12"/>
    <s v="Seed"/>
    <n v="2"/>
    <n v="2"/>
    <m/>
    <m/>
    <m/>
    <m/>
    <m/>
    <n v="1"/>
    <s v="NO"/>
    <n v="1"/>
  </r>
  <r>
    <s v="I_0560"/>
    <s v="German Media Pool"/>
    <s v="https://www.crunchbase.com/organization/gmpvc-german-media-pool"/>
    <x v="64"/>
    <s v="Founded in March 2011, German Media Pool is Germany's leading independent media for equity fund combining television, out of home, print and radio. They have invested more than 175 million Euro in gross media volume in more than 50 investment rounds into 28 startups. They currently count 12 successful exits and 2 IPOs, with more to come."/>
    <x v="1"/>
    <s v="Early Stage Venture, Seed"/>
    <n v="26"/>
    <n v="27"/>
    <m/>
    <n v="7"/>
    <m/>
    <n v="7"/>
    <n v="7"/>
    <n v="0"/>
    <s v="NO"/>
    <n v="1"/>
  </r>
  <r>
    <s v="I_0561"/>
    <s v="GETTYLAB"/>
    <s v="https://www.crunchbase.com/organization/gettylab"/>
    <x v="0"/>
    <m/>
    <x v="1"/>
    <m/>
    <n v="2"/>
    <n v="3"/>
    <m/>
    <n v="1"/>
    <n v="1"/>
    <n v="1"/>
    <n v="1"/>
    <n v="1"/>
    <s v="NO"/>
    <n v="1"/>
  </r>
  <r>
    <s v="I_0562"/>
    <s v="GFA Venture Partners"/>
    <s v="https://www.crunchbase.com/organization/gfa-venture-partners"/>
    <x v="1"/>
    <s v="GFA Venture Partners is a venture capital firm that provides capital solutions to visionary entrepreneurs. GFA is stage and industry agnostic and takes a balanced approach to growth, geared towards supporting entrepreneurs as they create successful and sustainable businesses. The founders of GFA have a combined 20+ years of direct investment experience in venture capital, growth equity, and real estate at industry-leading institutions."/>
    <x v="1"/>
    <s v="Early Stage Venture, Late Stage Venture, Seed"/>
    <n v="3"/>
    <n v="3"/>
    <m/>
    <n v="1"/>
    <m/>
    <m/>
    <m/>
    <n v="1"/>
    <s v="NO"/>
    <n v="1"/>
  </r>
  <r>
    <s v="I_0563"/>
    <s v="GGV Capital"/>
    <s v="https://www.crunchbase.com/organization/ggv-capital"/>
    <x v="25"/>
    <s v="GGV Capital is a global venture capital firm that invests in local founders. As a multi-stage, sector-focused firm, GGV focuses on seed-to-growth stage investments across Consumer/New Retail, Social/Digital &amp; Internet, Enterprise/Cloud, and Frontier Tech sectors.  The firm was founded in 2000 and manages $6.2 billion in capital across 13 funds."/>
    <x v="1"/>
    <s v="Early Stage Venture, Late Stage Venture"/>
    <n v="499"/>
    <n v="857"/>
    <m/>
    <n v="314"/>
    <n v="81"/>
    <n v="126"/>
    <n v="126"/>
    <n v="1"/>
    <s v="NO"/>
    <n v="1"/>
  </r>
  <r>
    <s v="I_0564"/>
    <s v="Gigafund"/>
    <s v="https://www.crunchbase.com/organization/gigafund"/>
    <x v="66"/>
    <s v="Gigafund makes long-term concentrated investments in founders who are capable of growing with their companies and impact over a period of decades.In order to keep housing affordable, we need millions of new homes. The cover is preparing to mass manufacture high-end, well-designed homes at a fraction of the cost of traditional housing. Last energy is creating clean, low-cost nuclear power to meet the growing energy demands and reverse the effects of climate change."/>
    <x v="1"/>
    <m/>
    <n v="14"/>
    <n v="19"/>
    <m/>
    <n v="10"/>
    <n v="1"/>
    <m/>
    <m/>
    <n v="1"/>
    <s v="NO"/>
    <n v="1"/>
  </r>
  <r>
    <s v="I_0565"/>
    <s v="Gil Elbaz"/>
    <s v="https://www.crunchbase.com/person/gil-elbaz"/>
    <x v="4"/>
    <s v="Co-Executive Chairman at Foursquare. Founding Partner/Co-founder at TenOneTen Ventures."/>
    <x v="11"/>
    <s v="Seed"/>
    <n v="15"/>
    <n v="16"/>
    <n v="2"/>
    <m/>
    <n v="1"/>
    <n v="6"/>
    <n v="6"/>
    <n v="1"/>
    <s v="NO"/>
    <n v="1"/>
  </r>
  <r>
    <s v="I_0566"/>
    <s v="Glasswing Ventures"/>
    <s v="https://www.crunchbase.com/organization/glasswing-vc"/>
    <x v="18"/>
    <s v="Glasswing Ventures is an early-stage VC firm investing in the next generation of AI and frontier technology startups enabling the rise of the intelligent enterprise. The firm is laser-focused on funding exceptional entrepreneurs who are leading the AI revolution, capitalizing on the intellectual might and talent from the premier academic institutions on the East Coast, and fostering growth for its ecosystem. Glasswing Ventures funds visionary entrepreneurs harnessing the power of AI and frontier technologies to transform markets and revolutionize industries. Glasswing Ventures was founded in 2016 and is headquartered in Boston, Massachusetts, USA."/>
    <x v="1"/>
    <s v="Seed, Venture"/>
    <n v="33"/>
    <n v="52"/>
    <m/>
    <n v="25"/>
    <n v="9"/>
    <n v="6"/>
    <n v="6"/>
    <n v="1"/>
    <s v="NO"/>
    <n v="1"/>
  </r>
  <r>
    <s v="I_0567"/>
    <s v="Global Founders Capital"/>
    <s v="https://www.crunchbase.com/organization/global-founders-capital"/>
    <x v="64"/>
    <s v="GFC is a globally oriented, stage agnostic venture capital firm that empowers gifted entrepreneurs. The firm seeks to invest in companies that operate within the internet, retail, financial software, media, communication, and information technology sectors. It was founded by Oliver Samwer in 2013 and is based in Berlin, Berlin, Germany."/>
    <x v="1"/>
    <s v="Early Stage Venture, Late Stage Venture, Seed"/>
    <n v="609"/>
    <n v="873"/>
    <m/>
    <n v="238"/>
    <n v="51"/>
    <n v="60"/>
    <n v="60"/>
    <n v="2"/>
    <s v="NO"/>
    <n v="1"/>
  </r>
  <r>
    <s v="I_0568"/>
    <s v="Global Secure Invest"/>
    <s v="https://www.crunchbase.com/organization/global-secure-invest"/>
    <x v="204"/>
    <s v="The Global Secure Invest hedge fund is registered with the Czech National Bank and meets European standards. A team of experts monitors and analyzes the market in order to choose the most profitable investment strategy."/>
    <x v="22"/>
    <s v="Early Stage Venture"/>
    <n v="14"/>
    <n v="14"/>
    <m/>
    <n v="5"/>
    <n v="2"/>
    <n v="7"/>
    <n v="7"/>
    <n v="1"/>
    <s v="NO"/>
    <n v="1"/>
  </r>
  <r>
    <s v="I_0569"/>
    <s v="GMV Innovative Solutions"/>
    <s v="https://www.crunchbase.com/organization/gmv-innovative-solutions"/>
    <x v="205"/>
    <s v="GMV offers its solutions, services and products in very diverse sectors: Aeronautics, Banking and Finances, Space, Defense, Health, Cybersecurity, Intelligent Transportation Systems, Automotive, Telecommunications, and Information Technology for Public Administration and large corporations."/>
    <x v="10"/>
    <m/>
    <n v="1"/>
    <n v="2"/>
    <m/>
    <n v="1"/>
    <m/>
    <m/>
    <m/>
    <n v="2"/>
    <s v="NO"/>
    <n v="1"/>
  </r>
  <r>
    <s v="I_0570"/>
    <s v="Golan Ventures"/>
    <s v="https://www.crunchbase.com/organization/golan-ventures"/>
    <x v="19"/>
    <s v="Golan Ventures provides growth strategies for companies, teams, and individuals. It offers an exclusive program for driven professionals who want to reinvent themselves, leap to leadership, land a dream job, or start their own business. It also helps Israeli companies who want to grow in North America significantly accelerate growth through a vast Jewish network."/>
    <x v="1"/>
    <m/>
    <n v="2"/>
    <n v="2"/>
    <m/>
    <m/>
    <m/>
    <m/>
    <m/>
    <n v="1"/>
    <s v="NO"/>
    <n v="1"/>
  </r>
  <r>
    <s v="I_0571"/>
    <s v="GoldenArc Capital"/>
    <s v="https://www.crunchbase.com/organization/golden-arc-capital"/>
    <x v="12"/>
    <s v="GoldenArc Capital is a Silicon Valley based funding firm built to identify and invest in the next generation of driving private development stage technology companies. The firm's portfolio has generated top-tier returns with investments in more than 20 companies and achieved 4 IPOs to date with several more in the IPO pipeline"/>
    <x v="46"/>
    <s v="Initial Coin Offering, Late Stage Venture, Secondary Market, Venture"/>
    <n v="23"/>
    <n v="26"/>
    <m/>
    <m/>
    <n v="7"/>
    <n v="7"/>
    <n v="7"/>
    <n v="1"/>
    <s v="NO"/>
    <n v="1"/>
  </r>
  <r>
    <s v="I_0572"/>
    <s v="Goldman Sachs"/>
    <s v="https://www.crunchbase.com/organization/goldman-sachs"/>
    <x v="1"/>
    <s v="The Goldman Sachs Group, Inc. provides investment banking, securities, and investment management services, as well as financial services to corporations, financial institutions, governments, and high-net-worth individuals worldwide. Its Investment Banking segment offers financial advisory services, including advisory assignments with respect to mergers and acquisitions, divestitures, corporate defense, risk management, and restructurings and spin-offs; and underwriting services comprising public offerings and private placements of a range of securities, loans and other financial instruments, and derivative transactions. The company’s Institutional Client Services segment provides client execution services, such as fixed income, currency, and commodities client execution related to making markets in interest rate products, credit products, mortgages, currencies, and commodities; and equities related to making markets in equity products, as well as executes and clears institutional client transactions on stock, options, and futures exchanges. This segment also engages in securities services business providing financing, securities lending, and other brokerage services to institutional clients, including hedge funds, mutual funds, pension funds, and foundations. Its Investing and Lending segment originates longer-term loans; and invests in debt securities, loans, public and private equity securities, real estate, consolidated investment entities, distressed assets, currencies, commodities, and power generation facilities. The company’s Investment Management segment provides investment products and services, as well as offers wealth advisory services, including portfolio management and financial counseling, and brokerage and other transaction services. The Goldman Sachs Group, Inc. was founded in 1869 and is headquartered in New York, New York."/>
    <x v="25"/>
    <s v="Debt, Early Stage Venture, Late Stage Venture, Private Equity, Seed"/>
    <n v="719"/>
    <n v="928"/>
    <m/>
    <n v="358"/>
    <n v="45"/>
    <n v="324"/>
    <n v="324"/>
    <n v="1"/>
    <s v="NO"/>
    <n v="1"/>
  </r>
  <r>
    <s v="I_0573"/>
    <s v="Good Growth Capital"/>
    <s v="https://www.crunchbase.com/organization/good-growth-capital"/>
    <x v="206"/>
    <s v="Good Growth Capital specializes in finding, cultivating, and assessing complex science and deep-tech start-ups. GGC invests in seed-stage and Series A deals through the General Fund family and in pre-seed and seed-stage companies through the Infinite Corridor Fund, which primarily targets MIT-affiliated and transformative science start-ups. GGC is majority women- and minority-owned and is uniquely positioned geographically in both the Southeast and New England."/>
    <x v="1"/>
    <s v="Early Stage Venture, Seed"/>
    <n v="39"/>
    <n v="74"/>
    <m/>
    <n v="30"/>
    <n v="35"/>
    <n v="2"/>
    <n v="2"/>
    <n v="1"/>
    <s v="NO"/>
    <n v="1"/>
  </r>
  <r>
    <s v="I_0574"/>
    <s v="Google"/>
    <s v="https://www.crunchbase.com/organization/google"/>
    <x v="35"/>
    <s v="Google is a multinational corporation that specializes in Internet-related services and products.  The company’s product portfolio includes Google Search, which provides users with access to information online; Knowledge Graph that allows users to search for things, people, or places as well as builds systems recognizing speech and understanding natural language; Google Now, which provides information to users when they need it; Product Listing Ads that offer product image, price, and merchant information;  AdWords, an auction-based advertising program; AdSense, which enables websites that are part of the Google Network to deliver ads; Google Display, a display advertising network; DoubleClick Ad Exchange, a marketplace for the trading display ad space; and YouTube that offers video, interactive, and other ad formats. Additionally, the company offers Android, an open-source mobile software platform; hardware products, including Chromebook, Chrome, Chromecast, and Nexus devices; Google+, a social platform for sharing content with others; Google Play, a cloud-based digital entertainment store for apps, music, books, and movies; Google Drive, a place for users to create, share, collaborate, and keep their stuff; and Google Wallet, a virtual wallet for in-store contactless payments. Further, it provides Google Apps, which include Gmail, Calendar, and Google Sites that are built for people to work anywhere, anytime, on any device without loss of security or control; Google Maps Application Programming Interface; Google Earth Enterprise, a software solution for imagery and data visualization; Google App Engine, a Platform-as-a-service; Google Cloud Storage; Google BigQuery for real-time analytics; Google Cloud SQL for structured query language; and Google Compute Engine, an Infrastructure-as-a-service-Platform. It also offers mobile wireless devices, and related products and services. Google was founded by Larry Page and Sergey Brin in Mountain View, California in 1998."/>
    <x v="10"/>
    <m/>
    <n v="160"/>
    <n v="182"/>
    <m/>
    <n v="81"/>
    <n v="20"/>
    <n v="42"/>
    <n v="42"/>
    <n v="1"/>
    <s v="NO"/>
    <n v="1"/>
  </r>
  <r>
    <s v="I_0575"/>
    <s v="Government of the Republic of Rwanda"/>
    <s v="https://www.crunchbase.com/organization/government-of-the-republic-of-rwanda"/>
    <x v="207"/>
    <s v="For centuries, Rwanda existed as a centralized monarchy under a succession of Tutsi kings from one clan, who ruled through cattle chiefs, land chiefs and military chiefs. The king was supreme but the rest of the population, Bahutu, Batutsi and Batwa, lived in symbiotic harmony. In 1899, Rwanda became a German colony and, in 1919, the system of indirect rule continued with Rwanda as a mandate territory of the League of Nations, under Belgium."/>
    <x v="10"/>
    <m/>
    <n v="2"/>
    <n v="2"/>
    <m/>
    <n v="1"/>
    <m/>
    <n v="1"/>
    <n v="1"/>
    <n v="0"/>
    <s v="NO"/>
    <n v="1"/>
  </r>
  <r>
    <s v="I_0576"/>
    <s v="GP Bullhound"/>
    <s v="https://www.crunchbase.com/organization/gp-bullhound"/>
    <x v="3"/>
    <s v="GP Bullhound is a technology advisory and investment firm that provides transaction advice and capital to entrepreneurs and founders. As dealmakers in technology, GP Bullhound provides independent strategic advice on mergers and acquisitions and private placements to entrepreneurs, companies, and investors. By combining a true passion for innovation with great access to global buyers and capital across Europe, the US, and Asia, GP Bullhound has completed transactions with many category leaders including Avito, Delivery Hero, Fjord, King.com, Pingdom, Pozitron, and Spotify. Founded in 1999 in London and Menlo Park, the firm today has 10 offices spanning Europe, the US and Asia. Their passion for technology, their financial acumen, and their understanding of the entrepreneur’s journey differentiate their advice from other investment banks. They help exceptional people build exceptional businesses to create more billion-dollar technology companies worldwide."/>
    <x v="26"/>
    <s v="Early Stage Venture, Late Stage Venture, Secondary Market"/>
    <n v="72"/>
    <n v="91"/>
    <m/>
    <n v="15"/>
    <n v="1"/>
    <n v="27"/>
    <n v="27"/>
    <n v="0"/>
    <s v="NO"/>
    <n v="1"/>
  </r>
  <r>
    <s v="I_0577"/>
    <s v="GPS Ventures"/>
    <s v="https://www.crunchbase.com/organization/gps-ventures"/>
    <x v="64"/>
    <m/>
    <x v="1"/>
    <s v="Early Stage Venture, Seed"/>
    <n v="6"/>
    <n v="6"/>
    <m/>
    <n v="1"/>
    <m/>
    <n v="1"/>
    <n v="1"/>
    <n v="0"/>
    <s v="NO"/>
    <n v="1"/>
  </r>
  <r>
    <s v="I_0578"/>
    <s v="Graph Ventures"/>
    <s v="https://www.crunchbase.com/organization/graph-ventures"/>
    <x v="12"/>
    <s v="Graph Ventures is an investment group that specializes in seed and early-stage venture investments. It was founded in 2011.  Investments include:  * BetterUp * Birdies  * BlueApron * Dapper Labs * Earnin * Envoy * Hinge * Houseparty * Ipsy * Loft * Lever * Lingokids * Moon Express * Papaya * PicsArt * Porch * Quinto Andar * RideOS * Saildrone * Very Good Security * VivaReal  * Zeplin"/>
    <x v="3"/>
    <s v="Early Stage Venture, Seed"/>
    <n v="130"/>
    <n v="136"/>
    <m/>
    <n v="3"/>
    <n v="32"/>
    <n v="26"/>
    <n v="26"/>
    <n v="0"/>
    <s v="NO"/>
    <n v="1"/>
  </r>
  <r>
    <s v="I_0579"/>
    <s v="Great Stuff Ventures"/>
    <s v="https://www.crunchbase.com/organization/great-stuff-ventures"/>
    <x v="184"/>
    <s v="We founded Great Stuff Ventures in 2018 with the goal to find and be inspired by the greatest technology entrepreneurs of the next decade and beyond.   We are a group of entrepreneurs and industry veterans investing their own capital in great people doing great stuff. For the daring builders of tomorrow. For the advocates of the can-do."/>
    <x v="1"/>
    <m/>
    <n v="8"/>
    <n v="8"/>
    <m/>
    <m/>
    <m/>
    <m/>
    <m/>
    <n v="1"/>
    <s v="NO"/>
    <n v="1"/>
  </r>
  <r>
    <s v="I_0580"/>
    <s v="GreatPoint Ventures"/>
    <s v="https://www.crunchbase.com/organization/greatpoint-ventures"/>
    <x v="0"/>
    <s v="GreatPoint Ventures is an early-stage venture capital firm investing between $250k and $20m into Seed, A, and B rounds. The firm was founded in San Francisco, California in 2015."/>
    <x v="1"/>
    <s v="Early Stage Venture"/>
    <n v="58"/>
    <n v="88"/>
    <m/>
    <n v="29"/>
    <n v="22"/>
    <n v="4"/>
    <n v="4"/>
    <n v="3"/>
    <s v="SI"/>
    <n v="1"/>
  </r>
  <r>
    <s v="I_0581"/>
    <s v="Green Arrow Capital"/>
    <s v="https://www.crunchbase.com/organization/quadrivio-sgr"/>
    <x v="183"/>
    <s v="Green Arrow Capital is an independent financial group specializing in alternative investments across Europe. They represent a one-of-a-kind platform, capable of connecting the financial system with the real economy through the management of private equity, private debt, infrastructure, and special credit situation funds as well as thematic funds such as microfinance and funds of funds that are currently under management. Their team has a successful track record in asset management, investment banking, industry sectors, technology startups, management consulting, renewable energy, and has government and regulatory experience. Their group is mainly composed of investment, asset management, and financial advisory companies. Their aim is to create a solid financial platform to launch and manage investment funds dedicated to alternatives and to the real economy."/>
    <x v="1"/>
    <m/>
    <n v="16"/>
    <n v="20"/>
    <m/>
    <n v="4"/>
    <n v="2"/>
    <n v="3"/>
    <n v="3"/>
    <n v="0"/>
    <s v="NO"/>
    <n v="1"/>
  </r>
  <r>
    <s v="I_0582"/>
    <s v="Green D Ventures"/>
    <s v="https://www.crunchbase.com/organization/green-d-ventures-a230"/>
    <x v="18"/>
    <s v="Green D Ventures is a community of accredited Dartmouth alums who pool money into a VC fund to invest in Dartmouth-connected companies. Simply put, they believe they can invest better together than they can alone. They create a diverse portfolio for their investors, co-investing with leading VC funds across industry, stage, and geography. Their goal is to raise a new fund each year that benefits entrepreneurs, the school's ecosystem, and their investors."/>
    <x v="1"/>
    <m/>
    <n v="17"/>
    <n v="18"/>
    <m/>
    <m/>
    <n v="5"/>
    <n v="3"/>
    <n v="3"/>
    <n v="1"/>
    <s v="NO"/>
    <n v="1"/>
  </r>
  <r>
    <s v="I_0583"/>
    <s v="Greenline Ventures"/>
    <s v="https://www.crunchbase.com/organization/greenline-ventures"/>
    <x v="166"/>
    <m/>
    <x v="1"/>
    <s v="Early Stage Venture, Seed"/>
    <n v="4"/>
    <n v="5"/>
    <m/>
    <n v="4"/>
    <m/>
    <m/>
    <m/>
    <n v="1"/>
    <s v="NO"/>
    <n v="1"/>
  </r>
  <r>
    <s v="I_0584"/>
    <s v="GreenSoil Building Innovation Fund"/>
    <s v="https://www.crunchbase.com/organization/greensoil-building-innovation-fund"/>
    <x v="30"/>
    <s v="The Greensoil Building Innovation Fund (GBIF) is a growth equity fund investing in companies that provide products, services and technologies which make real estate and infrastructure more productive, efficient and sustainable. GBIFs investors are primarily real estate owners and developers, and GBIFs management team has extensive operational industry and investment experience. The GBIF investment team leverages this industry experience to identify promising sectors, invest, and foster the growth of its portfolio companies. GBIFs value proposition to investors and growth stage businesses is a unique capacity to de-risk the investment process via pilot projects and demos, and to accelerate the commercial deployment of these businesses through a diverse network of leading real estate customers and other partners."/>
    <x v="1"/>
    <s v="Early Stage Venture, Late Stage Venture, Seed"/>
    <n v="10"/>
    <n v="12"/>
    <m/>
    <n v="4"/>
    <m/>
    <n v="3"/>
    <n v="3"/>
    <n v="2"/>
    <s v="NO"/>
    <n v="1"/>
  </r>
  <r>
    <s v="I_0585"/>
    <s v="Greenspring Associates"/>
    <s v="https://www.crunchbase.com/organization/greenspring-associates"/>
    <x v="147"/>
    <s v="Greenspring Associates is a global investment firm that provides commingled funds and customized partnership capabilities to a diverse group of institutions and individuals in North America, Europe, Asia, the Middle East, and Australia. Through a synergistic platform, the firm invests in established and emerging venture capital fund managers, in early and growth stage venture-backed companies and in secondary venture capital fund and secondary direct investments. Currently managing over $7.3 billion of committed capital, its dedicated investment team combines broad venture fund and direct investment expertise."/>
    <x v="47"/>
    <s v="Early Stage Venture, Late Stage Venture, Private Equity"/>
    <n v="165"/>
    <n v="219"/>
    <m/>
    <n v="53"/>
    <n v="28"/>
    <n v="93"/>
    <n v="93"/>
    <n v="2"/>
    <s v="NO"/>
    <n v="1"/>
  </r>
  <r>
    <s v="I_0586"/>
    <s v="GRIDS Capital"/>
    <s v="https://www.crunchbase.com/organization/grids-capital"/>
    <x v="208"/>
    <s v="Deep Tech Venture Capital firm. We invest in AI, Robotics, Life Sciences, Tech Infrastructure, Advanced Materials and others. Deep Tech is where Science meets Technology. Deep tech companies are building a better future, thanks to entrepreneurs, researchers, scientists, engineers, academics, and subject matter experts who develop new algorithms, models, systems, devices and products."/>
    <x v="1"/>
    <s v="Convertible Note, Early Stage Venture, Late Stage Venture, Seed, Venture"/>
    <n v="37"/>
    <n v="45"/>
    <m/>
    <m/>
    <n v="11"/>
    <n v="7"/>
    <n v="7"/>
    <n v="1"/>
    <s v="NO"/>
    <n v="1"/>
  </r>
  <r>
    <s v="I_0587"/>
    <s v="Grit Ventures"/>
    <s v="https://www.crunchbase.com/organization/gritlabs"/>
    <x v="25"/>
    <s v="Grit Ventures is leading pre-seed and seed stage investments and bringing a smart money model to Deep Technology early stage investing. Sourcing from the leading nationwide labs and leveraging over 3 decades of Go-To-Market experience in Hardware, Grit invests in and shepherds groundbreaking AI + Robotics + Clean Energy companies through the often tumultuous journey from Labs to Launch."/>
    <x v="2"/>
    <s v="Early Stage Venture, Seed"/>
    <n v="15"/>
    <n v="22"/>
    <m/>
    <n v="3"/>
    <n v="5"/>
    <n v="2"/>
    <n v="2"/>
    <n v="1"/>
    <s v="NO"/>
    <n v="1"/>
  </r>
  <r>
    <s v="I_0588"/>
    <s v="Ground Squirrel Ventures"/>
    <s v="https://www.crunchbase.com/organization/ground-squirrel-ventures"/>
    <x v="18"/>
    <m/>
    <x v="2"/>
    <s v="Convertible Note, Debt, Early Stage Venture, Seed"/>
    <n v="25"/>
    <n v="26"/>
    <m/>
    <n v="5"/>
    <n v="1"/>
    <m/>
    <m/>
    <n v="1"/>
    <s v="NO"/>
    <n v="1"/>
  </r>
  <r>
    <s v="I_0589"/>
    <s v="Groupe Arnault"/>
    <s v="https://www.crunchbase.com/organization/groupe-arnault"/>
    <x v="2"/>
    <s v="Groupe Arnault SAS is a principal investment firm. The firm seeks to hold stake in companies and is owned and controlled by Mr. Bernard Arnault. Groupe Arnault SAS was founded in 1978 and is based in Paris, France."/>
    <x v="1"/>
    <s v="Early Stage Venture, Late Stage Venture, Private Equity, Seed"/>
    <n v="32"/>
    <n v="41"/>
    <m/>
    <n v="4"/>
    <n v="3"/>
    <n v="17"/>
    <n v="17"/>
    <n v="1"/>
    <s v="NO"/>
    <n v="1"/>
  </r>
  <r>
    <s v="I_0590"/>
    <s v="Grove Ventures"/>
    <s v="https://www.crunchbase.com/organization/grove-ventures"/>
    <x v="209"/>
    <s v="Grove Ventures is an early-stage venture capital investment firm which places believes that the Deep Future is now and partners with exceptional Israeli entrepreneurs. With a quarter-billion dollars under management, Grove invests in leading startups developing hard-to-replicate solutions at the intersection of technology, science, and applicable market needs. The fund places significant emphasis on its core principles of putting people first, close cooperation, and value-creation."/>
    <x v="1"/>
    <s v="Early Stage Venture, Seed"/>
    <n v="21"/>
    <n v="37"/>
    <m/>
    <n v="20"/>
    <m/>
    <n v="1"/>
    <n v="1"/>
    <n v="2"/>
    <s v="NO"/>
    <n v="1"/>
  </r>
  <r>
    <s v="I_0591"/>
    <s v="growX ventures"/>
    <s v="https://www.crunchbase.com/organization/growx-venture-management"/>
    <x v="44"/>
    <m/>
    <x v="1"/>
    <s v="Seed"/>
    <n v="40"/>
    <n v="53"/>
    <m/>
    <n v="24"/>
    <n v="3"/>
    <n v="6"/>
    <n v="6"/>
    <n v="3"/>
    <s v="SI"/>
    <n v="1"/>
  </r>
  <r>
    <s v="I_0592"/>
    <s v="Grupo Salinas"/>
    <s v="https://www.crunchbase.com/organization/grupo-salinas"/>
    <x v="210"/>
    <s v="Grupo Salinas is composed of dynamic, fast-growing, and technologically advanced companies focused on creating shareholder value and improving society through excellence. Grupo Salinas promotes economic development in the countries where it operates by making technology accessible to all levels of society."/>
    <x v="10"/>
    <m/>
    <n v="2"/>
    <n v="2"/>
    <m/>
    <n v="1"/>
    <m/>
    <n v="1"/>
    <n v="1"/>
    <n v="0"/>
    <s v="NO"/>
    <n v="1"/>
  </r>
  <r>
    <s v="I_0593"/>
    <s v="Gula Tech Adventures"/>
    <s v="https://www.crunchbase.com/organization/gula-tech-adventures"/>
    <x v="211"/>
    <s v="Gula Tech Adventures are cyber security industry veterans helping the next generation with funding and our experience. The Gulas are best known for their work at Tenable Network Security where Ron was co-founder and CEO and Cyndi built the operations, licensing and business practices. Before Tenable, they helped corporations and governments catch hackers with their Dragon intrusion detection system. Now they are running a cyber security investment fund and working with the next generation of cyber security start-ups assisting with their product roadmaps, participating in their capital raises and helping them build their companies."/>
    <x v="1"/>
    <s v="Early Stage Venture, Seed"/>
    <n v="25"/>
    <n v="36"/>
    <m/>
    <n v="14"/>
    <n v="1"/>
    <m/>
    <m/>
    <n v="1"/>
    <s v="NO"/>
    <n v="1"/>
  </r>
  <r>
    <s v="I_0594"/>
    <s v="Gutbrain Ventures"/>
    <s v="https://www.crunchbase.com/organization/gutbrain-ventures"/>
    <x v="18"/>
    <s v="Gutbrain Ventures is an independent venture firm that invests primarily in enterprise software companies.  It was founded in 2011 and headquartered in Boston, Massachusetts."/>
    <x v="1"/>
    <s v="Early Stage Venture, Seed"/>
    <n v="40"/>
    <n v="47"/>
    <m/>
    <n v="16"/>
    <n v="16"/>
    <n v="3"/>
    <n v="3"/>
    <n v="1"/>
    <s v="NO"/>
    <n v="1"/>
  </r>
  <r>
    <s v="I_0595"/>
    <s v="Guy Westlake"/>
    <s v="https://www.crunchbase.com/person/guy-westlake"/>
    <x v="3"/>
    <s v="Guy is an entrepreneur and investor who’s experienced online/technology businesses at pretty much every level – from 1-man startup to global multinational. He is Co-founder &amp; CEO at Lavanda in London. Guy knows what it means to roll your sleeves up and get your hands dirty, whilst understanding the need to establish scalable processes that can support rapid growth. He is passionate about culture and working with exceptional people to build innovative businesses that create meaningful value. He speaks Spanish, French and Italian. Studied at the ESCP Europe and University of Bristol. His interests are UX, e-commerce, web 2.0, social media, cloud computing, analytics, ECM, Business process management, web content management, software, business solutions, strategic marketing, consultancy, innovations, cinema, music, literature, current affairs, entrepreneurship, start-ups."/>
    <x v="12"/>
    <s v="Seed"/>
    <n v="3"/>
    <n v="4"/>
    <m/>
    <m/>
    <m/>
    <n v="1"/>
    <n v="1"/>
    <n v="1"/>
    <s v="NO"/>
    <n v="1"/>
  </r>
  <r>
    <s v="I_0596"/>
    <s v="GV"/>
    <s v="https://www.crunchbase.com/organization/google-ventures"/>
    <x v="35"/>
    <s v="GV supports innovative founders moving the world forward. We invest across the life sciences, consumer, enterprise, crypto, climate, and frontier technology sectors.  With Alphabet as a sole limited partner, GV operates on long time horizons and deals in decades, not rounds. Our operating partners help startups at the earliest stages of company-building across design, equity, diversity &amp; inclusion, talent, and engineering. We also help startups interface with Google, providing unique access to the world’s best technology and talent. Launched as Google Ventures in 2009, GV has over $8 billion in assets under management and 400 active portfolio companies across North America and Europe. Notable investment outcomes include Uber, Nest, Slack, GitLab, Duo Security, Flatiron Health, Verve Therapeutics, and One Medical. GV is headquartered in the San Francisco Bay Area, with offices in Cambridge, New York, and London."/>
    <x v="1"/>
    <s v="Early Stage Venture, Late Stage Venture, Private Equity, Seed, Venture"/>
    <n v="599"/>
    <n v="989"/>
    <m/>
    <n v="261"/>
    <n v="180"/>
    <n v="225"/>
    <n v="225"/>
    <n v="8"/>
    <s v="SI"/>
    <n v="1"/>
  </r>
  <r>
    <s v="I_0597"/>
    <s v="GVA Capital"/>
    <s v="https://www.crunchbase.com/organization/gva-capital"/>
    <x v="0"/>
    <s v="GVA Capital is an early-stage, Silicon Valley based VC firm with $120m under management. The firm is focused on science-intensive innovations across a variety of verticals, including Artificial Intelligence, FinTech, Robotics, Big Data, Cloud, Consumer Mobile, Advertising, and Autonomous Vehicles. GVA Capital's portfolio includes over 20 companies, which the firm has helped with business development, strategic consulting, and international expansion."/>
    <x v="1"/>
    <s v="Early Stage Venture, Late Stage Venture, Secondary Market, Seed"/>
    <n v="23"/>
    <n v="24"/>
    <m/>
    <n v="1"/>
    <n v="3"/>
    <n v="6"/>
    <n v="6"/>
    <n v="1"/>
    <s v="NO"/>
    <n v="1"/>
  </r>
  <r>
    <s v="I_0598"/>
    <s v="H2 Investment Properties"/>
    <s v="https://www.crunchbase.com/organization/h2-investment-properties"/>
    <x v="0"/>
    <m/>
    <x v="2"/>
    <s v="Seed"/>
    <n v="2"/>
    <n v="2"/>
    <m/>
    <m/>
    <m/>
    <m/>
    <m/>
    <n v="1"/>
    <s v="NO"/>
    <n v="1"/>
  </r>
  <r>
    <s v="I_0599"/>
    <s v="H2020-SME-Instrument program"/>
    <s v="https://www.crunchbase.com/organization/h2020-sme-instrument-program"/>
    <x v="129"/>
    <m/>
    <x v="10"/>
    <m/>
    <n v="12"/>
    <n v="13"/>
    <m/>
    <n v="5"/>
    <m/>
    <m/>
    <m/>
    <n v="0"/>
    <s v="NO"/>
    <n v="1"/>
  </r>
  <r>
    <s v="I_0600"/>
    <s v="Hack VC"/>
    <s v="https://www.crunchbase.com/organization/hack-vc"/>
    <x v="0"/>
    <s v="Hack VC is an early-stage venture capital firm that invests in the cryptocurrency, fintech, and marketplaces sectors. The company was founded in 2017 and is headquartered in San Francisco, California, United States."/>
    <x v="1"/>
    <s v="Early Stage Venture"/>
    <n v="92"/>
    <n v="107"/>
    <m/>
    <n v="5"/>
    <n v="15"/>
    <n v="8"/>
    <n v="8"/>
    <n v="1"/>
    <s v="NO"/>
    <n v="1"/>
  </r>
  <r>
    <s v="I_0601"/>
    <s v="Haiyin Capital"/>
    <s v="https://www.crunchbase.com/organization/haiyin-capital"/>
    <x v="74"/>
    <s v="Haiyin Capital is a China based VC firm actively investing into US based hi-tech companies. With the strong industrial background of its general partners, Haiyin Capital helps its portfolio companies to achieve fast growth by leveraging its China resources, including penetrating China market, docking with China supply chain, as well as further fund raising from China."/>
    <x v="2"/>
    <s v="Early Stage Venture, Late Stage Venture"/>
    <n v="19"/>
    <n v="22"/>
    <m/>
    <n v="7"/>
    <n v="4"/>
    <n v="3"/>
    <n v="3"/>
    <n v="2"/>
    <s v="NO"/>
    <n v="1"/>
  </r>
  <r>
    <s v="I_0602"/>
    <s v="Hambro Perks Ltd."/>
    <s v="https://www.crunchbase.com/organization/hambroperksltd"/>
    <x v="3"/>
    <s v="Hambro Perks partner with founders and entrepreneurs to support growth businesses at all stages of investment cycle. Hambro Perks has specialised and dedicated investment teams, working across a number of funds. In addition to their flagship Venture, EIS and co-investment funds, Hambro Perks offers a number of specialist differentiated investment strategies, including Hambro Perks Environmental Technology, Special Situations, and Access, which invests in venture secondaries."/>
    <x v="1"/>
    <s v="Early Stage Venture, Late Stage Venture, Seed, Venture"/>
    <n v="114"/>
    <n v="160"/>
    <m/>
    <n v="25"/>
    <n v="1"/>
    <n v="11"/>
    <n v="11"/>
    <n v="4"/>
    <s v="SI"/>
    <n v="1"/>
  </r>
  <r>
    <s v="I_0603"/>
    <s v="Hanwha Systems"/>
    <s v="https://www.crunchbase.com/organization/hanwha-systems"/>
    <x v="212"/>
    <s v="Hanwha Systems is a global solution company, the merged corporation is leading the defense electronics industry based on the advanced ICT technology and providing differentiated solutions in the finance and manufacturing, construction, and service industries."/>
    <x v="10"/>
    <m/>
    <n v="7"/>
    <n v="9"/>
    <m/>
    <n v="6"/>
    <m/>
    <n v="1"/>
    <n v="1"/>
    <n v="2"/>
    <s v="NO"/>
    <n v="1"/>
  </r>
  <r>
    <s v="I_0604"/>
    <s v="Harbert Management Corporation"/>
    <s v="https://www.crunchbase.com/organization/harbert-management-corporation"/>
    <x v="213"/>
    <s v="They make investment decisions only after methodical assessment, with an instinctive bent toward bold moves tempered by common sense, experience and, most of all, discipline. They invest in a variety of asset classes to build a portfolio with a composition that they believe balances risk and return. Each asset class has a discrete and dedicated team of investment professionals with the experience and contacts to locate and analyze available investment opportunities. HMCâ€™s investment teams are located in Birmingham, Alabama; New York, New York; Nashville, Tennessee; Richmond, Virginia; Atlanta, Georgia; San Francisco, California, London, United Kingdom; Madrid, Spain and Paris, France; so that they are close to the relevant markets for their respective strategies."/>
    <x v="4"/>
    <s v="Early Stage Venture, Late Stage Venture"/>
    <n v="17"/>
    <n v="18"/>
    <m/>
    <n v="6"/>
    <m/>
    <n v="5"/>
    <n v="5"/>
    <n v="0"/>
    <s v="NO"/>
    <n v="1"/>
  </r>
  <r>
    <s v="I_0605"/>
    <s v="Hardware.co"/>
    <s v="https://www.crunchbase.com/organization/hardware-co-accelerator"/>
    <x v="64"/>
    <s v="HARDWARE.co is a global community and accelerator for entrepreneurs, industry professionals and makers dedicated to the creation of innovative hardware products and companies. HARDWARE.co is made out of several interconnected components to serve, maintain, and grow their community. The HARDWARE.co Accelerator, Lab, Meetups, and Online Platform form a multichannel resource to give community members the opportunity to create leading products and companies. They support every stage of hardware development – from ideas, to prototypes, to investments, and beyond."/>
    <x v="6"/>
    <s v="Early Stage Venture, Non Equity Assistance, Seed"/>
    <n v="68"/>
    <n v="68"/>
    <m/>
    <m/>
    <n v="2"/>
    <n v="3"/>
    <n v="3"/>
    <n v="0"/>
    <s v="NO"/>
    <n v="1"/>
  </r>
  <r>
    <s v="I_0606"/>
    <s v="Harlow Capital Management"/>
    <s v="https://www.crunchbase.com/organization/harlow-capital-management"/>
    <x v="61"/>
    <s v="Harlow Capital Management offers financial and investment management services to startups, small and medium-sized businesses. The company was founded in 2005 by Colby Harlow."/>
    <x v="48"/>
    <m/>
    <n v="2"/>
    <n v="2"/>
    <m/>
    <n v="1"/>
    <m/>
    <m/>
    <m/>
    <n v="1"/>
    <s v="NO"/>
    <n v="1"/>
  </r>
  <r>
    <s v="I_0607"/>
    <s v="Harmonix"/>
    <s v="https://www.crunchbase.com/organization/harmonix-fund"/>
    <x v="214"/>
    <s v="Harmonix invests in Health &amp; Bio-IT and deep tech companies advancing human health. We focus on Seed to Series B and partner with experienced teams with strong communication, execution, and traction. We are a multi-disciplinary team consisting of scientists, researchers, operators, entrepreneurs, and industry experts with over 70 years of cumulative experience."/>
    <x v="1"/>
    <s v="Early Stage Venture"/>
    <n v="7"/>
    <n v="9"/>
    <m/>
    <n v="2"/>
    <n v="1"/>
    <m/>
    <m/>
    <n v="1"/>
    <s v="NO"/>
    <n v="1"/>
  </r>
  <r>
    <s v="I_0608"/>
    <s v="Harmony Partners"/>
    <s v="https://www.crunchbase.com/organization/harmony-partners"/>
    <x v="1"/>
    <s v="Harmony Partners is a venture capital firm whose mission is to enable software entrepreneurs to optimize expansion stage financings. Based in New York City, Harmony fills a gap in the market for entrepreneur-friendly expansion stage capital. Harmony eliminates the deal constraints of traditional growth equity firms: $30-50 million minimum check sizes, &gt;20% ownership targets, mandatory board seats, vetoes on M&amp;A events, and multi-layered decision making. As such, the firm works collaboratively with Founders to craft the ideal financing that minimizes dilution, saves the company time and effort, while accommodating insider appetite and making room for strategics if relevant. Since 1993, the founding partners have invested in over 80 technology-driven companies including Anaplan, AppDynamics, Aveksa, ComScore, Coremetrics, E*Trade, Intersect ENT, Natera, Predictive Systems, Postmates, Priceline, Peribit, Scopus, Spotify, SS&amp;C, Xactly, UiPath, and Zerto. To learn more, please visit www.harmonyvp.com."/>
    <x v="1"/>
    <s v="Early Stage Venture, Late Stage Venture"/>
    <n v="62"/>
    <n v="84"/>
    <m/>
    <n v="27"/>
    <n v="4"/>
    <n v="33"/>
    <n v="33"/>
    <n v="1"/>
    <s v="NO"/>
    <n v="1"/>
  </r>
  <r>
    <s v="I_0609"/>
    <s v="Harpoon"/>
    <s v="https://www.crunchbase.com/organization/harpoon-2271"/>
    <x v="139"/>
    <s v="Harpoon is an early-stage venture capital. It was formed in 2018 and is headquartered in San Diego, California."/>
    <x v="1"/>
    <s v="Early Stage Venture, Seed"/>
    <n v="15"/>
    <n v="20"/>
    <m/>
    <n v="1"/>
    <n v="1"/>
    <m/>
    <m/>
    <n v="2"/>
    <s v="NO"/>
    <n v="1"/>
  </r>
  <r>
    <s v="I_0610"/>
    <s v="Harrison Metal"/>
    <s v="https://www.crunchbase.com/organization/harrison-metal-capital"/>
    <x v="0"/>
    <s v="Harrison Metal invests in early-stage technology companies in consumer, business services, and developer tools sectors. Harrison Metal speiclaizes in the fields of financial services, venture capital, and early-stage investment."/>
    <x v="2"/>
    <s v="Early Stage Venture, Seed"/>
    <n v="118"/>
    <n v="217"/>
    <m/>
    <n v="55"/>
    <n v="47"/>
    <n v="64"/>
    <n v="64"/>
    <n v="1"/>
    <s v="NO"/>
    <n v="1"/>
  </r>
  <r>
    <s v="I_0611"/>
    <s v="Harry Hurst"/>
    <s v="https://www.crunchbase.com/person/harry-hurst"/>
    <x v="4"/>
    <s v="Harry Hurst is the Co-Founder and Co-CEO of Pipe."/>
    <x v="12"/>
    <s v="Early Stage Venture, Seed"/>
    <n v="13"/>
    <n v="14"/>
    <m/>
    <n v="1"/>
    <n v="2"/>
    <m/>
    <m/>
    <n v="1"/>
    <s v="NO"/>
    <n v="1"/>
  </r>
  <r>
    <s v="I_0612"/>
    <s v="Harsh Patel"/>
    <s v="https://www.crunchbase.com/person/harsh-patel-2"/>
    <x v="66"/>
    <s v="Harsh Patel is a CEO at Galvanize Inc. He attended Saint Louis University."/>
    <x v="12"/>
    <m/>
    <n v="1"/>
    <n v="1"/>
    <m/>
    <m/>
    <m/>
    <m/>
    <m/>
    <n v="1"/>
    <s v="NO"/>
    <n v="1"/>
  </r>
  <r>
    <s v="I_0613"/>
    <s v="Hartenlust Group"/>
    <s v="https://www.crunchbase.com/organization/hartenlust-group"/>
    <x v="215"/>
    <s v="Hartenlust Group is an independent, self-funded and hands-on investment company founded by Xeno Grimmelt and Jelle Elzinga - two friends who met at Nyenrode University over two decades ago. Their career paths have since then gone separate ways, both attaining specific knowledge in diverse professional fields. They’ve made a long treasured ambition come true founding the Hartenlust Group - where their passion for growth, creativity and entrepreneurship is at the heart of every action."/>
    <x v="4"/>
    <s v="Debt, Private Equity, Venture"/>
    <n v="1"/>
    <n v="1"/>
    <m/>
    <n v="1"/>
    <m/>
    <n v="1"/>
    <n v="1"/>
    <n v="0"/>
    <s v="NO"/>
    <n v="1"/>
  </r>
  <r>
    <s v="I_0614"/>
    <s v="Harvard Management Company"/>
    <s v="https://www.crunchbase.com/organization/harvard-management-company"/>
    <x v="18"/>
    <s v="Harvard Management Company is an organization that manages the financial investments of the Harvard University."/>
    <x v="4"/>
    <m/>
    <n v="23"/>
    <n v="23"/>
    <m/>
    <n v="4"/>
    <n v="6"/>
    <n v="2"/>
    <n v="2"/>
    <n v="1"/>
    <s v="NO"/>
    <n v="1"/>
  </r>
  <r>
    <s v="I_0615"/>
    <s v="HATCHER+"/>
    <s v="https://www.crunchbase.com/organization/hatcher"/>
    <x v="149"/>
    <s v="Hatcher+ is a global data-driven early-stage venture firm and we have analyzed over 600,000 VC transactions and constructed over 4 billion virtual VC portfolios to explore the return profiles of various strategies. The insights have led us to build a smart beta, indexed like approach to venture investing that delivers robust, predictable returns, global deal flows from our massive global network of deal origination partners and co-investment opportunities. The Hatcher+ VAAST (Venture-as-a-Service Technology) platform is the world’s most advanced venture as a service technology platform – VAAST enables investors to analyze deals, build custom portfolios, manage tasks and teams – and accept inbound applications from startups via a branded interface."/>
    <x v="3"/>
    <s v="Early Stage Venture, Seed"/>
    <n v="104"/>
    <n v="105"/>
    <m/>
    <n v="83"/>
    <n v="29"/>
    <n v="5"/>
    <n v="5"/>
    <n v="1"/>
    <s v="NO"/>
    <n v="1"/>
  </r>
  <r>
    <s v="I_0616"/>
    <s v="Haystack"/>
    <s v="https://www.crunchbase.com/organization/haystack"/>
    <x v="0"/>
    <s v="Haystack is a venture capital firm that backs outlier founders at the earliest stages."/>
    <x v="1"/>
    <s v="Early Stage Venture, Seed"/>
    <n v="127"/>
    <n v="174"/>
    <m/>
    <n v="17"/>
    <n v="40"/>
    <n v="28"/>
    <n v="28"/>
    <n v="1"/>
    <s v="NO"/>
    <n v="1"/>
  </r>
  <r>
    <s v="I_0617"/>
    <s v="HCVC"/>
    <s v="https://www.crunchbase.com/organization/hardwareclub"/>
    <x v="2"/>
    <s v="HCVC is an early-stage Venture Capital firm backing hardtech companies worldwide. Beyond its fund, HCVC supports hardtech founders through Hardware Club, a selective global community of 500+ startups with dedicated resources, partnerships and events."/>
    <x v="3"/>
    <s v="Early Stage Venture, Seed"/>
    <n v="36"/>
    <n v="57"/>
    <m/>
    <n v="13"/>
    <n v="6"/>
    <n v="4"/>
    <n v="4"/>
    <n v="2"/>
    <s v="NO"/>
    <n v="1"/>
  </r>
  <r>
    <s v="I_0618"/>
    <s v="Hearst Ventures"/>
    <s v="https://www.crunchbase.com/organization/hearst-interactive-media"/>
    <x v="1"/>
    <s v="Hearst Ventures makes strategic investments in companies operating at the intersection of media, information and technology. Starting with its investment in Netscape in 1995, Hearst Ventures has grown to become one of the most active and successful corporate venture funds. Hearst Ventures is global investment group with offices in NYC, London, Beijing and Tel-Aviv. Notable investments include Via Transportation, Buzzfeed, Roku, Sling Media, HootSuite, Brightcove, E Ink, Pandora, and XM Satellite Radio. Hearst Ventures (www.hearstventures.com) is a unit of Hearst, one of the nation’s largest diversified media and information companies."/>
    <x v="24"/>
    <s v="Debt, Early Stage Venture, Late Stage Venture, Private Equity"/>
    <n v="101"/>
    <n v="157"/>
    <m/>
    <n v="26"/>
    <n v="17"/>
    <n v="42"/>
    <n v="42"/>
    <n v="1"/>
    <s v="NO"/>
    <n v="1"/>
  </r>
  <r>
    <s v="I_0619"/>
    <s v="Heartcore Capital"/>
    <s v="https://www.crunchbase.com/organization/heartcore-capital"/>
    <x v="216"/>
    <s v="Heartcore Capital is an early-stage venture capital firm devoted to backing founders building category-defining consumer internet brands. Founded as Sunstone Capital in 2007, Heartcore has raised over $500 million in committed capital across four fund generations. The firm has offices in Copenhagen, Berlin, and Paris but invests across Europe and occasionally in the United States. Heartcore has backed more than 70 exceptional founding teams."/>
    <x v="1"/>
    <s v="Early Stage Venture, Seed"/>
    <n v="77"/>
    <n v="160"/>
    <m/>
    <n v="41"/>
    <n v="3"/>
    <n v="18"/>
    <n v="18"/>
    <n v="0"/>
    <s v="NO"/>
    <n v="1"/>
  </r>
  <r>
    <s v="I_0620"/>
    <s v="Heico"/>
    <s v="https://www.crunchbase.com/organization/heico"/>
    <x v="217"/>
    <s v="HEICO Corporation is a successful and growing technology-driven aerospace, industrial, defense and electronics company. For more than 55 years, HEICO has thrived by providing customers with innovative and cost-saving products and services. HEICO's products are found on large commercial aircraft, regional, business and military aircraft, as well as on a large variety of industrial turbines, targeting systems, missiles and electro-optical devices. HEICO Corporation is a New York Stock Exchange listed company (NYSE: HEI and HEI.A) and has also been ranked as one of the 100 &quot;World's Most Innovative Growth Companies&quot;, 100 &quot;Best Small Companies&quot; and 200 &quot;Hot Shot Stocks&quot; by Forbes over the past decade.  With headquarters in Hollywood, Florida, and multiple locations around the world - HEICO provides over 1 million square feet of design, manufacturing, repair, overhaul, distribution, sales and support capabilities. HEICO Corporation operates in two segments, the Flight Support group and the Electronic Technologies group. The Flight Support group designs, engineers, manufactures, repairs, distributes and overhauls FAA-approved parts that extend over the entire aircraft, from the engines all the way to hydraulic, pneumatic, electromechanical, avionic, structures, wheels and brakes and even interiors. The Electronic Technologies group produces electrical and electro-optical systems and components serving niche segments of the aerospace, defense, communications, and computer industries.  The Electronic Technologies group is a worldwide leader in the design, manufacture and sale of electrically and electro-optical engineered products used in the aerospace, defense, space, and electronics industries. By combining state-of-the-art technologies, a team of highly skilled Team Members and an indisputable commitment to quality, both segments have constantly delivered invaluable solutions to customers over the years, helping to position them as leaders within their industries."/>
    <x v="10"/>
    <m/>
    <n v="1"/>
    <n v="1"/>
    <m/>
    <m/>
    <m/>
    <m/>
    <m/>
    <n v="1"/>
    <s v="NO"/>
    <n v="1"/>
  </r>
  <r>
    <s v="I_0621"/>
    <s v="Heliad Equity Partners"/>
    <s v="https://www.crunchbase.com/organization/heliad-equity-partners"/>
    <x v="133"/>
    <s v="Heliad's mission is to empower both entrepreneurs and investors. We find, fund, and support market-leading companies across various verticals and regions to power their next phase of growth. As a listed company and through our strong team and strategic partners, we support companies pre, at, and post IPO and act as a gateway to public equity capital markets.  Our evergreen structure allows us to act independently of usual fund lifecycles. It provides our shareholders with unique access to pre-IPO market returns without any restrictions or limitations regarding investment size and term commitment."/>
    <x v="8"/>
    <s v="Early Stage Venture, Private Equity, Seed"/>
    <n v="24"/>
    <n v="35"/>
    <m/>
    <n v="23"/>
    <n v="1"/>
    <n v="8"/>
    <n v="8"/>
    <n v="0"/>
    <s v="NO"/>
    <n v="1"/>
  </r>
  <r>
    <s v="I_0622"/>
    <s v="Helios Capital"/>
    <s v="https://www.crunchbase.com/organization/helios-capital-1131"/>
    <x v="1"/>
    <s v="Founded in 2018 by Ryan Alexander Kriser, Helios Capital is a 3rd generation single family office based in NYC. At Helios, we invest in Series A or earlier with follow-on investments, with a focus on distributive technology contributing to industry 4.0. As we leverage our ecosystem of technological experts, partnerships and industry thought leaders, we strategically add value to our portfolio companies."/>
    <x v="23"/>
    <s v="Early Stage Venture, Seed"/>
    <n v="16"/>
    <n v="18"/>
    <m/>
    <n v="1"/>
    <n v="2"/>
    <n v="2"/>
    <n v="2"/>
    <n v="8"/>
    <s v="SI"/>
    <n v="1"/>
  </r>
  <r>
    <s v="I_0623"/>
    <s v="Helios Capital Ventures"/>
    <s v="https://www.crunchbase.com/organization/helios-capital-ventures"/>
    <x v="218"/>
    <s v="Helios Capital Ventures is a fund less focused on a small number of early-stage, high impact, high return investment opportunities. They use their extensive network to source deals that are well vetted and extremely difficult to access. It is based in"/>
    <x v="1"/>
    <m/>
    <n v="5"/>
    <n v="5"/>
    <m/>
    <m/>
    <n v="2"/>
    <m/>
    <m/>
    <n v="3"/>
    <s v="SI"/>
    <n v="1"/>
  </r>
  <r>
    <s v="I_0624"/>
    <s v="Hemeria"/>
    <s v="https://www.crunchbase.com/organization/hemeria"/>
    <x v="2"/>
    <s v="Hemeria, a management consultancy with specialized expertise in improving the productivity and competitiveness of industrial and service companies through the application of specialized consulting skills and capabilities in performance improvement, supply chain design and performance optimization, restructuring programs, purchasing, and structural cost rationalization. "/>
    <x v="10"/>
    <m/>
    <n v="2"/>
    <n v="2"/>
    <m/>
    <m/>
    <m/>
    <m/>
    <m/>
    <n v="1"/>
    <s v="NO"/>
    <n v="1"/>
  </r>
  <r>
    <s v="I_0625"/>
    <s v="Hemisphere Ventures"/>
    <s v="https://www.crunchbase.com/organization/hemisphere-ventures"/>
    <x v="219"/>
    <s v="Hemisphere Ventures is an investment firm that focuses on achieving scale and identifying early revenue opportunities for the advancement in synthetic biology, robotics, drones, and space.  Founded in 2014, Hemisphere Ventures is headquartered in Mckinney, Texas."/>
    <x v="1"/>
    <s v="Early Stage Venture, Late Stage Venture, Venture"/>
    <n v="12"/>
    <n v="16"/>
    <m/>
    <m/>
    <n v="4"/>
    <m/>
    <m/>
    <n v="8"/>
    <s v="SI"/>
    <n v="1"/>
  </r>
  <r>
    <s v="I_0626"/>
    <s v="Henry Feinberg"/>
    <s v="https://www.crunchbase.com/person/henry-feinberg"/>
    <x v="46"/>
    <s v="Henry J. Feinberg serves as the Chairman of Maxim Revenue Management Solutions. Mr. Feinberg has been a Director of ParkWhiz since December 19, 2012 and Mattersight Corporation since May 2007. He serves as a Director of Security Source; LP Network, EXE Technologies, eLoyalty; SAP Triversity; The National Conference; Northwestern University Library; CosmoCom, and FXall. Previously, he served as a Venture Partner and Partner at Technology Crossover Ventures. He joined Technology Crossover Ventures as a Partner in 2000. He has 25 years of Fortune 500 operating and transaction experience. He made investments in Tanning Technology, Vicinity, and Yield Management Systems. Prior to Rand McNally, Mr. Feinberg served as a General Manager of International Operations and New Business Development at Covia Partnership. He was employed at United Airlines, and Lear Sieler Corporation. He was the Chairman and the Chief Executive Officer at RM Acquisition, where he led the charge into the New Economy. Under his leadership, Rand McNally transformed from a traditional print publisher to a branded, fully digital, distribution driven, and multimedia information company with e-commerce and internet businesses in both the B2B and B2C markets. He has been Director of Cleversafe since March 5, 2013. Mr. Feinberg served as a Director of Adknowledge, BenefitMall, i-flex solutions, Corero Network Security, ZoneTrader, Integres Global Logistics, Fiera High Income Trust, thinkorswim, Secure Networks and Yield Management Systems and FX Alliance. He served at Verisk Analytics from 1996 to June 17, 2009. Mr. Feinberg graduated, cum laude, with a B.S. degree in Chemistry from Rutgers University."/>
    <x v="12"/>
    <s v="Seed"/>
    <n v="1"/>
    <n v="2"/>
    <m/>
    <m/>
    <m/>
    <n v="1"/>
    <n v="1"/>
    <n v="1"/>
    <s v="NO"/>
    <n v="1"/>
  </r>
  <r>
    <s v="I_0627"/>
    <s v="Hercules Capital"/>
    <s v="https://www.crunchbase.com/organization/herculescapital"/>
    <x v="12"/>
    <s v="Hercules is the largest non-bank lender to venture capital-backed companies at all stages of development in a broadly diversified variety of technology, life sciences, and sustainable and renewable technology industries. With over a decade of experience in venture debt, Hercules is uniquely positioned to quickly create innovative financing solutions that perfectly fit within a company's existing capital structure and map to its business objectives. Recognized as the industry leader, Hercules understands the flexibility these types of companies need and has the experience to work closely with them, even through challenging times, to help them reach critical milestones. Hercules' deep sector expertise, geographic presence and its strong capital base have made Hercules the lender of choice for more than 480 innovative companies."/>
    <x v="33"/>
    <s v="Debt"/>
    <n v="192"/>
    <n v="212"/>
    <m/>
    <n v="95"/>
    <n v="28"/>
    <n v="134"/>
    <n v="134"/>
    <n v="0"/>
    <s v="NO"/>
    <n v="1"/>
  </r>
  <r>
    <s v="I_0628"/>
    <s v="Heroic Ventures"/>
    <s v="https://www.crunchbase.com/organization/heroic-ventures"/>
    <x v="12"/>
    <s v="Heroic Ventures is money and early-stage venture capital fund. Heroic Ventures invests in heroes passionate and purposeful entrepreneurs solving real problems in huge markets."/>
    <x v="2"/>
    <s v="Early Stage Venture, Seed"/>
    <n v="34"/>
    <n v="42"/>
    <m/>
    <n v="7"/>
    <n v="8"/>
    <n v="5"/>
    <n v="5"/>
    <n v="2"/>
    <s v="NO"/>
    <n v="1"/>
  </r>
  <r>
    <s v="I_0629"/>
    <s v="Hessen Kapital"/>
    <s v="https://www.crunchbase.com/organization/hessen-kapital"/>
    <x v="220"/>
    <m/>
    <x v="7"/>
    <s v="Early Stage Venture, Seed"/>
    <n v="5"/>
    <n v="5"/>
    <m/>
    <n v="1"/>
    <m/>
    <m/>
    <m/>
    <n v="1"/>
    <s v="NO"/>
    <n v="1"/>
  </r>
  <r>
    <s v="I_0630"/>
    <s v="High-Tech Grunderfonds"/>
    <s v="https://www.crunchbase.com/organization/high-tech-gründerfonds"/>
    <x v="195"/>
    <s v="High-Tech Gründerfonds (HTGF) is a seed investor that finances high-potential, tech-driven startups. With EUR 895.5 million in total investment volume across three funds and an international network of partners, HTGF has already helped forge more than 500 startups since 2005. Driven by their expertise, entrepreneurial spirit, and passion, its team of experienced investment managers and startup experts help guide the development of young companies. HTGF’s focus is on high-tech startups in a range of sectors, including software, media, internet, hardware, automation, health care, chemistry, and life sciences. To date, external investors have injected over EUR 2 billion into the HTGF portfolio via about 1,400 follow-on financing rounds. HTGF has also successfully sold interests in more than 100 companies. Investors in this public-private partnership include the Federal Ministry For Economic Affairs and Energy, the KfW Banking Group, and Fraunhofer-Gesellschaft e.V., as well as the companies ALTANA, BASF, BAYER, B.Braun, Boehringer Ingelheim, Robert Bosch, BÜFA, CEWE, Deutsche Post DHL, Dräger, Drillisch AG, EVONIK, EWE AG, FOND OF Haniel, Hettich, Knauf, Körber, LANXESS, media + more venture Beteiligungs GmbH &amp; Co. KG, PHOENIX CONTACT, Postbank, QIAGEN, RWE Generation SE, SAP, Schufa, Schwarz Gruppe, STIHL, Thüga, Vector Informatik, WACKER and Wilh. Werhahn KG."/>
    <x v="1"/>
    <s v="Early Stage Venture, Seed"/>
    <n v="547"/>
    <n v="753"/>
    <m/>
    <n v="176"/>
    <n v="2"/>
    <n v="98"/>
    <n v="98"/>
    <n v="0"/>
    <s v="NO"/>
    <n v="1"/>
  </r>
  <r>
    <s v="I_0631"/>
    <s v="Hippolyte Genet"/>
    <s v="https://www.crunchbase.com/person/hippolyte-genet"/>
    <x v="3"/>
    <m/>
    <x v="12"/>
    <m/>
    <n v="7"/>
    <n v="7"/>
    <m/>
    <m/>
    <m/>
    <m/>
    <m/>
    <n v="1"/>
    <s v="NO"/>
    <n v="1"/>
  </r>
  <r>
    <s v="I_0632"/>
    <s v="hiQ Solutions"/>
    <s v="https://www.crunchbase.com/organization/hiq-solutions"/>
    <x v="118"/>
    <m/>
    <x v="10"/>
    <m/>
    <n v="1"/>
    <n v="1"/>
    <m/>
    <m/>
    <m/>
    <m/>
    <m/>
    <n v="0"/>
    <s v="NO"/>
    <n v="1"/>
  </r>
  <r>
    <s v="I_0633"/>
    <s v="Hiten Shah"/>
    <s v="https://www.crunchbase.com/person/hiten-shah"/>
    <x v="0"/>
    <s v="Hiten Shah co-founded Space Pencil Inc. in 2008 and serves as its President and Chief Executive Officer. Hiten Shah is the Founder and Chief Executive Officer of KissMetrics. He is builds a data driven solution to help online businesses make better business decisions at KissMetrics. Hiten Shah serves as a Venture Advisor at 15Five, Inc., Space Pencil Inc. and Lean Startup Machine Inc. He serves as Advisor of Bitium Inc. He Co- Founded Crazy Egg &amp; Quick Sprout , an analytics tool that visualizes the user experience on a website. He serves as Consultant of 500 Startups. Hiten Shah served as Advisor of CatchFree, Inc., iSocket, Inc. and Drumbi Inc. he advises startups about metrics, product &amp; marketing. He started on the Internet by founding an Internet marketing consultancy, ACS. Hiten Shah serves as Member of Advisory Board of Recurly, Inc. He serves as a Member of Advisory Board at DailyFeats, Inc. He serves as Member of Advisory Board at Classy, Inc. He attended the University of California, Berkeley."/>
    <x v="12"/>
    <s v="Seed"/>
    <n v="32"/>
    <n v="33"/>
    <m/>
    <m/>
    <n v="5"/>
    <n v="6"/>
    <n v="6"/>
    <n v="1"/>
    <s v="NO"/>
    <n v="1"/>
  </r>
  <r>
    <s v="I_0634"/>
    <s v="HOF Capital"/>
    <s v="https://www.crunchbase.com/organization/hof-capital"/>
    <x v="1"/>
    <s v="HOF Capital is a global multistage VC firm with $1 billion in AUM that partners with ambitious entrepreneurs from idea to IPO."/>
    <x v="1"/>
    <s v="Early Stage Venture, Late Stage Venture"/>
    <n v="91"/>
    <n v="111"/>
    <m/>
    <n v="12"/>
    <n v="12"/>
    <n v="3"/>
    <n v="3"/>
    <n v="1"/>
    <s v="NO"/>
    <n v="1"/>
  </r>
  <r>
    <s v="I_0635"/>
    <s v="Homebrew"/>
    <s v="https://www.crunchbase.com/organization/homebrew-ventures"/>
    <x v="0"/>
    <s v="Homebrew is a hands-on, founder-friendly seed-stage fund created by Hunter Walk and Satya Patel to invest in the &quot;bottom up economy.&quot; Homebrew has adopted the Diversity Term Sheet Rider."/>
    <x v="3"/>
    <s v="Early Stage Venture, Seed"/>
    <n v="115"/>
    <n v="175"/>
    <m/>
    <n v="29"/>
    <n v="54"/>
    <n v="34"/>
    <n v="34"/>
    <n v="1"/>
    <s v="NO"/>
    <n v="1"/>
  </r>
  <r>
    <s v="I_0636"/>
    <s v="Hone Capital"/>
    <s v="https://www.crunchbase.com/organization/hone-capital"/>
    <x v="12"/>
    <s v="Hone Capital is a Silicon Valley based venture capital firm investing primarily in early stage companies in Silicon Valley and selectively in growth stage investments. Hone Capital leverages machine learning to construct a diversified portfolio of high quality early stage technology companies.  Hone Capital was established in q4 2015 and has invested over $200MM in early and growth stage companies in the technology sector, using their proprietary data-driven intelligence platform and their network of deep relationships with syndicate leads, sector experts, and VC firms."/>
    <x v="2"/>
    <s v="Early Stage Venture, Late Stage Venture"/>
    <n v="28"/>
    <n v="29"/>
    <m/>
    <n v="2"/>
    <n v="6"/>
    <n v="11"/>
    <n v="11"/>
    <n v="1"/>
    <s v="NO"/>
    <n v="1"/>
  </r>
  <r>
    <s v="I_0637"/>
    <s v="Honeywell Venture Capital"/>
    <s v="https://www.crunchbase.com/organization/honeywell-venture-capital"/>
    <x v="221"/>
    <s v="Honeywell is a Fortune 100 company that invents and manufactures technologies to address tough challenges linked to global macrotrends such as safety, security, and energy. With approximately 129,000 employees worldwide, including more than 19,000 engineers and scientists, we have an unrelenting focus on quality, delivery, value, and technology in everything we make and do."/>
    <x v="1"/>
    <s v="Early Stage Venture"/>
    <n v="19"/>
    <n v="26"/>
    <m/>
    <n v="5"/>
    <n v="3"/>
    <n v="3"/>
    <n v="3"/>
    <n v="1"/>
    <s v="NO"/>
    <n v="1"/>
  </r>
  <r>
    <s v="I_0638"/>
    <s v="Horizon 2020"/>
    <s v="https://www.crunchbase.com/organization/horizon-2020"/>
    <x v="129"/>
    <m/>
    <x v="7"/>
    <m/>
    <n v="175"/>
    <n v="194"/>
    <m/>
    <n v="119"/>
    <n v="3"/>
    <n v="13"/>
    <n v="13"/>
    <n v="1"/>
    <s v="NO"/>
    <n v="1"/>
  </r>
  <r>
    <s v="I_0639"/>
    <s v="Horizon Technology Finance"/>
    <s v="https://www.crunchbase.com/organization/horizon-technology-finance"/>
    <x v="222"/>
    <s v="Horizon is a venture lending platform that offers structured debt products to life science and technology companies. Its team of investment and operations professionals has been providing debt capital to some of the most exciting companies for decades. The members of the Horizon team have, collectively, originated and invested more than $5 billion in venture loans to thousands of companies. The company was founded in 2003 and is headquartered in Farmington, Connecticut."/>
    <x v="33"/>
    <s v="Debt"/>
    <n v="79"/>
    <n v="82"/>
    <m/>
    <n v="51"/>
    <n v="7"/>
    <n v="37"/>
    <n v="37"/>
    <n v="1"/>
    <s v="NO"/>
    <n v="1"/>
  </r>
  <r>
    <s v="I_0640"/>
    <s v="Horizon Ventures"/>
    <s v="https://www.crunchbase.com/organization/horizon-ventures"/>
    <x v="19"/>
    <s v="Horizon Venture is a Real estate company located in 2573 Clay Bank Rd, Fairfield, California, United States."/>
    <x v="2"/>
    <s v="Early Stage Venture, Late Stage Venture"/>
    <n v="31"/>
    <n v="45"/>
    <m/>
    <n v="11"/>
    <n v="1"/>
    <n v="13"/>
    <n v="13"/>
    <n v="1"/>
    <s v="NO"/>
    <n v="1"/>
  </r>
  <r>
    <s v="I_0641"/>
    <s v="Horizons Ventures"/>
    <s v="https://www.crunchbase.com/organization/horizons-ventures"/>
    <x v="186"/>
    <s v="Horizons Ventures focuses on investing in disruptive and technology-focused start-ups. The firm was founded in 1999 and is based in Hong Kong. Some of the latest exits are Skype, Siri, Facebook, Summly, and Waze."/>
    <x v="1"/>
    <s v="Early Stage Venture, Late Stage Venture, Private Equity, Seed"/>
    <n v="179"/>
    <n v="299"/>
    <m/>
    <n v="132"/>
    <n v="30"/>
    <n v="43"/>
    <n v="43"/>
    <n v="3"/>
    <s v="SI"/>
    <n v="1"/>
  </r>
  <r>
    <s v="I_0642"/>
    <s v="Howard Teich"/>
    <s v="https://www.crunchbase.com/person/howard-teich"/>
    <x v="70"/>
    <m/>
    <x v="12"/>
    <s v="Seed"/>
    <n v="1"/>
    <n v="1"/>
    <m/>
    <m/>
    <m/>
    <m/>
    <m/>
    <n v="1"/>
    <s v="NO"/>
    <n v="1"/>
  </r>
  <r>
    <s v="I_0643"/>
    <s v="HPE Growth"/>
    <s v="https://www.crunchbase.com/organization/hpe-growth-capital"/>
    <x v="184"/>
    <s v="Established in 2010, HPE Growth is a pan-European private equity firm focused on expansion/growth capital investments in technology companies throughout Northern Western Europe with assets under management in excess of EUR 500 million.    HPE invests in high-growth software and internet-enabled businesses that have shaken off the risks associated with early, venture-type investments and have an option to leverage their proven technology and the status of a (local) champion. By bringing in additional equity and active support, HPE acts as a catalyst to expansion and enables portfolio companies to execute on their vision of securing market leadership. Typically, HPE aims to deploy about EUR 10 to 40 million in equity per transaction for a meaningful minority position. Portfolio investments include companies such as, PPRO, Tiqets, eGym and Uberall.    HPE’s team has diverse backgrounds with international experience in Investing (General Atlantic, TPG), Finance (Morgan Stanley, ING) and Operations (Walt Disney, Shell) and a global network supported through its regional offices in Amsterdam (HQ), Düsseldorf and San Francisco."/>
    <x v="8"/>
    <m/>
    <n v="15"/>
    <n v="29"/>
    <m/>
    <n v="16"/>
    <m/>
    <n v="2"/>
    <n v="2"/>
    <n v="0"/>
    <s v="NO"/>
    <n v="1"/>
  </r>
  <r>
    <s v="I_0644"/>
    <s v="Hub71"/>
    <s v="https://www.crunchbase.com/organization/hub71"/>
    <x v="11"/>
    <m/>
    <x v="10"/>
    <m/>
    <n v="4"/>
    <n v="4"/>
    <m/>
    <n v="3"/>
    <m/>
    <m/>
    <m/>
    <n v="1"/>
    <s v="NO"/>
    <n v="1"/>
  </r>
  <r>
    <s v="I_0645"/>
    <s v="Hughes"/>
    <s v="https://www.crunchbase.com/organization/hughes"/>
    <x v="223"/>
    <s v="Hughes provides private enterprises and government organizations with broadband satellite services, products, and managed network solutions. The company develops broadband satellite systems, mobile satellite systems and terminals, satellite platforms, broadband appliances, and active technologies. Its broadband satellite networks and terminals are based on the IPoS (IP over Satellite) global standard, approved by the TIA, ETSI, and ITU standards organizations. Hughes’ solutions portfolio is classified based on the business challenges, sectors, and industries. Its challenge-based solutions are focused on broadband connectivity, emergency solutions, PCI wireless compliance, training and learning, VoIP services, digital signage, Wi-Fi solutions, content delivery, secure remote access, corporate communications, and more. Its sector-based solutions are categorized as home, enterprise, defense, service providers, small business, government, and global services. Retail, restaurant, hospitality, cellular backhaul, automotive, finance, petroleum, communication, and media and entertainment are some of the industries served by Hughes. HUGHES invented the VSAT (very small aperture terminal) in 1985. Its technology footprint covers the globe, exceeding 1 million broadband sites operating on more than 20 satellites, including the Ka-band, 100+Gbps EchoStar® XVII-JUPITER, and the award-winning SPACEWAY® 3 satellite in North America. Hughes’ online website’s resource center section has articles, videos, brochures, case studies, presentations, webinars, data sheets, and related links about the company and its services. Hughes is headquartered in Maryland, United States with sales and support offices worldwide, including Europe, India, and Brazil. It is a wholly owned subsidiary of EchoStar Corporation (NASDAQ: SATS), a provider of satellite operations and digital TV solutions."/>
    <x v="10"/>
    <m/>
    <n v="1"/>
    <n v="1"/>
    <m/>
    <m/>
    <m/>
    <n v="1"/>
    <n v="1"/>
    <n v="0"/>
    <s v="NO"/>
    <n v="1"/>
  </r>
  <r>
    <s v="I_0646"/>
    <s v="Hughes Network Systems"/>
    <s v="https://www.crunchbase.com/organization/hughes-network-systems-84c0"/>
    <x v="223"/>
    <m/>
    <x v="10"/>
    <m/>
    <n v="1"/>
    <n v="1"/>
    <m/>
    <m/>
    <m/>
    <n v="1"/>
    <n v="1"/>
    <n v="0"/>
    <s v="NO"/>
    <n v="1"/>
  </r>
  <r>
    <s v="I_0647"/>
    <s v="Hunt Technology Ventures"/>
    <s v="https://www.crunchbase.com/organization/hunt-technology-ventures"/>
    <x v="61"/>
    <s v="Hunt Technology Ventures operates as a private technology investors."/>
    <x v="1"/>
    <s v="Early Stage Venture"/>
    <n v="18"/>
    <n v="20"/>
    <m/>
    <n v="3"/>
    <n v="7"/>
    <n v="4"/>
    <n v="4"/>
    <n v="1"/>
    <s v="NO"/>
    <n v="1"/>
  </r>
  <r>
    <s v="I_0648"/>
    <s v="HV Capital"/>
    <s v="https://www.crunchbase.com/organization/holtzbrinck-ventures"/>
    <x v="7"/>
    <s v="HV Capital is a Munich- and Berlin-based venture capital firm that supports founders in developing their internet companies. Since 2000 HV Capital, formerly HV Holtzbrinck Ventures, has invested in Internet and technology companies through various generations of funds and is one of the most successful and financially strongest early-stage and growth investors in Europe. HV Capital has already invested in around 200 companies, including Zalando, Delivery Hero, FlixMobility and SumUp. The total of all HV Funds amounts to €1.7 billion. The company supports startups with capital between €500,000 and €50 million. This makes HV Capital one of the few venture capitalists in Europe that can finance startups through all growth phases."/>
    <x v="1"/>
    <s v="Early Stage Venture, Late Stage Venture, Private Equity, Seed"/>
    <n v="199"/>
    <n v="386"/>
    <m/>
    <n v="99"/>
    <n v="3"/>
    <n v="81"/>
    <n v="81"/>
    <n v="2"/>
    <s v="NO"/>
    <n v="1"/>
  </r>
  <r>
    <s v="I_0649"/>
    <s v="Hyde Park Angels"/>
    <s v="https://www.crunchbase.com/organization/hyde-park-angels"/>
    <x v="46"/>
    <s v="Hyde Park Angels is a venture capital firm that transforms early-stage investing that provides value to entrepreneurs and investors by driving startup growth and investment success. The firm specializes in the fields of angel, investing, and venture capital. It was founded in 2007 and headquartered in Chicago, Illinois."/>
    <x v="31"/>
    <s v="Early Stage Venture, Late Stage Venture, Seed"/>
    <n v="79"/>
    <n v="134"/>
    <m/>
    <n v="28"/>
    <n v="26"/>
    <n v="22"/>
    <n v="22"/>
    <n v="2"/>
    <s v="NO"/>
    <n v="1"/>
  </r>
  <r>
    <s v="I_0650"/>
    <s v="Hyde Park Venture Partners"/>
    <s v="https://www.crunchbase.com/organization/hyde-park-venture-partners"/>
    <x v="46"/>
    <s v="Hyde Park Venture Partners is an early stage venture capital firm focused on high-growth, mid-continent technology startups. We seek companies with an exceptional founding team and fast-growth potential, looking to raise a first or second round of capital. With offices in Chicago and Indianapolis, our team is tenacious, responsive, and committed to adding value to each investment."/>
    <x v="1"/>
    <s v="Debt, Early Stage Venture, Late Stage Venture, Seed"/>
    <n v="98"/>
    <n v="165"/>
    <m/>
    <n v="43"/>
    <n v="38"/>
    <n v="36"/>
    <n v="36"/>
    <n v="2"/>
    <s v="NO"/>
    <n v="1"/>
  </r>
  <r>
    <s v="I_0651"/>
    <s v="Hypergolic LLC"/>
    <s v="https://www.crunchbase.com/organization/hypergolic-llc"/>
    <x v="3"/>
    <m/>
    <x v="10"/>
    <m/>
    <n v="1"/>
    <n v="1"/>
    <m/>
    <m/>
    <n v="1"/>
    <m/>
    <m/>
    <n v="1"/>
    <s v="NO"/>
    <n v="1"/>
  </r>
  <r>
    <s v="I_0652"/>
    <s v="Hyperplane Venture Capital"/>
    <s v="https://www.crunchbase.com/organization/hyperplane-venture-capital"/>
    <x v="18"/>
    <s v="Hyperplane Venture Capital is an investment firm focused on exceptional founders building machine intelligence and data companies. They partner with exceptional founders who are leveraging machine intelligence, sensor technology, and cloud computing to solve the world’s hardest problems uncovering the underlying structure for each problem and creating solutions at the nexus of perception, communication, intelligence, and insight. The company was founded by Vivjan Myrto, John Murphy and Brendan Kohler in 2015; and is headquartered in Boston, Massachusetts."/>
    <x v="2"/>
    <s v="Early Stage Venture"/>
    <n v="45"/>
    <n v="78"/>
    <m/>
    <n v="24"/>
    <n v="20"/>
    <n v="7"/>
    <n v="7"/>
    <n v="1"/>
    <s v="NO"/>
    <n v="1"/>
  </r>
  <r>
    <s v="I_0653"/>
    <s v="Hypothesis"/>
    <s v="https://www.crunchbase.com/organization/hypothesis-75a4"/>
    <x v="3"/>
    <s v="Hypothesis Studio is a venture capital and firm focused on emerging markets and ecosystems. In addition, they bringing their collective networks which bring experience from category-defining entities such as Facebook, Google, WebMD, Tencent, Groupon, YouTube, Uber, Amazon, Snapchat, and Yahoo. They partner with entrepreneurs who mission-driven, scrappy, product-focused, passionate, and relentless. Hypothesis Studio works with mission-driven founders who trying to make a big impact in sectors including healthcare tech, education tech, agricultural tech, real asset management, enterprise, logistics, fintech, mobile, IoT, and software services."/>
    <x v="1"/>
    <s v="Seed"/>
    <n v="3"/>
    <n v="3"/>
    <m/>
    <m/>
    <m/>
    <m/>
    <m/>
    <n v="1"/>
    <s v="NO"/>
    <n v="1"/>
  </r>
  <r>
    <s v="I_0654"/>
    <s v="I2BF Global Ventures"/>
    <s v="https://www.crunchbase.com/organization/i2bf-global-ventures"/>
    <x v="1"/>
    <s v="I2BF Global Ventures is an international venture capital firm with a global investment mandate. Established in 2005, I2BF Global Ventures has $400M+ under managment and it is currently investing from its fifth fund. The mission of I2BF Global Ventures is to seek out innovative and competitive companies across SaaS, Hardware Enabled B2B solutions (AI, IoT, AR, VR, robotics, RPA &amp; automation), Digital Healthcare, and New Media, which it believes can lead the path to a brighter future. Since the first investment in 2006, I2BF Global Ventures has successfully backed 60+ startups and exited 12 companies. In keeping with its worldwide investment focus, I2BF Global Ventures retains a team of technology and sector experts in New York, London, and Los Angeles. This impressive team ensures a truly global venture capital strategy and a hands-on management approach."/>
    <x v="1"/>
    <s v="Early Stage Venture, Seed"/>
    <n v="70"/>
    <n v="103"/>
    <m/>
    <n v="10"/>
    <n v="15"/>
    <n v="12"/>
    <n v="12"/>
    <n v="1"/>
    <s v="NO"/>
    <n v="1"/>
  </r>
  <r>
    <s v="I_0655"/>
    <s v="i5invest"/>
    <s v="https://www.crunchbase.com/organization/i5invest"/>
    <x v="0"/>
    <s v="i5invest is an international tech M&amp;A, corporate finance advisory, investor &amp; business accelerator. Our primary focus is to support and manage corporate development and cross-border M&amp;A processes for extraordinary tech companies. We have completed over 100 international transactions &amp; exits. We operate in Vienna, Berlin, Sofia and partnered with i5growth in Palo Alto &amp; San Francisco. U.S. Securities Transactions are effected through i5equity LLC. Member FINRA (www.finra.org) / SIPC (www.sipc.org). To view i5equity LLC, go to www.finra.org/brokercheck"/>
    <x v="49"/>
    <m/>
    <n v="14"/>
    <n v="17"/>
    <m/>
    <m/>
    <m/>
    <n v="6"/>
    <n v="6"/>
    <n v="0"/>
    <s v="NO"/>
    <n v="1"/>
  </r>
  <r>
    <s v="I_0656"/>
    <s v="IA Ventures"/>
    <s v="https://www.crunchbase.com/organization/ia-ventures"/>
    <x v="1"/>
    <s v="IA Ventures is a venture capital firm that specializes in seed-stage and early-stage investments in the fintech sector.  The firm seeks to invest in companies operating in information technology, e-commerce, software, financial services, healthcare, media, big data, and business services sectors."/>
    <x v="1"/>
    <s v="Early Stage Venture, Seed"/>
    <n v="78"/>
    <n v="148"/>
    <m/>
    <n v="35"/>
    <n v="22"/>
    <n v="28"/>
    <n v="28"/>
    <n v="1"/>
    <s v="NO"/>
    <n v="1"/>
  </r>
  <r>
    <s v="I_0657"/>
    <s v="Iberis Capital"/>
    <s v="https://www.crunchbase.com/organization/iberis-capital"/>
    <x v="171"/>
    <m/>
    <x v="1"/>
    <m/>
    <n v="6"/>
    <n v="6"/>
    <m/>
    <n v="3"/>
    <m/>
    <m/>
    <m/>
    <n v="1"/>
    <s v="NO"/>
    <n v="1"/>
  </r>
  <r>
    <s v="I_0658"/>
    <s v="IBM SmartCamp"/>
    <s v="https://www.crunchbase.com/organization/ibm-smartcamp"/>
    <x v="224"/>
    <s v="SmartCamp is an exclusive global program bringing together entrepreneurs, investors and experienced mentors who want to build a Smarter Planet. SmartCamp provides access to world-class advisors plus a direct route to seed and venture capital. SmartCamp is a global program. Selected companies work with their global mentor network consisting of world-class entrepreneurs, investors and industry experts."/>
    <x v="10"/>
    <s v="Late Stage Venture"/>
    <n v="1"/>
    <n v="1"/>
    <m/>
    <m/>
    <n v="1"/>
    <n v="1"/>
    <n v="1"/>
    <n v="1"/>
    <s v="NO"/>
    <n v="1"/>
  </r>
  <r>
    <s v="I_0659"/>
    <s v="IBX"/>
    <s v="https://www.crunchbase.com/organization/ibx-2341"/>
    <x v="225"/>
    <m/>
    <x v="1"/>
    <s v="Seed"/>
    <n v="4"/>
    <n v="4"/>
    <m/>
    <n v="1"/>
    <m/>
    <m/>
    <m/>
    <n v="1"/>
    <s v="NO"/>
    <n v="1"/>
  </r>
  <r>
    <s v="I_0660"/>
    <s v="Icebreaker.vc"/>
    <s v="https://www.crunchbase.com/organization/icebreaker-vc"/>
    <x v="110"/>
    <s v="Founded in 2016, Icebreaker has invested in over 50 fast-growing tech startups built by domain expert founders from companies like Rovio, Nordea, Pipedrive, Eniram, IBM and BCG. In addition to the fund, Icebreaker also runs a community of more than 1000 founders and pre-founders with 5+ years of relevant industry experience and the will to start, build or join strong tech companies. With the initial ticket sizes of €150k - 800K Icebreaker provides enough funding for companies to get to a position of strength and avoid post-accelerator limbo without having to resort to disreputable sources of capital and unfriendly deal terms."/>
    <x v="3"/>
    <s v="Early Stage Venture, Seed"/>
    <n v="53"/>
    <n v="80"/>
    <m/>
    <n v="52"/>
    <m/>
    <m/>
    <m/>
    <n v="1"/>
    <s v="NO"/>
    <n v="1"/>
  </r>
  <r>
    <s v="I_0661"/>
    <s v="ICONIQ Capital"/>
    <s v="https://www.crunchbase.com/organization/iconiq-capital"/>
    <x v="0"/>
    <s v="ICONIQ Capital is a privately-held investment firm that serves some influential families and organizations. The firm is a trusted advisor and thought partner, facilitating meaningful strategic relationships across investment opportunities, family governance, and global impact. ICONIQ provides financial advisory and family office services, and manages direct investments across asset classes, with a specific focus on technology growth equity, venture capital, middle-market buyout, and real estate."/>
    <x v="32"/>
    <s v="Early Stage Venture, Late Stage Venture, Private Equity"/>
    <n v="90"/>
    <n v="158"/>
    <m/>
    <n v="65"/>
    <n v="25"/>
    <n v="30"/>
    <n v="30"/>
    <n v="1"/>
    <s v="NO"/>
    <n v="1"/>
  </r>
  <r>
    <s v="I_0662"/>
    <s v="Idea Foundry"/>
    <s v="https://www.crunchbase.com/organization/idea-foundry"/>
    <x v="226"/>
    <s v="Founded in 2002, Idea Foundry a Pittsburgh-based non-profit innovation acceleration and commercialization organization focused on creating high-potential, innovation-related jobs in the life sciences, entertainment and education, social enterprise, advanced materials, and water sectors. With more than 250 companies in its portfolio, Idea Foundry is a pioneer in hands-on business development and technology transfer."/>
    <x v="5"/>
    <m/>
    <n v="57"/>
    <n v="63"/>
    <m/>
    <n v="1"/>
    <n v="6"/>
    <n v="14"/>
    <n v="14"/>
    <n v="1"/>
    <s v="NO"/>
    <n v="1"/>
  </r>
  <r>
    <s v="I_0663"/>
    <s v="IDEA Fund Partners"/>
    <s v="https://www.crunchbase.com/organization/idea-fund-partners"/>
    <x v="227"/>
    <s v="As one of the oldest and most active early-stage investment firms in the Southeast, IDEA Fund Partners' investment philosophy has been honed from years of experience. We fund entrepreneurs who are applying technology and business model innovations to industries in the earliest stages of digital disruption with an emphasis on underserved people, places and stages."/>
    <x v="3"/>
    <s v="Early Stage Venture, Seed"/>
    <n v="48"/>
    <n v="78"/>
    <m/>
    <n v="23"/>
    <n v="15"/>
    <n v="12"/>
    <n v="12"/>
    <n v="1"/>
    <s v="NO"/>
    <n v="1"/>
  </r>
  <r>
    <s v="I_0664"/>
    <s v="Idinvest Partners"/>
    <s v="https://www.crunchbase.com/organization/idinvest-partners"/>
    <x v="2"/>
    <s v="Idinvest Partners is a pan-European private equity manager focused on the low and middle-market segments. With over 6 billion euros under management, the company has developed several complementary areas of expertise, including equity investments in buyout deals focusing on both mid-size as well as young innovative European companies; primary investments in European private equity funds focusing primarily on the middle market segment; secondary investments; mezzanine investments in Europe; and private equity consulting. Idinvest Partners’ recent success stories include Criteo, Clear2Pay, Meetic, Prosensa, Converteam, Kwik Fit, Lastminute.com, Dailymotion, Deezer, Talend, Synthesio, Menlook, Vestiaire Collective, Pretty Simple, Curse.com, Withings, Kantox, Secret Escapes, Happn, Peakon, Dayuse, Botify, Financefox, Azalead and many more."/>
    <x v="4"/>
    <s v="Early Stage Venture, Late Stage Venture, Seed"/>
    <n v="275"/>
    <n v="412"/>
    <m/>
    <n v="191"/>
    <n v="12"/>
    <n v="114"/>
    <n v="114"/>
    <n v="0"/>
    <s v="NO"/>
    <n v="1"/>
  </r>
  <r>
    <s v="I_0665"/>
    <s v="Iluka Resources Ltd"/>
    <s v="https://www.crunchbase.com/organization/iluka-resources-ltd"/>
    <x v="228"/>
    <s v="Iluka Resources Limited is engaged in mineral sands exploration, project development, operations and marketing. It is the producer of zircon and titanium dioxide products. The Company offers products of rutile and synthetic rutile. The Company's segments include Australia (AUS), United States (US) and Mining Area C (MAC). The AUS segment includes the integrated mineral sands mining and processing operations in Victoria, Western Australia and South Australia. The material is mined from various deposits in western Australia (Perth Basin), together with the Jacinth-Ambrosia deposit in south Australia (Eucla Basin) and several deposits in Victoria (Murray Basin). The US segment includes the mineral sands mining and processing operations in Virginia and rehabilitation obligations in Florida. The MAC segment includes iron ore royalty interest over certain mining tenements in Australia operated by BHP Billiton Iron Ore."/>
    <x v="10"/>
    <m/>
    <n v="1"/>
    <n v="1"/>
    <m/>
    <n v="1"/>
    <m/>
    <m/>
    <m/>
    <n v="0"/>
    <s v="NO"/>
    <n v="1"/>
  </r>
  <r>
    <s v="I_0666"/>
    <s v="Imagination Capital"/>
    <s v="https://www.crunchbase.com/organization/imagination-capital"/>
    <x v="1"/>
    <s v="Imagination Capital is a partnership of diverse executives with extensive media and venture capital experience. They partner with entrepreneurs to bring their networks, operating and investment experience, and capital to build high growth companies that can meaningfully scale and innovate within their target markets.  They seek to join investor syndicates where they can lend their judgement, experience and sense of humor to help their portfolio companies successfully grow."/>
    <x v="1"/>
    <s v="Seed"/>
    <n v="20"/>
    <n v="20"/>
    <m/>
    <m/>
    <n v="8"/>
    <n v="2"/>
    <n v="2"/>
    <n v="1"/>
    <s v="NO"/>
    <n v="1"/>
  </r>
  <r>
    <s v="I_0667"/>
    <s v="Immad Akhund"/>
    <s v="https://www.crunchbase.com/person/immad-akhund"/>
    <x v="0"/>
    <s v="Immad Akhund is the CEO and Founder of Mercury."/>
    <x v="11"/>
    <s v="Seed"/>
    <n v="50"/>
    <n v="50"/>
    <n v="3"/>
    <m/>
    <n v="8"/>
    <n v="3"/>
    <n v="3"/>
    <n v="2"/>
    <s v="NO"/>
    <n v="1"/>
  </r>
  <r>
    <s v="I_0668"/>
    <s v="Immeasurable"/>
    <s v="https://www.crunchbase.com/organization/immeasurable"/>
    <x v="72"/>
    <s v="Immeasurable creates companies and invests in founders and fund managers."/>
    <x v="50"/>
    <s v="Late Stage Venture, Seed"/>
    <n v="3"/>
    <n v="3"/>
    <m/>
    <m/>
    <m/>
    <m/>
    <m/>
    <n v="1"/>
    <s v="NO"/>
    <n v="1"/>
  </r>
  <r>
    <s v="I_0669"/>
    <s v="Imprimatur Capital Fund Management"/>
    <s v="https://www.crunchbase.com/organization/imprimatur-capital"/>
    <x v="229"/>
    <s v="Imprimatur Capital Fund Management is a venture capital firm focusing on high-technology at an early stage in its commercial development. We invest in start-up technology businesses which are based on innovative intellectual property, are led by strong teams and have high international growth potential. Imprimatur Capital Fund Management, based in Latvia, manages seed and start-up funds with investors including the Latvian Guarantee Agency, other institutional investors and some private investors. The company source investment opportunities primarily from the Baltic/Nordic/Russia region. Imprimatur Capital Fund Management is a partner firm of Imprimatur Capital Ltd, headquartered in London and with investment operations in Europe, Russia, Asia Pacific, Latin America and the US. "/>
    <x v="2"/>
    <s v="Seed"/>
    <n v="57"/>
    <n v="80"/>
    <m/>
    <n v="16"/>
    <m/>
    <n v="2"/>
    <n v="2"/>
    <n v="1"/>
    <s v="NO"/>
    <n v="1"/>
  </r>
  <r>
    <s v="I_0670"/>
    <s v="In-Q-Tel"/>
    <s v="https://www.crunchbase.com/organization/in-q-tel"/>
    <x v="148"/>
    <s v="In-Q-Tel identifies and partners with companies developing cutting-edge technologies to help deliver these solutions to the Central Intelligence Agency and the broader U.S. Intelligence Community (IC) to further their missions."/>
    <x v="7"/>
    <s v="Debt, Early Stage Venture, Grant, Late Stage Venture, Seed"/>
    <n v="207"/>
    <n v="254"/>
    <m/>
    <n v="67"/>
    <n v="22"/>
    <n v="97"/>
    <n v="97"/>
    <n v="2"/>
    <s v="NO"/>
    <n v="1"/>
  </r>
  <r>
    <s v="I_0671"/>
    <s v="Indaco Venture Partners"/>
    <s v="https://www.crunchbase.com/organization/indaco-venture-partners"/>
    <x v="183"/>
    <s v="Indaco Venture Partners SGR is the Italian venture capital asset management company, with a strong specialization in companies that innovate in electronics and robotics, medtech, digital, and new materials. The company focused on growth-stage companies whose competitive advantage stems from cutting-edge proprietary technologies and innovations. In terms of teams and technologies, the focus is on Italian enterprises, although investments are made throughout Europe, the USA, Canada, and Israel. Indaco Venture Partners was founded in 2018 and is headquartered in Milan, Lombardia, Italy."/>
    <x v="1"/>
    <s v="Early Stage Venture, Late Stage Venture"/>
    <n v="19"/>
    <n v="25"/>
    <m/>
    <n v="6"/>
    <m/>
    <n v="4"/>
    <n v="4"/>
    <n v="0"/>
    <s v="NO"/>
    <n v="1"/>
  </r>
  <r>
    <s v="I_0672"/>
    <s v="Index Ventures"/>
    <s v="https://www.crunchbase.com/organization/index-ventures"/>
    <x v="0"/>
    <s v="Index Ventures is a venture capital firm based in London, San Francisco, and Geneva, helping entrepreneurs turn bold ideas into global businesses.  Since 1996, Index has partnered with exceptional entrepreneurs who are using technology to reshape the world around us. The companies they’ve started include Adyen, Deliveroo, Dropbox, Farfetch, King, Slack, and Supercell."/>
    <x v="1"/>
    <s v="Early Stage Venture, Late Stage Venture, Seed"/>
    <n v="572"/>
    <n v="1.0740000000000001"/>
    <m/>
    <n v="410"/>
    <n v="114"/>
    <n v="228"/>
    <n v="228"/>
    <n v="0"/>
    <s v="NO"/>
    <n v="1"/>
  </r>
  <r>
    <s v="I_0673"/>
    <s v="Indicator Fund"/>
    <s v="https://www.crunchbase.com/organization/indicator-fund"/>
    <x v="0"/>
    <m/>
    <x v="0"/>
    <m/>
    <n v="6"/>
    <n v="7"/>
    <m/>
    <m/>
    <n v="1"/>
    <n v="2"/>
    <n v="2"/>
    <n v="3"/>
    <s v="SI"/>
    <n v="1"/>
  </r>
  <r>
    <s v="I_0674"/>
    <s v="Indico Capital Partners"/>
    <s v="https://www.crunchbase.com/organization/indico-capital-partners"/>
    <x v="171"/>
    <s v="Indico Capital Partners is the leading independent Venture Capital firm in Portugal investing in global technology companies. Indico focuses on software as a service, artificial intelligence, internet of things, fintech, cybersecurity and digital companies, targeting investments at Seed to Series A level. Founded in 2017, the team at Indico were previously behind the majority of the Portuguese global tech success stories, as investors and entrepreneurs. Headed by the two most senior former Caixa Capital VC Team members, supported by a successful and experienced entrepreneur and a strong group of advisors, top entrepreneurs, they raised our first fund (authorized by the Portuguese Securities Market Commission - CMVM) from a cornerstone institutional investor (EIF) and international family/multi-family offices from Europe, US, and Australia. In addition to Silicon Valley, London, and Berlin, cities like Lisbon have emerging startup ecosystems. Portugal went through a difficult macro environment years ago which led to a growth in the entrepreneurship culture and investment. We have excellent tech graduates and a global mindset. Highly innovative companies like luxury eCommerce platform Farfetch, YC graduate machine learning translation platform Unbabel or the leading student accommodation marketplace Uniplaces have a strong Portuguese DNA and went to raise international rounds in the UK and the US - we want to back the next success stories of the ecosystem."/>
    <x v="2"/>
    <s v="Early Stage Venture, Seed"/>
    <n v="17"/>
    <n v="24"/>
    <m/>
    <n v="17"/>
    <m/>
    <m/>
    <m/>
    <n v="1"/>
    <s v="NO"/>
    <n v="1"/>
  </r>
  <r>
    <s v="I_0675"/>
    <s v="Indra"/>
    <s v="https://www.crunchbase.com/organization/indra"/>
    <x v="39"/>
    <s v="Indra provides information technology offerings for finance, insurance, public administration, airports, defense, healthcare, media, telecom, security, energy, and infrastructure end markets. Its product capabilities include analytics, cloud computing, enterprise resource planning, networks and communications, electoral processes, bus technology, subway technology, and sustainability solutions. The firm generates revenue in Europe, Africa, the Middle East, the Americas, and Asia-Pacific."/>
    <x v="10"/>
    <m/>
    <n v="1"/>
    <n v="1"/>
    <m/>
    <m/>
    <m/>
    <m/>
    <m/>
    <n v="0"/>
    <s v="NO"/>
    <n v="1"/>
  </r>
  <r>
    <s v="I_0676"/>
    <s v="Industry Ventures"/>
    <s v="https://www.crunchbase.com/organization/industry-ventures"/>
    <x v="0"/>
    <s v="Founded in 2000, Industry Ventures is an investment firm that focuses on making venture capital investments. The firm makes investments through secondary opportunities, primary fund investments and direct co-investments in venture-backed companies. The firm has $3.5B in AUM and is headquartered in San Francisco, California."/>
    <x v="1"/>
    <s v="Early Stage Venture, Late Stage Venture, Private Equity"/>
    <n v="120"/>
    <n v="165"/>
    <m/>
    <n v="22"/>
    <n v="27"/>
    <n v="35"/>
    <n v="35"/>
    <n v="2"/>
    <s v="NO"/>
    <n v="1"/>
  </r>
  <r>
    <s v="I_0677"/>
    <s v="Infineon Technologies"/>
    <s v="https://www.crunchbase.com/organization/infineon"/>
    <x v="230"/>
    <s v="Infineon Technologies focuses on the three central challenges facing modern society Energy Efficiency, Communications and Security and offers semiconductors and system solutions for automotive and industrial electronics, chip card and security applications as well as applications in communications."/>
    <x v="10"/>
    <m/>
    <n v="13"/>
    <n v="16"/>
    <m/>
    <n v="4"/>
    <n v="1"/>
    <n v="7"/>
    <n v="7"/>
    <n v="1"/>
    <s v="NO"/>
    <n v="1"/>
  </r>
  <r>
    <s v="I_0678"/>
    <s v="Ingenuity Venture Fund"/>
    <s v="https://www.crunchbase.com/organization/ingenuity-venture-fund"/>
    <x v="231"/>
    <s v="Ingenuity Venture Fund invests in a diversified portfolio with an initial check size between $100k and $250k."/>
    <x v="10"/>
    <m/>
    <n v="1"/>
    <n v="1"/>
    <m/>
    <m/>
    <m/>
    <m/>
    <m/>
    <n v="1"/>
    <s v="NO"/>
    <n v="1"/>
  </r>
  <r>
    <s v="I_0679"/>
    <s v="Ingka Group"/>
    <s v="https://www.crunchbase.com/organization/ingka-group"/>
    <x v="232"/>
    <s v="Ingka Group (Ingka Holding B.V. and its controlled entities) is one of 11 different groups of companies that own and operate IKEA sales channels under franchise agreements with Inter IKEA Systems B.V. Ingka Group has three business areas: IKEA Retail, Ingka Investments, and Ingka Centres. It is the world’s largest home furnishing retailer operating 367 IKEA stores in 30 markets. These IKEA stores had 838 million visits during FY18 and 2.35 billion visits to www.ikea.com. Ingka Group operates the business under the IKEA vision to create a better everyday life for many people by offering a wide range of well-designed, functional home furnishing products at prices so low that as many people as possible will be able to afford them."/>
    <x v="24"/>
    <m/>
    <n v="12"/>
    <n v="15"/>
    <m/>
    <n v="4"/>
    <m/>
    <m/>
    <m/>
    <n v="1"/>
    <s v="NO"/>
    <n v="1"/>
  </r>
  <r>
    <s v="I_0680"/>
    <s v="Ingka Investments"/>
    <s v="https://www.crunchbase.com/organization/ingka-investments"/>
    <x v="233"/>
    <s v="Ingka Investments invests in innovative companies and connects entrepreneurs to a vast and diverse network of partners. The firm combines handling resources respectfully while supporting the growth of innovative companies. It was founded in 2018 and headquartered in South Holland, Illinois."/>
    <x v="24"/>
    <m/>
    <n v="3"/>
    <n v="3"/>
    <m/>
    <n v="2"/>
    <m/>
    <m/>
    <m/>
    <n v="1"/>
    <s v="NO"/>
    <n v="1"/>
  </r>
  <r>
    <s v="I_0681"/>
    <s v="Initialized Capital"/>
    <s v="https://www.crunchbase.com/organization/initialized-capital"/>
    <x v="0"/>
    <s v="Initialized Capital is an early-stage venture capital firm focused on the seed. Initialized has 6 investing partners and over $3.2B under management over five core funds since its founding in 2012. The firm's startups have created in aggregate over $200B in market value so far."/>
    <x v="1"/>
    <s v="Early Stage Venture, Seed"/>
    <n v="279"/>
    <n v="480"/>
    <m/>
    <n v="111"/>
    <n v="111"/>
    <n v="81"/>
    <n v="81"/>
    <n v="3"/>
    <s v="SI"/>
    <n v="1"/>
  </r>
  <r>
    <s v="I_0682"/>
    <s v="InnoCal Venture Capital"/>
    <s v="https://www.crunchbase.com/organization/innocal-venture-capital"/>
    <x v="234"/>
    <s v="InnoCal is a venture capital and growth stage investment firm headquartered in Southern California."/>
    <x v="1"/>
    <s v="Early Stage Venture, Late Stage Venture"/>
    <n v="16"/>
    <n v="31"/>
    <m/>
    <n v="9"/>
    <n v="3"/>
    <n v="9"/>
    <n v="9"/>
    <n v="2"/>
    <s v="NO"/>
    <n v="1"/>
  </r>
  <r>
    <s v="I_0683"/>
    <s v="Innogy Venture Capital"/>
    <s v="https://www.crunchbase.com/organization/innogy-venture-capital"/>
    <x v="235"/>
    <s v="Innogy Venture Capital is a fund management company in distributed energy solutions. The company focuses on investments in European startup companies that provide solutions and new business models shaping the future energy market. With a final closing size of EUR 115 million, the currently managed &quot;Innogy Renewables Technology Fund I&quot; is a leading early stage investor in this segment in Europe. The fund's sponsors are RWE Innogy and CEE Holding. RWE Innogy pools within the German utility RWE the expertise for construction and operation of renewable energy generation assets. CEE Holding is an investment company of Bankhaus Lampe Group, focusing on renewable energy generation."/>
    <x v="24"/>
    <s v="Early Stage Venture"/>
    <n v="12"/>
    <n v="16"/>
    <m/>
    <n v="4"/>
    <m/>
    <n v="2"/>
    <n v="2"/>
    <n v="0"/>
    <s v="NO"/>
    <n v="1"/>
  </r>
  <r>
    <s v="I_0684"/>
    <s v="InnoSpring Seed Fund"/>
    <s v="https://www.crunchbase.com/organization/innospring"/>
    <x v="12"/>
    <s v="InnoSpring Seed Fund is a $5M fund affiliated with the InnoSpring US branch.  InnoSpring is the holding company for a multi-national ecosystem of technology industrial parks, incubators, and venture capital funds ($200M under management).  We exist with a mission to become the global start for startups."/>
    <x v="14"/>
    <s v="Seed"/>
    <n v="40"/>
    <n v="45"/>
    <m/>
    <n v="1"/>
    <n v="10"/>
    <n v="14"/>
    <n v="14"/>
    <n v="2"/>
    <s v="NO"/>
    <n v="1"/>
  </r>
  <r>
    <s v="I_0685"/>
    <s v="Innova Kapital"/>
    <s v="https://www.crunchbase.com/organization/innova-kapital"/>
    <x v="3"/>
    <s v="Innova Kapital is a privately held VC firm specialising in Technology Startups and Property Development."/>
    <x v="1"/>
    <s v="Seed"/>
    <n v="3"/>
    <n v="3"/>
    <m/>
    <m/>
    <m/>
    <m/>
    <m/>
    <n v="1"/>
    <s v="NO"/>
    <n v="1"/>
  </r>
  <r>
    <s v="I_0686"/>
    <s v="Innovate UK"/>
    <s v="https://www.crunchbase.com/organization/innovate-u-k-"/>
    <x v="236"/>
    <s v="Innovate U.K. is a NPO that offers funding services to support science and technology innovations. The organization offers services and information on births, deaths, marriages, business, self-employed, childcare, parenting, citizenship, law, disabled persons, transportation, education, environment, housing, money, tax, travel, immigration, and jobs. Innovate U.K. is based in Swindon."/>
    <x v="51"/>
    <s v="Grant"/>
    <n v="473"/>
    <n v="571"/>
    <m/>
    <n v="382"/>
    <m/>
    <n v="39"/>
    <n v="39"/>
    <n v="0"/>
    <s v="NO"/>
    <n v="1"/>
  </r>
  <r>
    <s v="I_0687"/>
    <s v="Innovation Works"/>
    <s v="https://www.crunchbase.com/organization/innovation-works"/>
    <x v="226"/>
    <s v="For more than 20 years, Innovation Works has played a vital role in Southwestern PA's technology economy, investing capital, business expertise, and other resources into high-potential companies with the greatest likelihood for regional economic impact. IW is the single largest investor in seed-stage companies in the region. They also provide resources for manufacturers to adopt new technologies."/>
    <x v="52"/>
    <s v="Early Stage Venture, Seed"/>
    <n v="287"/>
    <n v="563"/>
    <m/>
    <n v="68"/>
    <n v="140"/>
    <n v="42"/>
    <n v="42"/>
    <n v="0"/>
    <s v="NO"/>
    <n v="1"/>
  </r>
  <r>
    <s v="I_0688"/>
    <s v="InnovationQuarter"/>
    <s v="https://www.crunchbase.com/organization/innovation-quarter"/>
    <x v="237"/>
    <s v="InnovationQuarter is the regional development agency for the Dutch province of South Holland. InnovationQuarter funds innovative and fast growing companies, assists foreign companies to settle in South Holland and organizes cooperation between innovative entrepreneurs, knowledge institutes and government. InnovationQuarter Capital provides all types of financing including equity investments, subordinated and convertible loans for seed, early stage and growth companies."/>
    <x v="1"/>
    <s v="Early Stage Venture, Late Stage Venture, Seed"/>
    <n v="42"/>
    <n v="53"/>
    <m/>
    <n v="10"/>
    <m/>
    <n v="6"/>
    <n v="6"/>
    <n v="0"/>
    <s v="NO"/>
    <n v="1"/>
  </r>
  <r>
    <s v="I_0689"/>
    <s v="Innovative Fund"/>
    <s v="https://www.crunchbase.com/organization/innovative-fund"/>
    <x v="1"/>
    <s v="Innovative Fund is a sister-fund to the Collaborative Fund, initiated by NXC – the holdings company of Nexon Corporation. We are investing in valuable digital ideas and forward thinking entrepreneurs looking to create world-changing impact."/>
    <x v="1"/>
    <s v="Early Stage Venture, Seed"/>
    <n v="7"/>
    <n v="7"/>
    <m/>
    <m/>
    <m/>
    <n v="3"/>
    <n v="3"/>
    <n v="1"/>
    <s v="NO"/>
    <n v="1"/>
  </r>
  <r>
    <s v="I_0690"/>
    <s v="INNVIERTE ECONOMIA SOSTENIBLE SICC SME SA"/>
    <s v="https://www.crunchbase.com/organization/innvierte-economia-sostenible-sicc-sme-sa"/>
    <x v="39"/>
    <m/>
    <x v="10"/>
    <m/>
    <n v="4"/>
    <n v="4"/>
    <m/>
    <m/>
    <m/>
    <m/>
    <m/>
    <n v="0"/>
    <s v="NO"/>
    <n v="1"/>
  </r>
  <r>
    <s v="I_0691"/>
    <s v="Inovia Capital"/>
    <s v="https://www.crunchbase.com/organization/inovia-capital"/>
    <x v="238"/>
    <s v="Inovia Capital is a venture capital firm that partners with founders to build impactful and enduring global companies. The team leverages an operator-led mindset to provide founders with multi-stage support, mentorship, and access to a worldwide network. Inovia manages over US$2.21.9B with operations in Montreal, Toronto, Calgary, San Francisco, and London. For more information, visit inovia.vc."/>
    <x v="1"/>
    <s v="Early Stage Venture, Late Stage Venture"/>
    <n v="182"/>
    <n v="284"/>
    <m/>
    <n v="94"/>
    <n v="16"/>
    <n v="52"/>
    <n v="52"/>
    <n v="0"/>
    <s v="NO"/>
    <n v="1"/>
  </r>
  <r>
    <s v="I_0692"/>
    <s v="Insight Partners"/>
    <s v="https://www.crunchbase.com/organization/insight-partners"/>
    <x v="1"/>
    <s v="Insight Partners is a private equity firm that invests in growth-stage technology and software companies. Across their people and their portfolio, they encourage a culture around a core belief growth equals opportunity. Founded in 1995, the firm currently has over $20 billion of assets under management and has cumulatively invested in more than 300 companies worldwide."/>
    <x v="8"/>
    <s v="Debt, Early Stage Venture, Late Stage Venture, Private Equity, Seed"/>
    <n v="660"/>
    <n v="945"/>
    <m/>
    <n v="632"/>
    <n v="96"/>
    <n v="186"/>
    <n v="186"/>
    <n v="3"/>
    <s v="SI"/>
    <n v="1"/>
  </r>
  <r>
    <s v="I_0693"/>
    <s v="Intel Capital"/>
    <s v="https://www.crunchbase.com/organization/intel-capital"/>
    <x v="15"/>
    <s v="Intel Capital invests in innovative startups targeting cloud and AI infrastructure, edge, 5G, autonomy, cybersecurity, client &amp; gaming, enterprise applications, silicon design &amp; manufacturing, and a wide range of other disruptive technologies. Since 1991, Intel Capital has invested US$12.9 billion in more than 1,582 companies worldwide. Intel Capital has adopted the Diversity Term Sheet Rider."/>
    <x v="22"/>
    <s v="Early Stage Venture, Late Stage Venture, Seed"/>
    <n v="1.0149999999999999"/>
    <n v="1.524"/>
    <m/>
    <n v="529"/>
    <n v="85"/>
    <n v="474"/>
    <n v="474"/>
    <n v="5"/>
    <s v="SI"/>
    <n v="1"/>
  </r>
  <r>
    <s v="I_0694"/>
    <s v="Intelis Capital"/>
    <s v="https://www.crunchbase.com/organization/intelis-capital"/>
    <x v="61"/>
    <s v="Intelis Capital's aim is to spark a wave of meaningful breakthroughs by supporting new-age craftsmanship in an innovation ecosystem. They support founders who are working to solve problems in the largest industries that shape our everyday lives. It is based in Dallas, Texas, United States"/>
    <x v="1"/>
    <s v="Early Stage Venture, Seed"/>
    <n v="4"/>
    <n v="5"/>
    <m/>
    <n v="1"/>
    <n v="4"/>
    <m/>
    <m/>
    <n v="1"/>
    <s v="NO"/>
    <n v="1"/>
  </r>
  <r>
    <s v="I_0695"/>
    <s v="Intellectus Partners"/>
    <s v="https://www.crunchbase.com/organization/intellectus-partners-llc"/>
    <x v="0"/>
    <s v="Intellectus Partners, LLC is a financial service company that specializes in wealth creation, and preservation services. The Company offers investment consulting and management services, as well as manages client investment portfolios on a discretionary and non-discretionary basis. Intellectus has a unique focus on Entrepreneurs and has a focus on Venture &amp; Entrepreneurial Advisory. The firm is a very active investor in disruptive technologies with a particular focus on Fintech-specifically focused on the convergence of Artificial Intelligence &amp; Blockchain, AI at large and New Space. It helps their clients address key issues of creating and preserving self-made wealth, spanning a lifecycle of needs, from formation through impact investing to address the needs of entrepreneurs and executives."/>
    <x v="1"/>
    <m/>
    <n v="11"/>
    <n v="15"/>
    <m/>
    <m/>
    <n v="3"/>
    <n v="2"/>
    <n v="2"/>
    <n v="3"/>
    <s v="SI"/>
    <n v="1"/>
  </r>
  <r>
    <s v="I_0696"/>
    <s v="Intelsat"/>
    <s v="https://www.crunchbase.com/organization/intelsat"/>
    <x v="126"/>
    <s v="Intelsat S.A. (NYSE: I) operates the world’s first Globalized Network, delivering high-quality, cost-effective video and broadband services anywhere in the world. Intelsat’s Globalized Network combines the world’s largest satellite backbone with terrestrial infrastructure, managed services and an open, interoperable architecture to enable customers to drive revenue and reach through a new generation of network services. Thousands of organizations serving billions of people worldwide rely on Intelsat to provide ubiquitous broadband connectivity, multi-format video broadcasting, secure satellite communications and seamless mobility services. The end result is an entirely new world, one that allows us to envision the impossible, connect without boundaries and transform the ways in which we live. "/>
    <x v="10"/>
    <m/>
    <n v="6"/>
    <n v="7"/>
    <m/>
    <n v="4"/>
    <m/>
    <n v="3"/>
    <n v="3"/>
    <n v="2"/>
    <s v="NO"/>
    <n v="1"/>
  </r>
  <r>
    <s v="I_0697"/>
    <s v="Interogo Treasury"/>
    <s v="https://www.crunchbase.com/organization/interogo-treasury"/>
    <x v="59"/>
    <m/>
    <x v="10"/>
    <m/>
    <n v="1"/>
    <n v="1"/>
    <m/>
    <m/>
    <m/>
    <m/>
    <m/>
    <n v="0"/>
    <s v="NO"/>
    <n v="1"/>
  </r>
  <r>
    <s v="I_0698"/>
    <s v="Invariantes Fund"/>
    <s v="https://www.crunchbase.com/organization/invariantes-fund"/>
    <x v="239"/>
    <s v="Invariantes Fund offers generational wealth management, and venture capital. Invariantes Fund is an early-stage venture fund investing in technology companies that leverage software as infrastructure."/>
    <x v="1"/>
    <s v="Early Stage Venture, Seed"/>
    <n v="31"/>
    <n v="34"/>
    <m/>
    <m/>
    <n v="11"/>
    <n v="3"/>
    <n v="3"/>
    <n v="1"/>
    <s v="NO"/>
    <n v="1"/>
  </r>
  <r>
    <s v="I_0699"/>
    <s v="Inveready"/>
    <s v="https://www.crunchbase.com/organization/inveready-technology-investment-group"/>
    <x v="111"/>
    <s v="Inveready is a leading alternative asset manager in Spain - investing in early-stage VC, Growth VC, Venture Debt, strategic equity in listed companies, infrastructure and private equity - providing financing solutions to companies throughout their life-cycle. Founded in 2008, Inveready counts on 150 active companies, +40 exits, and more than €600M of assets under management.  Some of their portfolio companies have been acquired by multinationals such as Intel, Symantec, IBM, and Facebook, whilst others are listed in public markets such as NASDAQ, the Spanish BME Growth, AIM London, and Euronext Growth.  Headquartered in San Sebastián with offices in Barcelona, Madrid, and San Sebastián, Inveready was recognized multiple times by ASCRI and Preqin for their funds' performance and their transactions."/>
    <x v="2"/>
    <s v="Debt, Early Stage Venture, Private Equity, Secondary Market, Seed, Venture"/>
    <n v="142"/>
    <n v="165"/>
    <m/>
    <n v="86"/>
    <m/>
    <n v="28"/>
    <n v="28"/>
    <n v="0"/>
    <s v="NO"/>
    <n v="1"/>
  </r>
  <r>
    <s v="I_0700"/>
    <s v="Invesco Private Capital"/>
    <s v="https://www.crunchbase.com/organization/invesco-private-capital-3"/>
    <x v="1"/>
    <s v="Since 1981, IPC and its predecessor firms have established a reputation for excellence in investing, backing the industry-leading venture, buyout, and other private equity funds within fully discretionary commingled and separately managed accounts. IPC complements our partnership investments by deploying capital through direct investments into private companies. Over our 30+ year history, we have seen many market cycles and have demonstrated a strong track record of navigating the ever-changing marketplace.  The IPC investment team is responsible for all aspects of the investment process, from deal sourcing and due diligence to investing and monitoring."/>
    <x v="13"/>
    <m/>
    <n v="9"/>
    <n v="9"/>
    <m/>
    <n v="1"/>
    <m/>
    <n v="3"/>
    <n v="3"/>
    <n v="0"/>
    <s v="NO"/>
    <n v="1"/>
  </r>
  <r>
    <s v="I_0701"/>
    <s v="Investment AB Öresund"/>
    <s v="https://www.crunchbase.com/organization/investment-ab-resund"/>
    <x v="34"/>
    <s v="The Oresund Group consists of the parent company, Investment AB Oresund, which is a pure investment company active in asset management, and the subsidiary, Ven Capital AB. Ven Capital is engaged in securities trading as a complement to the parent company's investment management activities. Investment AB Oresund traces its origins to Sjoforsakringsaktiebolaget Oresund, a marine insurance company founded in 1890 with a share capital of SEK 300,000. In 1956 the company was restructured with AB Sjo-Oresund becoming the parent company of a group consisting of three marine insurance companies, Oresund, Agir and Stockholms Sjö. In 1961, the shares in these three companies were sold to Skandia in return for a portfolio of listed shares and cash. AB Sjo-Oresund changed its name to Investment AB Oresund."/>
    <x v="1"/>
    <s v="Early Stage Venture"/>
    <n v="3"/>
    <n v="4"/>
    <m/>
    <n v="1"/>
    <m/>
    <m/>
    <m/>
    <n v="0"/>
    <s v="NO"/>
    <n v="1"/>
  </r>
  <r>
    <s v="I_0702"/>
    <s v="Invicta Growth"/>
    <s v="https://www.crunchbase.com/organization/invicta-growth"/>
    <x v="0"/>
    <m/>
    <x v="1"/>
    <s v="Early Stage Venture, Late Stage Venture, Secondary Market, Venture"/>
    <n v="12"/>
    <n v="12"/>
    <m/>
    <m/>
    <n v="1"/>
    <m/>
    <m/>
    <n v="1"/>
    <s v="NO"/>
    <n v="1"/>
  </r>
  <r>
    <s v="I_0703"/>
    <s v="Invitalia"/>
    <s v="https://www.crunchbase.com/organization/invtalia"/>
    <x v="240"/>
    <s v="Invitalia, the National Agency for inward investment promotion and enterprise development, is mandated by the Italian government to increase the country's competitiveness, particularly in the South, and to support strategic sectors for development. Its main objectives are: Supporting innovation and growth of the productive system - support the investment programs of new business or already underway through a package of instruments between them complementary, capable of increasing the competitiveness of companies."/>
    <x v="1"/>
    <m/>
    <n v="23"/>
    <n v="23"/>
    <m/>
    <n v="9"/>
    <m/>
    <m/>
    <m/>
    <n v="0"/>
    <s v="NO"/>
    <n v="1"/>
  </r>
  <r>
    <s v="I_0704"/>
    <s v="Invitalia Ventures"/>
    <s v="https://www.crunchbase.com/organization/invitalia-ventures"/>
    <x v="118"/>
    <s v="Invitalia Ventures SGR manages the “Italia Venture Fund I”, a 87€/Ml sized co-investment fund that invests in early stage operations in Italy. They co-invest up to a maximum of 70% in round A (€ 0.5ML - € 1.5ML) in high growth sectors. Invitalia Ventures, with its network of co-investors not only provides risk capital, but also know-how and a network for business development. Main LPs includes the Ministery of Economic Development, the European Investment Bank, Cisco Group, the Sardinian Banking Foundation and Metec Group. They are looking for visionary entrepreneurs who share their passion for innovation. Growth is their mission!! For more information please contact us at info@invitaliaventures.it or visit our website: www.invitaliaventures.it"/>
    <x v="1"/>
    <s v="Early Stage Venture"/>
    <n v="22"/>
    <n v="29"/>
    <m/>
    <n v="4"/>
    <n v="1"/>
    <n v="1"/>
    <n v="1"/>
    <n v="0"/>
    <s v="NO"/>
    <n v="1"/>
  </r>
  <r>
    <s v="I_0705"/>
    <s v="IQ Capital"/>
    <s v="https://www.crunchbase.com/organization/iq-capital-partners"/>
    <x v="40"/>
    <s v="IQ Capital is a Cambridge &amp; London-based VC firm that invests in ‘deep tech’ companies capable of dominating their respective markets on a global scale. Initial investments at Seed and Series A range from £0.5m to £10m, with capacity for follow-on investment up to £30m through the Growth Fund. The team has achieved over 30 exits including to Apple, Huawei, Google and Oracle."/>
    <x v="1"/>
    <s v="Early Stage Venture, Late Stage Venture, Seed"/>
    <n v="68"/>
    <n v="121"/>
    <m/>
    <n v="38"/>
    <m/>
    <n v="14"/>
    <n v="14"/>
    <n v="0"/>
    <s v="NO"/>
    <n v="1"/>
  </r>
  <r>
    <s v="I_0706"/>
    <s v="Iridium Ventures"/>
    <s v="https://www.crunchbase.com/organization/iridium-ventures"/>
    <x v="241"/>
    <m/>
    <x v="10"/>
    <m/>
    <n v="1"/>
    <n v="1"/>
    <m/>
    <m/>
    <m/>
    <m/>
    <m/>
    <n v="0"/>
    <s v="NO"/>
    <n v="1"/>
  </r>
  <r>
    <s v="I_0707"/>
    <s v="Itamar Mula"/>
    <s v="https://www.crunchbase.com/person/itamar-mula"/>
    <x v="242"/>
    <m/>
    <x v="12"/>
    <m/>
    <n v="1"/>
    <n v="1"/>
    <m/>
    <m/>
    <m/>
    <m/>
    <m/>
    <n v="1"/>
    <s v="NO"/>
    <n v="1"/>
  </r>
  <r>
    <s v="I_0708"/>
    <s v="ITOCHU Corporation"/>
    <s v="https://www.crunchbase.com/organization/itochu-corporation"/>
    <x v="22"/>
    <s v="The history of ITOCHU Corporation (hereinafter &quot;ITOCHU&quot;) dates back to 1858 when the Company's founder Chubei Itoh commenced linen trading operations. Since then, ITOCHU has evolved and grown over 150 years into a sogo shosha, engaging in domestic trading, import/export, and overseas trading of various products such as textiles, machinery, information and communications-related products, metals, products related to oil and other energy sources, general merchandise, chemicals, and provisions and food. In addition, ITOCHU has made multifaceted investments in insurance agencies, finance, construction, real estate trading, and warehousing as well as operations and businesses incidental or related to those fields."/>
    <x v="1"/>
    <s v="Early Stage Venture, Late Stage Venture, Private Equity"/>
    <n v="129"/>
    <n v="153"/>
    <m/>
    <n v="52"/>
    <n v="9"/>
    <n v="37"/>
    <n v="37"/>
    <n v="3"/>
    <s v="SI"/>
    <n v="1"/>
  </r>
  <r>
    <s v="I_0709"/>
    <s v="ITV"/>
    <s v="https://www.crunchbase.com/organization/itv"/>
    <x v="3"/>
    <s v="ITV, as an integrated producer broadcaster, creates, owns and distributes high-quality content on multiple platforms globally. They operate the largest commercial family of channels in the UK and deliver their content through linear television broadcasting as well as on demand via the ITV Hub and across other platforms globally. ITV broadcasts a wide variety of content on its family of free-to-air channels. Their investment in programming is primarily funded by television advertising revenue. ITV has the largest share of the UK television advertising market, with a share of broadcast (SOB) of 47.6% in 2017. They sell all of their key demographics across 13 regional licences. The family of channels attracted a total share of viewing (SOV) of 21.7% in 2017, the largest audience of any UK commercial broadcaster. Their main channel is the largest commercial channel in the UK, delivering 99% of all commercial audiences over five million."/>
    <x v="10"/>
    <m/>
    <n v="7"/>
    <n v="10"/>
    <m/>
    <n v="4"/>
    <m/>
    <n v="1"/>
    <n v="1"/>
    <n v="2"/>
    <s v="NO"/>
    <n v="1"/>
  </r>
  <r>
    <s v="I_0710"/>
    <s v="J.M. Schapiro"/>
    <s v="https://www.crunchbase.com/person/j-m-schapiro"/>
    <x v="147"/>
    <s v="J.M. Schapiro is the CEO at Continental Realty Corporation."/>
    <x v="11"/>
    <m/>
    <n v="1"/>
    <n v="1"/>
    <n v="1"/>
    <m/>
    <m/>
    <m/>
    <m/>
    <n v="1"/>
    <s v="NO"/>
    <n v="1"/>
  </r>
  <r>
    <s v="I_0711"/>
    <s v="Jaan Tallinn"/>
    <s v="https://www.crunchbase.com/person/jaan-tallinn"/>
    <x v="43"/>
    <s v="Jaan Tallinn is the Co-founder of Future of Life Institute."/>
    <x v="11"/>
    <s v="Seed"/>
    <n v="39"/>
    <n v="50"/>
    <n v="6"/>
    <n v="2"/>
    <n v="5"/>
    <n v="6"/>
    <n v="6"/>
    <n v="3"/>
    <s v="SI"/>
    <n v="1"/>
  </r>
  <r>
    <s v="I_0712"/>
    <s v="Jackson Moses"/>
    <s v="https://www.crunchbase.com/person/jackson-moses"/>
    <x v="166"/>
    <s v="Jackson Moses is the Founding Team and VP of Partnerships of MainStreet, Venture Partner at Afore Capital, and Venture Scout at Weekend Fund and Susa Ventures. He is a tech entrepreneur, angel investor, and early-stage startup advisor. He is the Founder of venture-backed enterprise AIaaS company Spectrum Labs and the creator of its proprietary AI-powered content moderation platform. Prior to founding and scaling Spectrum Labs, Jackson worked in sales (Lynda.com), customer operations, and executive recruiting at LinkedIn. Prior to this, Jackson worked as a Market Research Analyst at Cisco where he compiled competitive insights and evaluated industry trends, new investment opportunities, and emerging threats to Cisco’s core business lines. Jackson holds two B.A. degrees from the University of California, Berkeley where he studied Economics, with a concentration in monetary policy, and Political Science, with a concentration in game theory."/>
    <x v="12"/>
    <s v="Convertible Note, Early Stage Venture, Seed, Venture"/>
    <n v="34"/>
    <n v="39"/>
    <m/>
    <n v="2"/>
    <n v="5"/>
    <n v="2"/>
    <n v="2"/>
    <n v="11"/>
    <s v="SI"/>
    <n v="1"/>
  </r>
  <r>
    <s v="I_0713"/>
    <s v="Jacob Gibson"/>
    <s v="https://www.crunchbase.com/person/jacob-gibson"/>
    <x v="0"/>
    <s v="Co-founded NerdWallet. Without any outside funding, helped it grow from 2 guys into a world-class, mission-driven team, working to build the future of personal finance. I stepped down in early 2014 and am now using that experience to help other entrepreneurs and small businesses in any way I can."/>
    <x v="11"/>
    <s v="Seed"/>
    <n v="31"/>
    <n v="37"/>
    <n v="3"/>
    <m/>
    <n v="6"/>
    <n v="6"/>
    <n v="6"/>
    <n v="2"/>
    <s v="NO"/>
    <n v="1"/>
  </r>
  <r>
    <s v="I_0714"/>
    <s v="Jacob Helberg"/>
    <s v="https://www.crunchbase.com/person/jacob-helberg-768d"/>
    <x v="1"/>
    <s v="Jacob Helberg is a senior adviser at the Stanford University Center on Geopolitics and Technology."/>
    <x v="12"/>
    <m/>
    <n v="2"/>
    <n v="2"/>
    <m/>
    <m/>
    <m/>
    <m/>
    <m/>
    <n v="1"/>
    <s v="NO"/>
    <n v="1"/>
  </r>
  <r>
    <s v="I_0715"/>
    <s v="Jacobs"/>
    <s v="https://www.crunchbase.com/organization/jacobs"/>
    <x v="61"/>
    <s v="At Jacobs, we're challenging today to reinvent tomorrow by solving the world's most critical problems for thriving cities, resilient environments, mission-critical outcomes, operational advancement, scientific discovery and cutting-edge manufacturing, turning abstract ideas into realities that transform the world for good. With approximately $14 billion in revenue and a talent force of more than 55,000, Jacobs provides a full spectrum of professional services including consulting, technical, scientific and project delivery for the government and private sector."/>
    <x v="24"/>
    <m/>
    <n v="4"/>
    <n v="4"/>
    <m/>
    <n v="1"/>
    <n v="1"/>
    <n v="2"/>
    <n v="2"/>
    <n v="1"/>
    <s v="NO"/>
    <n v="1"/>
  </r>
  <r>
    <s v="I_0716"/>
    <s v="Jacobs Ventures"/>
    <s v="https://www.crunchbase.com/organization/jacobs-ventures"/>
    <x v="61"/>
    <s v="We seek to inspire innovative ideas, practice the discipline of innovation and promote innovation outcomes. We know that innovation doesn’t happen by corporate mandate. Instead, we empower people at every level of the organization to have the courage to approach a problem differently and work together to create outcomes that deliver value for our clients and society at large."/>
    <x v="24"/>
    <s v="Late Stage Venture"/>
    <n v="4"/>
    <n v="4"/>
    <m/>
    <n v="1"/>
    <m/>
    <n v="2"/>
    <n v="2"/>
    <n v="1"/>
    <s v="NO"/>
    <n v="1"/>
  </r>
  <r>
    <s v="I_0717"/>
    <s v="JAM Fund"/>
    <s v="https://www.crunchbase.com/organization/jam-fund"/>
    <x v="4"/>
    <s v="JAM Fund operates as a venture capital firm investing in visionary founders disrupting large spaces. It is Tinder Founder Justin Mateen's venture capital firm."/>
    <x v="1"/>
    <s v="Convertible Note, Early Stage Venture, Seed, Venture"/>
    <n v="65"/>
    <n v="79"/>
    <m/>
    <n v="32"/>
    <n v="4"/>
    <m/>
    <m/>
    <n v="4"/>
    <s v="SI"/>
    <n v="1"/>
  </r>
  <r>
    <s v="I_0718"/>
    <s v="James Park"/>
    <s v="https://www.crunchbase.com/person/james-park"/>
    <x v="0"/>
    <s v="James is our Co-founder and has served as our Chairman since May 2015, as a member of our board of directors since March 2007, and as our President and CEO since September 2007.  Previously, James served as a Director of Product Development at CNET Networks, as the President and a Co-founder of Wind-Up Labs, Inc. (an online photo-sharing company acquired by CNET Networks in April 2005). He was also CTO and Co-Founder of Epesi Technologies, Inc., a software company.  James attended Harvard College where he studied Computer Science. He was selected to serve as a member of our board of directors due to the perspective and experience he brings as our Co-Founder, President, and CEO."/>
    <x v="12"/>
    <s v="Seed"/>
    <n v="16"/>
    <n v="16"/>
    <m/>
    <m/>
    <n v="2"/>
    <m/>
    <m/>
    <n v="1"/>
    <s v="NO"/>
    <n v="1"/>
  </r>
  <r>
    <s v="I_0719"/>
    <s v="James Rothschild"/>
    <s v="https://www.crunchbase.com/person/james-rothschild-918e"/>
    <x v="1"/>
    <m/>
    <x v="12"/>
    <m/>
    <n v="6"/>
    <n v="8"/>
    <m/>
    <m/>
    <n v="4"/>
    <n v="3"/>
    <n v="3"/>
    <n v="1"/>
    <s v="NO"/>
    <n v="1"/>
  </r>
  <r>
    <s v="I_0720"/>
    <s v="JamJar Investments"/>
    <s v="https://www.crunchbase.com/organization/jamjar-investments"/>
    <x v="3"/>
    <s v="JamJar Investments is a venture capital firm that invest in high growth consumer brand businesses in both digital and non-tech. Its combination of operational, commercial and brand experience was honed over 14 years taking innocent from scratch to sale to Coca Cola for north of half a billion £. That journey means the company understand the journey of entrepreneurs, the highs the lows, the challenges and some of the solutions.  JamJar is the consumer Venture Capital fund run by the innocent drinks founders."/>
    <x v="3"/>
    <s v="Early Stage Venture, Late Stage Venture, Seed"/>
    <n v="72"/>
    <n v="87"/>
    <m/>
    <n v="18"/>
    <n v="1"/>
    <n v="11"/>
    <n v="11"/>
    <n v="1"/>
    <s v="NO"/>
    <n v="1"/>
  </r>
  <r>
    <s v="I_0721"/>
    <s v="Jared Leto"/>
    <s v="https://www.crunchbase.com/person/jared-leto"/>
    <x v="4"/>
    <s v="Jared Leto is a musician, actor, director, entrepreneur, and artist. His two decades of work as an actor have encompassed a host of intense and transformative performances. Leto’s recent performance as the transgender AIDS patient Rayon in Dallas Buyers Club earned him both an Academy Award and Golden Globe Award for Best Supporting Actor, as well as honors from nearly 60 critics’ organizations. Leto is set to play legendary villain, The Joker, in the upcoming supervillain film Suicide Squad (2016).  Leto was honored with a Gotham Independent Film Award and Toronto International Film Festival's People's Choice Award for his debut documentary feature, Artifact.  Mr. Leto directed Artifact under the pseudonym Bartholomew Cubbins, the same alias under which he directs the award winning music videos for the multi-platinum-selling rock band, Thirty Seconds to Mars.  Leto is the singer, songwriter, and multi-instrumentalist for the band, which has released four albums, including the recent Love Lust Faith + Dreams (2013). Notorious for their relentless touring, they have circled the globe playing sold-out arenas since 1998 and in support of the album This Is War, they played over 300 shows in nearly 60 countries on six continents to 3 million people, thereby breaking the Guinness World Record for the longest-ever concert tour by a rock band. Thirty Seconds to Mars has sold over ten million albums worldwide and their music videos have received more than a billion views on YouTube. The group has received numerous awards worldwide, including over a dozen MTV Awards; a Billboard Music Award; and honors from NME, Kerrang!, and Fuse. They were nominated for three 2013 MTV VMAs, including best rock video, which they won. Additionally he is deeply entrenched in tech as both an investor and founder. Leto has made over fifty tech investments (Uber, Nest, Airbnb, Stripe, Slack, Zenefits) and serves as advisor for several start-ups. He is the founder of Adventures In Wonderland, The Hive, VyRT, and A Sharp Knife."/>
    <x v="12"/>
    <s v="Seed"/>
    <n v="31"/>
    <n v="38"/>
    <m/>
    <m/>
    <n v="9"/>
    <n v="10"/>
    <n v="10"/>
    <n v="3"/>
    <s v="SI"/>
    <n v="1"/>
  </r>
  <r>
    <s v="I_0722"/>
    <s v="Jason Waldron"/>
    <s v="https://www.crunchbase.com/person/jason-waldron"/>
    <x v="243"/>
    <s v="Enterprise SaaS Director, B2B Sales Leader, Sales and Marketer of the Year, Investor Master presenter with a wealth of knowledge about online SaaS products. Seasoned and passionate B2B, corporate and enterprise sales leader and multiple award winner who lives by one motto: Nothing works unless YOU do.  Southern California transplant. Lover of all things outdoor, family and Angels baseball."/>
    <x v="12"/>
    <s v="Seed"/>
    <n v="2"/>
    <n v="2"/>
    <m/>
    <m/>
    <n v="1"/>
    <m/>
    <m/>
    <n v="1"/>
    <s v="NO"/>
    <n v="1"/>
  </r>
  <r>
    <s v="I_0723"/>
    <s v="Jay Sethuram"/>
    <s v="https://www.crunchbase.com/person/jay-sethuram"/>
    <x v="19"/>
    <m/>
    <x v="12"/>
    <s v="Seed"/>
    <n v="3"/>
    <n v="3"/>
    <m/>
    <m/>
    <m/>
    <n v="1"/>
    <n v="1"/>
    <n v="1"/>
    <s v="NO"/>
    <n v="1"/>
  </r>
  <r>
    <s v="I_0724"/>
    <s v="JBV Capital"/>
    <s v="https://www.crunchbase.com/organization/jbv-capital"/>
    <x v="0"/>
    <s v="JBV Capital is an investment and advisory firm focused on infrastructure software startups and advising founders through the complete life cycle of a startup. The firm was founded in 2017 and is headquartered in San Francisco, California, USA."/>
    <x v="1"/>
    <m/>
    <n v="2"/>
    <n v="4"/>
    <m/>
    <n v="1"/>
    <m/>
    <m/>
    <m/>
    <n v="3"/>
    <s v="SI"/>
    <n v="1"/>
  </r>
  <r>
    <s v="I_0725"/>
    <s v="Jeff Crusey"/>
    <s v="https://www.crunchbase.com/person/jeff-crusey"/>
    <x v="3"/>
    <s v="Jeff Crusey is an Investment Director at Seraphim Space. He attended The Wharton School."/>
    <x v="11"/>
    <s v="Early Stage Venture"/>
    <n v="1"/>
    <n v="1"/>
    <n v="21"/>
    <n v="1"/>
    <n v="1"/>
    <m/>
    <m/>
    <n v="1"/>
    <s v="NO"/>
    <n v="1"/>
  </r>
  <r>
    <s v="I_0726"/>
    <s v="Jeff Dean"/>
    <s v="https://www.crunchbase.com/person/jeff-dean-2"/>
    <x v="12"/>
    <s v="Jeff Dean joined Google in 1999 and is currently a Google Senior Fellow in Google's Research Group, where he leads the Google Brain team, Google's deep learning research team in Mountain View, working on systems for speech recognition, computer vision, language understanding, and various predictive tasks.  He has co-designed / implemented five generations of Google's crawling, indexing, and query serving systems, and co-designed / implemented major pieces of Google's initial advertising and AdSense for Content systems.  He is also a co­designer and co­implementor of Google's distributed computing infrastructure, including the MapReduce, BigTable and Spanner systems, protocol buffers, LevelDB, and TensorFlow, a popular open­-source system for machine learning. ​Jeff received a Ph.D. in Computer Science from the University of Washington in 1996. He is a Fellow of the ACM, a member of the U.S. National Academy of Engineering and the American Academy of Arts and Sciences, and a recipient of the Mark Weiser Award and the ACM­-Infosys Foundation Award in the Computing Sciences."/>
    <x v="11"/>
    <s v="Seed"/>
    <n v="10"/>
    <n v="17"/>
    <n v="1"/>
    <n v="2"/>
    <n v="10"/>
    <n v="1"/>
    <n v="1"/>
    <n v="1"/>
    <s v="NO"/>
    <n v="1"/>
  </r>
  <r>
    <s v="I_0727"/>
    <s v="Jeff Karsh"/>
    <s v="https://www.crunchbase.com/person/jeff-karsh-9eca"/>
    <x v="4"/>
    <m/>
    <x v="12"/>
    <m/>
    <n v="1"/>
    <n v="1"/>
    <m/>
    <m/>
    <m/>
    <m/>
    <m/>
    <n v="1"/>
    <s v="NO"/>
    <n v="1"/>
  </r>
  <r>
    <s v="I_0728"/>
    <s v="Jeremy Yap"/>
    <s v="https://www.crunchbase.com/person/jeremy-yap"/>
    <x v="149"/>
    <s v="Jeremy is a full time angel from Singapore who invests in the Europe, North America, and Israel."/>
    <x v="12"/>
    <s v="Seed"/>
    <n v="55"/>
    <n v="65"/>
    <m/>
    <m/>
    <n v="13"/>
    <n v="13"/>
    <n v="13"/>
    <n v="0"/>
    <s v="NO"/>
    <n v="1"/>
  </r>
  <r>
    <s v="I_0729"/>
    <s v="Jeroen Seghers"/>
    <s v="https://www.crunchbase.com/person/jeroen-seghers"/>
    <x v="1"/>
    <s v="From the age of 15, Jeroen has co-founded over a dozen companies which released various products reaching over 100 million users around the globe. He was heavily involved with the product development and marketing of Zugo, Wyzo and a leading file-sharing client. Jeroen obtained his BCS from Hogeschool Gent, specializing in software engineering, followed by a Master Class in Entrepreneurship and Innovation at Vlerick Leuven Gent Management School. When not flying from one continent to the next, he can be found in London where he serves as a director of TechTopia Ltd and chairman of FACEIT Ltd. Jeroen is also an active investor and sits on the board of various startups around the globe. Constantly on the look-out for new projects and building innovative marketing strategies."/>
    <x v="12"/>
    <s v="Seed"/>
    <n v="7"/>
    <n v="8"/>
    <m/>
    <m/>
    <n v="2"/>
    <n v="3"/>
    <n v="3"/>
    <n v="1"/>
    <s v="NO"/>
    <n v="1"/>
  </r>
  <r>
    <s v="I_0730"/>
    <s v="Jesse Robbins"/>
    <s v="https://www.crunchbase.com/person/jesse-robbins"/>
    <x v="0"/>
    <s v="Jesse Robbins is Founder &amp; Executive Chairman of Orion Labs. Jesse is a venture partner at Heavybit, the venture fund and program that helps developer and infrastructure tools startups succeed. Jesse is an early investor and advisor in companies like Fastly, Pagerduty, Launchdarkly, Sanity, and Instacart.  Prior to Orion, Jesse was founder &amp; CEO of Chef, the pioneer in cloud automation, used by thousands of companies like Amazon, Facebook, Google, and Microsoft. He also founded the Velocity Web Performance &amp; Operations Conference and edited the Web Operations book. He is credited as a creator of the DevOps movement. Prior to founding Chef, Robbins served as Amazon’s “Master of Disaster” where he was responsible for Website Availability for every property bearing the Amazon brand. Jesse is a volunteer Firefighter/EMT and Emergency Manager."/>
    <x v="11"/>
    <s v="Early Stage Venture, Late Stage Venture, Seed, Venture"/>
    <n v="17"/>
    <n v="21"/>
    <n v="21"/>
    <m/>
    <n v="6"/>
    <n v="9"/>
    <n v="9"/>
    <n v="1"/>
    <s v="NO"/>
    <n v="1"/>
  </r>
  <r>
    <s v="I_0731"/>
    <s v="JetBlue Technology Ventures"/>
    <s v="https://www.crunchbase.com/organization/jetblue-technology-ventures"/>
    <x v="244"/>
    <s v="JetBlue Technology Ventures invests in and partners with early-stage startups improving the future of travel and hospitality. They provide funding to promising startups, but they do so much more than that. They believe that partnering with game-changing technology companies is a way to do it."/>
    <x v="22"/>
    <s v="Early Stage Venture, Seed"/>
    <n v="35"/>
    <n v="43"/>
    <m/>
    <n v="3"/>
    <n v="7"/>
    <n v="6"/>
    <n v="6"/>
    <n v="1"/>
    <s v="NO"/>
    <n v="1"/>
  </r>
  <r>
    <s v="I_0732"/>
    <s v="Jetstream"/>
    <s v="https://www.crunchbase.com/organization/jetstream-6ad0"/>
    <x v="0"/>
    <s v="Jetstream invests in early-stage startups and helps them fundraise, hire and grow."/>
    <x v="2"/>
    <s v="Seed"/>
    <n v="3"/>
    <n v="3"/>
    <m/>
    <m/>
    <m/>
    <m/>
    <m/>
    <n v="1"/>
    <s v="NO"/>
    <n v="1"/>
  </r>
  <r>
    <s v="I_0733"/>
    <s v="JME Ventures"/>
    <s v="https://www.crunchbase.com/organization/fundacin-jos-manuel-entrecanales"/>
    <x v="39"/>
    <s v="JME Venture Capital is an early-stage investment fund based in Madrid and Barcelona. The company was established in 2009 and is based in Madrid, Spain."/>
    <x v="1"/>
    <s v="Early Stage Venture, Seed"/>
    <n v="52"/>
    <n v="73"/>
    <m/>
    <n v="30"/>
    <n v="6"/>
    <n v="8"/>
    <n v="8"/>
    <n v="0"/>
    <s v="NO"/>
    <n v="1"/>
  </r>
  <r>
    <s v="I_0734"/>
    <s v="Joe Gatto"/>
    <s v="https://www.crunchbase.com/person/joe-gatto"/>
    <x v="0"/>
    <m/>
    <x v="11"/>
    <s v="Seed"/>
    <n v="3"/>
    <n v="3"/>
    <n v="1"/>
    <m/>
    <m/>
    <m/>
    <m/>
    <n v="1"/>
    <s v="NO"/>
    <n v="1"/>
  </r>
  <r>
    <s v="I_0735"/>
    <s v="Joe Montana"/>
    <s v="https://www.crunchbase.com/person/joe-montana"/>
    <x v="0"/>
    <s v="Joe Montana is the Founder and Managing Partner at Liquid 2 Ventures. He attended the University of Notre Dame."/>
    <x v="11"/>
    <s v="Seed"/>
    <n v="31"/>
    <n v="35"/>
    <n v="14"/>
    <n v="2"/>
    <n v="6"/>
    <n v="8"/>
    <n v="8"/>
    <n v="1"/>
    <s v="NO"/>
    <n v="1"/>
  </r>
  <r>
    <s v="I_0736"/>
    <s v="Joel Yarmon"/>
    <s v="https://www.crunchbase.com/person/joel-yarmon"/>
    <x v="70"/>
    <s v="Joel Y. is a Partner at Pipeline Capital.  Joel has an MBA from Tulane University's Freeman School of Business, and a BA from the University of Puget Sound where he was Captain of the NCAA ski racing team.  Joel also studied at the US Naval War College in Washington, DC, where he focused on Joint Maritime Operations."/>
    <x v="11"/>
    <s v="Seed"/>
    <n v="1"/>
    <n v="1"/>
    <n v="8"/>
    <m/>
    <n v="1"/>
    <m/>
    <m/>
    <n v="1"/>
    <s v="NO"/>
    <n v="1"/>
  </r>
  <r>
    <s v="I_0737"/>
    <s v="Joey Katzen"/>
    <s v="https://www.crunchbase.com/person/joey-katzen"/>
    <x v="89"/>
    <s v="Joey Katzen is an entrepreneur and attorney whose expertise has been instrumental in the founding, growth, and exit of multiple Inc-500 companies. He is a volunteer Lead Mentor at Hawaii-based Blue Startups and a Selection Committee member of Honolulu-based Hawaii Angels. A storyteller by trade, he now spends much of his time helping entrepreneurs distill new or difficult concepts into readily accessible verbal and visual stories that others can’t say no to. Whether for a fundraising deck, a sales pitch, or product and onboarding conceptualization, Joey's process is aided by his varied background in angel investing, law, marketing, product development, engineering, and visual design. While earning his law degree at the University of Virginia, Joey was a member of the founding team of Atlanta-based Vendormate, a healthcare compliance platform later acquired by Cleveland-based Primus Capital and then Louisville-based GHX, Inc. He went on to serve as interim CEO of DC-based Roomtag, a commercial leasing and space-optimization tech suite later acquired by Austin-based Asure Software. Later, he cofounded Atlanta-based KidsLink, a child-management app for parents. His first claims to fame came while attending Georgia Tech in the 2000s when he founded--and promoted with early gonzo marketing--the university-oriented web portal Walksideways.com, visited weekly by a third of the Georgia Tech student body, and developed the Retail Alphabet Game, an early Internet branding puzzle which appeared in the New York Times, National Post, Detroit Free Press, and Christian Science Monitor. Let's build some FOMO."/>
    <x v="12"/>
    <m/>
    <n v="8"/>
    <n v="8"/>
    <m/>
    <m/>
    <n v="3"/>
    <n v="3"/>
    <n v="3"/>
    <n v="1"/>
    <s v="NO"/>
    <n v="1"/>
  </r>
  <r>
    <s v="I_0738"/>
    <s v="John Browne"/>
    <s v="https://www.crunchbase.com/person/john-browne-a881"/>
    <x v="28"/>
    <s v="John Browne serves as part of the advisory board at Giant Ventures."/>
    <x v="12"/>
    <m/>
    <n v="1"/>
    <n v="1"/>
    <m/>
    <m/>
    <m/>
    <m/>
    <m/>
    <n v="0"/>
    <s v="NO"/>
    <n v="1"/>
  </r>
  <r>
    <s v="I_0739"/>
    <s v="John Burbank"/>
    <s v="https://www.crunchbase.com/person/john-burbank-2"/>
    <x v="245"/>
    <s v="John is the founder and Chief Investment Officer of Passport Capital, a San Francisco based hedge fund that has $4 billion under management in energy, healthcare, and technology.  Mr. Burbank has over a decade of experience investing in global equity markets. Prior to founding the firm in 2000, he was a consultant to JMG Triton Offshore, Ltd. From 1996 to 1998, Mr. Burbank was the director of research at ValueVest Management.  John holds a BA degree from Duke University and earned an MBA degree from the Stanford Business School."/>
    <x v="11"/>
    <s v="Seed"/>
    <n v="5"/>
    <n v="6"/>
    <n v="6"/>
    <n v="1"/>
    <m/>
    <m/>
    <m/>
    <n v="1"/>
    <s v="NO"/>
    <n v="1"/>
  </r>
  <r>
    <s v="I_0740"/>
    <s v="John Crane"/>
    <s v="https://www.crunchbase.com/organization/john-crane"/>
    <x v="246"/>
    <s v="John Crane company specializes in artificial lift equipment and services."/>
    <x v="10"/>
    <m/>
    <n v="1"/>
    <n v="2"/>
    <m/>
    <m/>
    <m/>
    <m/>
    <m/>
    <n v="2"/>
    <s v="NO"/>
    <n v="1"/>
  </r>
  <r>
    <s v="I_0741"/>
    <s v="John Doerr"/>
    <s v="https://www.crunchbase.com/person/john-doerr"/>
    <x v="25"/>
    <s v="John Doerr is a general partner at Kleiner Perkins Caufield &amp; Byers. Since joining KPCB in 1980, John and his partners have backed some of the world’s most successful entrepreneurs, including Larry Page, and Eric Schmidt of Google; Jeff Bezos of Amazon.com, Scott Cook and Bill Campbell of Intuit; and Mark Pincus of Zynga. John’s passion is helping entrepreneurs create the Next Big Thing in mobile and social networks, greentech innovation, education and economic development.  Ventures sponsored by John have created more than 200,000 new jobs.John serves on boards in the areas of Internet technologies and greentech, including Amyris, Bloom Energy, Coursera, Essence Healthcare, Flipboard, FloDesign Wind Turbines, Google, iControl, mCube, Quantumscape, Renmatix, Upthere and Zynga. He also led KPCB's investment in Twitter. John’s technology career began in 1974 at Intel, just as the chipmaker was inventing the groundbreaking 8080 microprocessor. During his Intel years, he held roles in engineering, marketing, management and sales. John also learned about operating excellence from Intel co-founder Andy Grove — insight that he continues to share with entrepreneurs today.He later founded Silicon Compilers, a VLSI CAD software company, and co-founded @Home, the nationwide broadband cable Internet service. Outside of KPCB, John supports entrepreneurs focused on the environment, public education and alleviating global poverty. These include NewSchools.org, TechNet.org, the Climate Reality Project and ONE.org.John earned B.S. and M.S. degrees in electrical engineering from Rice University and an M.B.A. from Harvard Business School. He also holds several patents for computer memory devices.John is a member of the American Academy of Arts and Sciences, and a member of U.S. President Barack Obama’s Council on Jobs and Competitiveness."/>
    <x v="11"/>
    <s v="Seed"/>
    <n v="20"/>
    <n v="25"/>
    <n v="68"/>
    <n v="3"/>
    <n v="6"/>
    <n v="4"/>
    <n v="4"/>
    <n v="1"/>
    <s v="NO"/>
    <n v="1"/>
  </r>
  <r>
    <s v="I_0742"/>
    <s v="John Wolthuis"/>
    <s v="https://www.crunchbase.com/person/john-wolthuis"/>
    <x v="0"/>
    <s v="John Wolthuis co-founded Twilio, Inc. in 2008 and serves as its Board observer. John Wolthuis has over 10 years of experience architecting large scale web applications, serving in senior development roles with Reuters, Finaplex, and Active.com. He served as Lead Engineer and Architect at Twilio Inc."/>
    <x v="12"/>
    <s v="Seed"/>
    <n v="2"/>
    <n v="2"/>
    <m/>
    <m/>
    <m/>
    <n v="1"/>
    <n v="1"/>
    <n v="1"/>
    <s v="NO"/>
    <n v="1"/>
  </r>
  <r>
    <s v="I_0743"/>
    <s v="Jonathan Bulkeley"/>
    <s v="https://www.crunchbase.com/person/jonathan-bulkeleyc"/>
    <x v="1"/>
    <s v="Jonathan Bulkeley was CEO at Scanbuy.He is CEO at RealMatch."/>
    <x v="12"/>
    <s v="Seed"/>
    <n v="2"/>
    <n v="2"/>
    <m/>
    <m/>
    <n v="1"/>
    <n v="1"/>
    <n v="1"/>
    <n v="1"/>
    <s v="NO"/>
    <n v="1"/>
  </r>
  <r>
    <s v="I_0744"/>
    <s v="Joost de Valk"/>
    <s v="https://www.crunchbase.com/person/joost-de-valk"/>
    <x v="247"/>
    <s v="Joost de Valk is the founder and Chief Product Officer of Yoast. He's a an internet entrepreneur, who next to founding Yoast has invested in and advised several startups. His main expertise is open source software development and digital marketing."/>
    <x v="12"/>
    <m/>
    <n v="2"/>
    <n v="2"/>
    <m/>
    <n v="1"/>
    <n v="1"/>
    <m/>
    <m/>
    <n v="1"/>
    <s v="NO"/>
    <n v="1"/>
  </r>
  <r>
    <s v="I_0745"/>
    <s v="Jordan Noone"/>
    <s v="https://www.crunchbase.com/person/jordan-noone"/>
    <x v="248"/>
    <s v="Jordan Noone is the Co-Founder and General Partner of Embedded Ventures. He attended the University of Southern California."/>
    <x v="11"/>
    <m/>
    <n v="2"/>
    <n v="2"/>
    <n v="6"/>
    <m/>
    <n v="1"/>
    <m/>
    <m/>
    <n v="1"/>
    <s v="NO"/>
    <n v="1"/>
  </r>
  <r>
    <s v="I_0746"/>
    <s v="Jörg Haberkorn"/>
    <s v="https://www.crunchbase.com/person/jörg-haberkorn"/>
    <x v="249"/>
    <m/>
    <x v="12"/>
    <s v="Seed"/>
    <n v="1"/>
    <n v="1"/>
    <m/>
    <m/>
    <m/>
    <m/>
    <m/>
    <n v="0"/>
    <s v="NO"/>
    <n v="1"/>
  </r>
  <r>
    <s v="I_0747"/>
    <s v="Josh Buckley"/>
    <s v="https://www.crunchbase.com/person/josh-buckley"/>
    <x v="0"/>
    <s v="Josh Buckley is the CEO of Product Hunt."/>
    <x v="11"/>
    <m/>
    <n v="37"/>
    <n v="41"/>
    <n v="5"/>
    <n v="6"/>
    <n v="3"/>
    <n v="3"/>
    <n v="3"/>
    <n v="4"/>
    <s v="SI"/>
    <n v="1"/>
  </r>
  <r>
    <s v="I_0748"/>
    <s v="Jude Gomila"/>
    <s v="https://www.crunchbase.com/person/jude-gomila"/>
    <x v="0"/>
    <s v="Jude Gomila is currently CEO and Founder of the startup Golden."/>
    <x v="12"/>
    <s v="Seed"/>
    <n v="37"/>
    <n v="39"/>
    <m/>
    <n v="2"/>
    <n v="5"/>
    <n v="5"/>
    <n v="5"/>
    <n v="3"/>
    <s v="SI"/>
    <n v="1"/>
  </r>
  <r>
    <s v="I_0749"/>
    <s v="Jump Capital"/>
    <s v="https://www.crunchbase.com/organization/jump-capital"/>
    <x v="46"/>
    <s v="Jump Capital is an early-stage venture firm that provides capital and strategic resources for companies within the fintech, IT/Data infrastructure, crypto, future of commerce/media, and B2B SaaS sectors. Strong attraction to companies focused on prescriptive/deep data, passionate and tenacious management teams, and founders with an execution-focused mindset. Jump's philosophy is to align with talented management teams that desire a trusted partner with real-world operating experience and a firm with an operating platform targeting initial investment checks between $2M to $10M."/>
    <x v="1"/>
    <s v="Early Stage Venture, Late Stage Venture, Seed"/>
    <n v="143"/>
    <n v="195"/>
    <m/>
    <n v="61"/>
    <n v="24"/>
    <n v="28"/>
    <n v="28"/>
    <n v="3"/>
    <s v="SI"/>
    <n v="1"/>
  </r>
  <r>
    <s v="I_0750"/>
    <s v="Justin Hamilton"/>
    <s v="https://www.crunchbase.com/person/justin-hamilton-e0c3"/>
    <x v="250"/>
    <m/>
    <x v="12"/>
    <m/>
    <n v="5"/>
    <n v="5"/>
    <m/>
    <n v="1"/>
    <m/>
    <m/>
    <m/>
    <n v="1"/>
    <s v="NO"/>
    <n v="1"/>
  </r>
  <r>
    <s v="I_0751"/>
    <s v="Justin Mateen"/>
    <s v="https://www.crunchbase.com/person/justin-mateen"/>
    <x v="70"/>
    <s v="Justin Mateen is the Founder of Tinder, the world's largest dating platform. Founded in 2012, Tinder is the highest grossing app on Apple's app store since 2017 and was valued at over $40 Billion dollars in 2021.  In 2021, Business Insider ranked Mateen as the best early stage investor in the US, placing him at the number 1 spot on the top 100 list of US Seed Investors. In 2020, Forbes included Mateen on their list of the decade's top 10 tech entrepreneurs. Fast Company has listed him as one of the most creative people in business."/>
    <x v="11"/>
    <s v="Convertible Note, Early Stage Venture, Seed, Venture"/>
    <n v="106"/>
    <n v="126"/>
    <n v="31"/>
    <n v="18"/>
    <n v="16"/>
    <n v="8"/>
    <n v="8"/>
    <n v="3"/>
    <s v="SI"/>
    <n v="1"/>
  </r>
  <r>
    <s v="I_0752"/>
    <s v="JX Nippon Mining and Metals Corporation"/>
    <s v="https://www.crunchbase.com/organization/jx-nippon-mining-and-metals-corporation"/>
    <x v="22"/>
    <m/>
    <x v="10"/>
    <m/>
    <n v="3"/>
    <n v="3"/>
    <m/>
    <n v="2"/>
    <m/>
    <n v="1"/>
    <n v="1"/>
    <n v="0"/>
    <s v="NO"/>
    <n v="1"/>
  </r>
  <r>
    <s v="I_0753"/>
    <s v="Jyri Engestrom"/>
    <s v="https://www.crunchbase.com/person/jyri-engestrom"/>
    <x v="0"/>
    <s v="Jyri Engestrom is General Partner of Yes VC, an early-stage venture capital firm based in San Francisco. He was previously a member of the investment team at [True Ventures](https://www.crunchbase.com/organization/true-ventures).  He is founder of two mobile consumer companies: [Jaiku](https://www.crunchbase.com/organization/jaiku), a mobile social network acquired by [Google](https://www.crunchbase.com/organization/google); and [Ditto](https://www.crunchbase.com/organization/ditto), a mobile local recommendations application acquired by [Groupon](https://www.crunchbase.com/organization/groupon). As an executive he has run product teams at Google, Groupon, [Boosted](https://www.crunchbase.com/organization/boosted-boards) and [Nokia](https://www.crunchbase.com/organization/nokia). He is co-founder of Sesat School, a micro-school in San Francisco; and serves on the board of the Rare Cancer Research Foundation. He also co-owns a café in Helsinki."/>
    <x v="11"/>
    <s v="Seed"/>
    <n v="20"/>
    <n v="22"/>
    <n v="8"/>
    <m/>
    <n v="3"/>
    <n v="8"/>
    <n v="8"/>
    <n v="0"/>
    <s v="NO"/>
    <n v="1"/>
  </r>
  <r>
    <s v="I_0754"/>
    <s v="K2A"/>
    <s v="https://www.crunchbase.com/organization/k2a"/>
    <x v="34"/>
    <m/>
    <x v="10"/>
    <m/>
    <n v="1"/>
    <n v="1"/>
    <m/>
    <m/>
    <m/>
    <m/>
    <m/>
    <n v="0"/>
    <s v="NO"/>
    <n v="1"/>
  </r>
  <r>
    <s v="I_0755"/>
    <s v="K3 Diversity Ventures"/>
    <s v="https://www.crunchbase.com/organization/k3-diversity-fund"/>
    <x v="4"/>
    <m/>
    <x v="13"/>
    <s v="Early Stage Venture, Late Stage Venture, Seed"/>
    <n v="9"/>
    <n v="11"/>
    <m/>
    <m/>
    <m/>
    <m/>
    <m/>
    <n v="1"/>
    <s v="NO"/>
    <n v="1"/>
  </r>
  <r>
    <s v="I_0756"/>
    <s v="K5 Global"/>
    <s v="https://www.crunchbase.com/organization/k5-global"/>
    <x v="4"/>
    <s v="K5 Global is a new media and financial services advisory and consulting firm. The company works with corporations, government entities, and start-ups, and is involved in a range of industries, including sports, technology, politics, and entertainment. K5 functions as a liaison for high-level startups and deal flow, connects influencers and celebrities to entrepreneurs and brands, and incubates global business opportunities with A-list talent."/>
    <x v="4"/>
    <m/>
    <n v="35"/>
    <n v="39"/>
    <m/>
    <n v="1"/>
    <n v="4"/>
    <m/>
    <m/>
    <n v="2"/>
    <s v="NO"/>
    <n v="1"/>
  </r>
  <r>
    <s v="I_0757"/>
    <s v="Kai Keituri"/>
    <s v="https://www.crunchbase.com/person/kai-keituri"/>
    <x v="251"/>
    <s v="Kai Keituri is an angel investor."/>
    <x v="12"/>
    <m/>
    <n v="1"/>
    <n v="1"/>
    <m/>
    <m/>
    <m/>
    <m/>
    <m/>
    <n v="0"/>
    <s v="NO"/>
    <n v="1"/>
  </r>
  <r>
    <s v="I_0758"/>
    <s v="Kajima Ventures"/>
    <s v="https://www.crunchbase.com/organization/kajima-ventures"/>
    <x v="149"/>
    <s v="Kajima Ventures operates as a venture capital firm."/>
    <x v="24"/>
    <s v="Early Stage Venture"/>
    <n v="2"/>
    <n v="2"/>
    <m/>
    <m/>
    <m/>
    <m/>
    <m/>
    <n v="0"/>
    <s v="NO"/>
    <n v="1"/>
  </r>
  <r>
    <s v="I_0759"/>
    <s v="Kakao Ventures"/>
    <s v="https://www.crunchbase.com/organization/kakao-ventures"/>
    <x v="252"/>
    <s v="Kakao Ventures Corp. is an independent subsidiary of Kakao Corp. &amp; the most active, startup-friendly early stage VC of Korea."/>
    <x v="1"/>
    <s v="Early Stage Venture, Seed"/>
    <n v="125"/>
    <n v="163"/>
    <m/>
    <n v="52"/>
    <n v="2"/>
    <n v="8"/>
    <n v="8"/>
    <n v="1"/>
    <s v="NO"/>
    <n v="1"/>
  </r>
  <r>
    <s v="I_0760"/>
    <s v="Kanematsu Corporation"/>
    <s v="https://www.crunchbase.com/organization/kanematsu-corporation"/>
    <x v="253"/>
    <s v="Kanematsu Corporation is a Japan-based trading company. The Electronics and Device segment provides electronic components and materials, semiconductors, liquid crystal and solar cell manufacturing equipment, and communication technology systems, among others. The Foodstuff segment offers canned, frozen and dried fruit, coffee, cocoa, sugar, sesame seeds, among others. Iron, Steel, Materials and Plant segment provides various steel plate, long steel and wire rods, steel pipes, stainless steel products, among others. Vehicles and Aviation segment provides automotive parts and mechanical parts, aircraft and aircraft parts, among others."/>
    <x v="10"/>
    <m/>
    <n v="6"/>
    <n v="8"/>
    <m/>
    <n v="2"/>
    <m/>
    <m/>
    <m/>
    <n v="3"/>
    <s v="SI"/>
    <n v="1"/>
  </r>
  <r>
    <s v="I_0761"/>
    <s v="Karl-Johan Persson"/>
    <s v="https://www.crunchbase.com/person/karl-johan-persson"/>
    <x v="3"/>
    <s v="Karl-Johan Persson, born in 1975, has been the Managing Director and Chief Executive Officer of H &amp; M Hennes &amp; Mauritz AB since 1 July 2009. Before taking over as Managing Director Karl-Johan Persson held an operational role within H&amp;M from 2005, including working as head of expansion, business development, brand and new business. Since 2000 Karl-Johan Persson has been a member of the boards of H&amp;M’s subsidiaries in Denmark, Germany, the US and the UK. Between the years 2006 and 2009 he was also a member of the Board of H &amp; M Hennes &amp; Mauritz AB. Between 2001 and 2004 Karl-Johan Persson was CEO of European Network. Karl-Johan holds a BA in Business Administration from the European Business School in London. His current external board assignments are the Swedish Chamber of Commerce in the UK and the GoodCause foundation. Karl-Johan Persson is since 2013 a member of the Board of H&amp;M Conscious Foundation. Karl-Johan Persson is a shareholder in Ramsbury Invest AB, and also personally holds 12,136,289 class B shares in H&amp;M. The Managing Director is appointed by the Board of Directors and is responsible for the daily management of the company as directed by the Board. This means that the Managing Director must focus in particular on recruitment of senior executives, buying and logistics matters, pricing strategy, sales and profitability, marketing, expansion, development of the store network and of online and catalogue sales, and IT development. The Managing Director reports to the Board on H&amp;M’s development and produces decision bases for investments, expansion, etc. The role of Managing Director includes contact with the financial market, the media and the authorities."/>
    <x v="11"/>
    <s v="Seed"/>
    <n v="14"/>
    <n v="17"/>
    <n v="1"/>
    <n v="2"/>
    <n v="1"/>
    <n v="1"/>
    <n v="1"/>
    <n v="0"/>
    <s v="NO"/>
    <n v="1"/>
  </r>
  <r>
    <s v="I_0762"/>
    <s v="Kasa Brandt"/>
    <s v="https://www.crunchbase.com/organization/kasa-brandt"/>
    <x v="31"/>
    <m/>
    <x v="23"/>
    <m/>
    <n v="1"/>
    <n v="2"/>
    <m/>
    <m/>
    <m/>
    <m/>
    <m/>
    <n v="2"/>
    <s v="NO"/>
    <n v="1"/>
  </r>
  <r>
    <s v="I_0763"/>
    <s v="Katapult"/>
    <s v="https://www.crunchbase.com/organization/katapult-accelerator"/>
    <x v="254"/>
    <s v="We want to build a world in which all humans can thrive. We believe that capital and business can solve the world’s grand challenges. Our impact goals are to make impact investing mainstream and to steward exponential technologies to achieve the UN Sustainable Development Goals (SDGs). We invest in and support early stage impact tech startups, funds and projects, with a mission to solve the world’s most pressing problems through the use of exponential technologies. We believe that all investing needs to be impact investing. To meet our vision we lead by example and are creating a movement that other investors are following. Through our investment vehicles (Accelerators and Fund), Katapult Future Fest and Katapult Foundation we are building the impact investing field and attracting new capital. We are working on catalyzing HNWI, family offices and foundation capital into impact investing by both giving them opportunities to co-invest and by offering support and education. An important part of our thesis is not only finding businesses that are solving the world’s greatest challenges but also how we can contribute as an impact investor to stewarding technologies as a force for good. Technology can be a catalyst for good but also cause great harm. As the world adopts ever more transformative tech, we believe that maximizing the chance of good outcomes requires responsible stewardship and clear intentionality. We believe that the earlier in the company life-cycle this is made explicit, the greater the chance of positive impact. Active engagement and leveraging all aspects of Katapult supports our investees and cements a multi-stakeholder approach to decision making. We will set the standard for how to operate at the intersection of impact and tech. Through our focus on Ocean, Climate and Africa we take a holistic approach to solving society’s largest challenges. By promoting healthy oceans, a stable climate and sustainable food systems we drive towards building a thriving world for all."/>
    <x v="5"/>
    <s v="Early Stage Venture, Seed"/>
    <n v="43"/>
    <n v="48"/>
    <m/>
    <n v="15"/>
    <n v="7"/>
    <n v="1"/>
    <n v="1"/>
    <n v="2"/>
    <s v="NO"/>
    <n v="1"/>
  </r>
  <r>
    <s v="I_0764"/>
    <s v="Kayne Partners"/>
    <s v="https://www.crunchbase.com/organization/kayne-partners"/>
    <x v="4"/>
    <s v="Kayne Partners is a leading provider of capital and connections to rapidly growing companies in the security and compliance, supply chain &amp;andlogistics, financials, industrials, healthcare, and media and telecom sectors. Since its inception more than a decade ago, it has invested over $740 million in platform investments and add-on acquisitions. Kayne Partners seeks to partner with driven entrepreneurs as a non-control minority investor and provide transformative capital to these high growth companies. Kayne Partners is the growth private equity group of Kayne Anderson Capital Advisors, L.P. It was established by Richard Kayne in Los Angeles, California in 2002."/>
    <x v="4"/>
    <s v="Late Stage Venture, Private Equity"/>
    <n v="49"/>
    <n v="52"/>
    <m/>
    <n v="39"/>
    <n v="4"/>
    <n v="15"/>
    <n v="15"/>
    <n v="1"/>
    <s v="NO"/>
    <n v="1"/>
  </r>
  <r>
    <s v="I_0765"/>
    <s v="KD Ventures"/>
    <s v="https://www.crunchbase.com/organization/kd-ventures"/>
    <x v="3"/>
    <s v="KD Ventures is an investment firm"/>
    <x v="10"/>
    <m/>
    <n v="2"/>
    <n v="2"/>
    <m/>
    <m/>
    <m/>
    <m/>
    <m/>
    <n v="1"/>
    <s v="NO"/>
    <n v="1"/>
  </r>
  <r>
    <s v="I_0766"/>
    <s v="Keiretsu Forum"/>
    <s v="https://www.crunchbase.com/organization/keiretsu-forum"/>
    <x v="0"/>
    <s v="Keiretsu Forum is an investment community of accredited private equity investors, venture capitalists and corporate/institutional investors. Forum members invest in high-quality, diverse investment opportunities. The community is strengthened through its involvement in social and charitable activities. They are a worldwide network of capital, resources and deal flow with chapters in Andalucía, Barcelona, Beijing, Boise, Chennai, India, Donostia/San Sebastián, East Bay, Istanbul, Kirkland-Eastside, London, Los Angeles, Madrid, Miami, New York, North Bay, Orange County, Paris, Philadelphia, Pittsburgh, Portland, San Diego, San Francisco, Seattle, Shanghai, Silicon Valley, Singapore, Spokane-Inland, Tel Aviv, Toronto, Vancouver, Ventura County, Victoria-Vancouver Island/BC , Washington D.C., Waterloo-Wellington &quot;Keiretsu&quot; definition Keiretsu is a Japanese term describing a group of affiliated corporations with broad power and reach. Keiretsu Forum is described as a conglomeration of individuals or small companies that are organized around private equity funding for mutual benefit. Keiretsu Forum believes that through a holistic approach that includes interlocking relationships with partners and key resources, they can offer an association that produces the highest quality deal-flow and investment opportunities."/>
    <x v="31"/>
    <s v="Debt, Early Stage Venture, Late Stage Venture, Seed"/>
    <n v="276"/>
    <n v="308"/>
    <m/>
    <n v="27"/>
    <n v="35"/>
    <n v="34"/>
    <n v="34"/>
    <n v="2"/>
    <s v="NO"/>
    <n v="1"/>
  </r>
  <r>
    <s v="I_0767"/>
    <s v="Keith Masback"/>
    <s v="https://www.crunchbase.com/person/keith-masback"/>
    <x v="1"/>
    <m/>
    <x v="12"/>
    <m/>
    <n v="3"/>
    <n v="3"/>
    <m/>
    <m/>
    <n v="1"/>
    <m/>
    <m/>
    <n v="2"/>
    <s v="NO"/>
    <n v="1"/>
  </r>
  <r>
    <s v="I_0768"/>
    <s v="Kelvin Capital"/>
    <s v="https://www.crunchbase.com/organization/kelvin-capital"/>
    <x v="255"/>
    <s v="Kelvin Capital was founded in 2009 and has since raised a total of over £50million into 28 portfolio companies. We invest venture capital in revenue generating growth companies which have the potential to deliver significant return to their investors. They also invest in companies that require capital to grow their business. For the right company with the right team, Kelvin Capital provides the investment and the support needed to deliver the true potential of their business. The Kelvin Capital team has a combined 30 years experience of working with new businesses and understands both the challenges and opportunities, which will be encountered during the high growth phase. The team has built up extensive networks, which will be made available to assist and support the portfolio businesses. Kelvin Capital will actively promote the portfolio businesses through its website and social media activities raising their awareness and profile. The entire Kelvin Capital team is focused on the success of their portfolio of businesses."/>
    <x v="0"/>
    <s v="Early Stage Venture, Private Equity"/>
    <n v="29"/>
    <n v="69"/>
    <m/>
    <n v="35"/>
    <m/>
    <m/>
    <m/>
    <n v="0"/>
    <s v="NO"/>
    <n v="1"/>
  </r>
  <r>
    <s v="I_0769"/>
    <s v="Kennet Partners"/>
    <s v="https://www.crunchbase.com/organization/kennet-venture-partners"/>
    <x v="3"/>
    <s v="Kennet invests in growth companies providing information technology products and business services that leverage information technology. Kennet provides expansion capital to firms who want to accelerate growth and build exceptional shareholder value in partnership with an experienced investor. As a growth equity investor, Kennet works with management teams to build shareholder value. They provide direct support to their portfolio companies, including strategy formulation, business development, executive recruitment and corporate finance initiatives. Kennet is an experienced growth equity team with a track record of building global market leaders and achieving high-value exits. Kennet is a different kind of investor. They help successful, entrepreneurial technology businesses in North America and Europe take the next big jump in growth."/>
    <x v="1"/>
    <s v="Early Stage Venture, Late Stage Venture, Private Equity"/>
    <n v="70"/>
    <n v="94"/>
    <m/>
    <n v="45"/>
    <n v="2"/>
    <n v="42"/>
    <n v="42"/>
    <n v="1"/>
    <s v="NO"/>
    <n v="1"/>
  </r>
  <r>
    <s v="I_0770"/>
    <s v="Kernel Capital"/>
    <s v="https://www.crunchbase.com/organization/kernel-capital-partners"/>
    <x v="256"/>
    <s v="Kernel Capital is the independent manager of The Bank of Ireland Kernel Capital Venture Funds, one of the largest and most active sources of equity finance on the island of Ireland. Kernel leverage their extensive network to enable their portfolio companies recruit the highest caliber people, to break into new international markets and to generate revenues of scale.  It is the only investment firm with venture capital Funds dedicated to both jurisdictions on the Island. Kernel have raised over €210M from investors which including their strategic partner Bank of Ireland, Invest NI, Enterprise Ireland, Galway University Foundation, The University of Limerick Foundation, The New York State Common Retirement Fund and undisclosed Family Offices. Consistently delivering strong financial returns for their investors Kernel have led more than 20 substantial trade sales to NASDAQ, NYSE, and LSE listed corporations."/>
    <x v="1"/>
    <s v="Early Stage Venture, Late Stage Venture"/>
    <n v="63"/>
    <n v="83"/>
    <m/>
    <n v="42"/>
    <n v="2"/>
    <n v="14"/>
    <n v="14"/>
    <n v="0"/>
    <s v="NO"/>
    <n v="1"/>
  </r>
  <r>
    <s v="I_0771"/>
    <s v="Kevin Beales"/>
    <s v="https://www.crunchbase.com/person/kevin-beales"/>
    <x v="257"/>
    <m/>
    <x v="12"/>
    <s v="Seed"/>
    <n v="3"/>
    <n v="3"/>
    <m/>
    <m/>
    <m/>
    <n v="1"/>
    <n v="1"/>
    <n v="0"/>
    <s v="NO"/>
    <n v="1"/>
  </r>
  <r>
    <s v="I_0772"/>
    <s v="Kevin Mahaffey"/>
    <s v="https://www.crunchbase.com/person/kevin-mahaffey"/>
    <x v="0"/>
    <s v="Kevin Mahaffey began building (and breaking) software at eight years old and it has been a love affair ever since. Currently, he is CTO and Founder of Lookout. Recognized by the World Economic Forum as a Technology Pioneer, Lookout is a cybersecurity company that protects mobile devices for tens of millions of individuals and more than 150 enterprises globally.  Kevin was featured as one of Inc. Magazine's Top 30 Entrepreneurs Under 30 and is a frequent presenter at technology and industry events, including: Blackhat, DEFCON, RSA, Web Summit, CeBIT, and the World Economic Forum. An active investor, Kevin has invested in more than 60 startups, focusing on enterprise software and technology-driven transformation of large markets. When he’s not helping build startups, he’s an avid kitesurfer, photographer, and snowboarder."/>
    <x v="11"/>
    <s v="Seed"/>
    <n v="83"/>
    <n v="92"/>
    <n v="2"/>
    <n v="1"/>
    <n v="16"/>
    <n v="20"/>
    <n v="20"/>
    <n v="1"/>
    <s v="NO"/>
    <n v="1"/>
  </r>
  <r>
    <s v="I_0773"/>
    <s v="Key Capital"/>
    <s v="https://www.crunchbase.com/organization/key-capital"/>
    <x v="183"/>
    <s v="We are a venture incubator that wants to exploit the extraordinary human capital of the new digital entrepreneurship. From design to ready-to-market, up looking for new partners and capital, we create value along the entire continuum of mentoring: direct investment , skills qualified and specialized network support the growth of new businesses of tomorrow. With our deal flow , we are able to select innovative ideas with high potential with a business model that minimizes the investment risk and guarantee the success on the market."/>
    <x v="1"/>
    <s v="Seed"/>
    <n v="12"/>
    <n v="12"/>
    <m/>
    <n v="2"/>
    <m/>
    <m/>
    <m/>
    <n v="0"/>
    <s v="NO"/>
    <n v="1"/>
  </r>
  <r>
    <s v="I_0774"/>
    <s v="KfW"/>
    <s v="https://www.crunchbase.com/organization/kfw"/>
    <x v="133"/>
    <s v="KfW gives impetus to economic, social and ecological development worldwide. As a promotional bank under the ownership of the Federal Republic and the LÃ¤nder (federal states), it offers support to encourage sustainable improvement in economic, social, ecological living and business conditions, among others in the areas of small and medium-sized enterprise, entrepreneurialship, environmental protection, housing, infrastructure, education finance, project and export finance, and development cooperation."/>
    <x v="53"/>
    <s v="Debt, Early Stage Venture, Late Stage Venture, Seed"/>
    <n v="133"/>
    <n v="174"/>
    <m/>
    <n v="19"/>
    <m/>
    <n v="44"/>
    <n v="44"/>
    <n v="0"/>
    <s v="NO"/>
    <n v="1"/>
  </r>
  <r>
    <s v="I_0775"/>
    <s v="Khosla Ventures"/>
    <s v="https://www.crunchbase.com/organization/khosla-ventures"/>
    <x v="25"/>
    <s v="Khosla Ventures is a venture capital firm started in 2004 by Vinod Khosla, Co-Founder of Sun Microsystems. The firm provides venture assistance and strategic advice to entrepreneurs working on breakthrough technologies. With over $15b assets under management, the firm focuses on a range of areas including consumer, enterprise, education, advertising, financial services, semiconductors, health, big data, agriculture, food, sustainable energy, and robotics. Khosla Ventures is headquartered in Menlo Park, California."/>
    <x v="1"/>
    <s v="Early Stage Venture, Late Stage Venture"/>
    <n v="540"/>
    <n v="1.044"/>
    <m/>
    <n v="362"/>
    <n v="188"/>
    <n v="143"/>
    <n v="143"/>
    <n v="3"/>
    <s v="SI"/>
    <n v="1"/>
  </r>
  <r>
    <s v="I_0776"/>
    <s v="Kibo Ventures"/>
    <s v="https://www.crunchbase.com/organization/kibo-ventures"/>
    <x v="39"/>
    <s v="Kibo Ventures, based in Madrid (Spain) is a VC Fund focused on early-stage investments in digital companies.  Kibo Ventures manages $130 million from a mix of institutional and private investors, including IEF, Telefonica, the Spanish Government (through CDTI), Mutua Madrileña (Spain's largest insurance company) and Axis (ICO's 25 year-old private equity arm). Specifically, Kibo likes to invest in companies which combine exceptional and committed teams, aiming to digitalize a product or service in a big-enough market with international potential.  Kibo is managed by an experienced team of professionals with a solid track record, who are actively involved in the companies in which they invest.  Kibo follows a stage-investment approach and financially supports portfolio companies as they grow, whilst promoting co-investment from valuable investors."/>
    <x v="1"/>
    <s v="Early Stage Venture, Late Stage Venture, Seed"/>
    <n v="61"/>
    <n v="98"/>
    <m/>
    <n v="23"/>
    <n v="18"/>
    <n v="16"/>
    <n v="16"/>
    <n v="3"/>
    <s v="SI"/>
    <n v="1"/>
  </r>
  <r>
    <s v="I_0777"/>
    <s v="Kima Ventures"/>
    <s v="https://www.crunchbase.com/organization/kima-ventures"/>
    <x v="2"/>
    <s v="Kima Ventures is one of the world's most active early-stage investors, investing in 2 to 3 startups per week all over the world; providing founders with funding, network, and support for them to reach the next steps of their journey. The firm invests from seed to Series A, mostly as lead investor but also working alongside other investors; backing ambitious founders who work hard to build awesome things that more and more people use everyday. The company helps them to build a great team, to learn very quickly, to keep the right focus and execute towards growth. Kima takes pride of itself in working side-by-side with entrepreneurs. They claim to understand that fundraising is only one step in the company’s journey, that’s why they take quick decisions and make the fundraising process as smooth as possible so the founders can get back to the work of building their business. Kima considers itself not only an investor, but a network of founders and experts sharing a pay it forward mindset. Headquartered in Paris with an office in London, the company was founded and backed by Xavier Niel, founder of Iliad and supporter of entrepreneurs through such projects as 42, Station F and 101projets. Over the last 5 years Kima has invested in over 400 startups in 24 different countries."/>
    <x v="2"/>
    <s v="Early Stage Venture, Seed"/>
    <n v="580"/>
    <n v="646"/>
    <m/>
    <n v="48"/>
    <n v="48"/>
    <n v="90"/>
    <n v="90"/>
    <n v="2"/>
    <s v="NO"/>
    <n v="1"/>
  </r>
  <r>
    <s v="I_0778"/>
    <s v="Kindred Capital"/>
    <s v="https://www.crunchbase.com/organization/kindredcapital"/>
    <x v="3"/>
    <s v="Kindred is an early stage venture capital fund based in London that practices equitable venture. Kindred aligns ambitions and achievements with the portfolio. In structure and in spirit. Every single founder that the company backs will become a co-owner of the fund. "/>
    <x v="1"/>
    <s v="Seed"/>
    <n v="42"/>
    <n v="69"/>
    <m/>
    <n v="24"/>
    <n v="1"/>
    <n v="4"/>
    <n v="4"/>
    <n v="0"/>
    <s v="NO"/>
    <n v="1"/>
  </r>
  <r>
    <s v="I_0779"/>
    <s v="Kingfisher Capital LLC"/>
    <s v="https://www.crunchbase.com/organization/kingfisher-capital-llc"/>
    <x v="76"/>
    <m/>
    <x v="10"/>
    <m/>
    <n v="5"/>
    <n v="7"/>
    <m/>
    <m/>
    <n v="5"/>
    <m/>
    <m/>
    <n v="2"/>
    <s v="NO"/>
    <n v="1"/>
  </r>
  <r>
    <s v="I_0780"/>
    <s v="Kingsley Advani"/>
    <s v="https://www.crunchbase.com/person/kingsley-advani"/>
    <x v="0"/>
    <s v="Kingsley Advani is a British investor. He started investing in 2013, funding 50 companies, 4 funds and donating to non-profits including: SENS Foundation, Methuselah Foundation, Stanford University, National University of Singapore. He is particularly interested in regenerative medicine for age-related disease. Investments: Oisin, Turn Bio, Oncosenx, Monzo, Robinhood, Abra, Coinbase, Momentus, Demonpores, 64-x, Nectome. Investment areas: biotechnology, neurotechnology, longevity, space, fintech."/>
    <x v="12"/>
    <s v="Seed"/>
    <n v="39"/>
    <n v="41"/>
    <m/>
    <m/>
    <n v="9"/>
    <n v="7"/>
    <n v="7"/>
    <n v="3"/>
    <s v="SI"/>
    <n v="1"/>
  </r>
  <r>
    <s v="I_0781"/>
    <s v="Kirenaga Partners"/>
    <s v="https://www.crunchbase.com/organization/kirenaga-partners"/>
    <x v="258"/>
    <s v="Kirenaga is an early-stage venture investing firm, focusing on disruptive technologies with explosive growth potential that make a positive societal impact.  We believe you can 'Do Well by Doing Good.'  The Kirenaga approach is both well-defined and repeatable: (1) We source new technologies in the fertile grounds of Central Florida, and we write the 'missing check' of $1-3 million that other firms won't.  This allows Kirenaga to invest in amazing deals at exceptionally attractive entry valuations. (2) We de-risk and then scale our portfolio companies by investing enough money for 18-24 months of runway and utilizing our partners' operating expertise.  We connect our portfolio companies with our national network of professionals, suppliers, clients and talent, so our companies can compete and win.  Our hands-on approach reduces risk and increases the speed of growth."/>
    <x v="2"/>
    <s v="Early Stage Venture"/>
    <n v="10"/>
    <n v="15"/>
    <m/>
    <n v="8"/>
    <n v="2"/>
    <n v="1"/>
    <n v="1"/>
    <n v="2"/>
    <s v="NO"/>
    <n v="1"/>
  </r>
  <r>
    <s v="I_0782"/>
    <s v="Kirlan Venture Capital"/>
    <s v="https://www.crunchbase.com/organization/kirlan-venture-capital"/>
    <x v="42"/>
    <s v="Kirlan Venture Capital (KVC) is a Seattle-based venture capital firm. KVC might be viewed as an opportunistic investor focusing more on investing in exceptional or promising technology companies with seasoned management than in companies within specific business sectors. Over the years they have invested in early to mezzanine stage companies in the Healthcare, Life Sciences, Internet, Software, Communications, Specialty Retail, Manufacturing and other technology sectors. They focus primarily on companies located in the Puget Sound area of Washington although they have often invested in exceptional opportunities in other parts of the country or even abroad. KVC was founded in 1992 and is the General Partner of two very successful private venture investment funds. Since inception KVC Partnerships have invested in 36 portfolio companies. Of these only eight companies remain in our portfolio. The remaining 28 have exited the portfolio; 14 have gone public, 9 were sold to other companies (8 of which were sold to public companies or companies that later went public) and only 5 of the 36 were unable to succeed with their business venture. Their goal is to assist talented entrepreneurs in building successful businesses. Aside from our financial investment, as a partner with the company's management team, they assist when needed on operational, strategic, financial and recruitment issues."/>
    <x v="1"/>
    <s v="Early Stage Venture, Late Stage Venture"/>
    <n v="4"/>
    <n v="7"/>
    <m/>
    <n v="1"/>
    <m/>
    <n v="3"/>
    <n v="3"/>
    <n v="3"/>
    <s v="SI"/>
    <n v="1"/>
  </r>
  <r>
    <s v="I_0783"/>
    <s v="KittyHawk Ventures"/>
    <s v="https://www.crunchbase.com/organization/kittyhawk-ventures"/>
    <x v="4"/>
    <s v="KittyHawk Ventures is named after Kitty Hawk, North Carolina where the Wright Brothers flew the world's first airplane and launched a new era in human mobility.  KittyHawk Ventures was founded by Will Weisman in 2015 at Singularity University, a place that has witnessed the birth of new technologies, new industries and new chapters in human achievement.  KittyHawk Ventures focuses primarily on late seed and Series A frontier tech. investments in the AI/ML, computing, networking/sensors, MedTech, FinTech, and security spaces. We support exceptional companies in the Singularity University ecosystem and beyond."/>
    <x v="1"/>
    <s v="Early Stage Venture, Seed"/>
    <n v="33"/>
    <n v="42"/>
    <m/>
    <n v="11"/>
    <n v="9"/>
    <n v="4"/>
    <n v="4"/>
    <n v="5"/>
    <s v="SI"/>
    <n v="1"/>
  </r>
  <r>
    <s v="I_0784"/>
    <s v="Klaus-Peter Stegen"/>
    <s v="https://www.crunchbase.com/person/klaus-peter-stegen"/>
    <x v="64"/>
    <s v="Klaus-Peter Stegen is an all-rounder with more than 30 years publishing experience in every sector of the industry and a competent advisor for every kind of process and service. He has been Chairman of the Managing Board at Klopotek &amp; Partner GmbH since April 2014 and became Chief Operating Officer D-A-CH of Klopotek AG in January 2015. The experienced publishing expert was most recently employed as a management and HR consultant by TGMC Management Consulting GmbH in Hamburg. He also assisted the Bibliographical Institute – part of the Franz Cornelsen Education Group – as a consultant and interim Sales and Marketing Manager during their reorientation and move from Mannheim to Berlin. Stegen’s career includes management roles at Otto Schmidt, VVA/Bertelsmann, Haufe, Medien Union, and Oetinger as well as companies in the paper industry. He is a member of the Board of Advisors for Bosch-Druck GmbH in Landshut and a lecturer at the Ludwig-Maximilians-Universität in Munich."/>
    <x v="12"/>
    <s v="Seed"/>
    <n v="1"/>
    <n v="2"/>
    <m/>
    <m/>
    <m/>
    <m/>
    <m/>
    <n v="2"/>
    <s v="NO"/>
    <n v="1"/>
  </r>
  <r>
    <s v="I_0785"/>
    <s v="Klee Irwin"/>
    <s v="https://www.crunchbase.com/person/klee-irwin"/>
    <x v="4"/>
    <s v="Klee Irwin is an author, researcher, and entrepreneur,  who now dedicates the majority of his time to Quantum Gravity Research (QGR), a non-profit research institute that he founded in 2009. The mission of the organization is to discover the geometric first-principles unification of space, time, matter, energy, information, and consciousness. As the Director of QGR, Klee manages a dedicated team of mathematicians and physicists in developing Emergence Theory to replace the current disparate and conflicting physics theories. Since 2009, the team has published numerous papers and journal articles analyzing the fundamentals of physics.  Outside of his work in physics, Klee is active in supporting students, scientists, educators, and founders in their aim toward discovering solutions to activate positive change in the world.  He has supported and invested in a wide range of people, causes and companies including Change.org, Upworthy, Donors Choose, Scanadu, Moon Express, Hana Arts on Maui, Hero Science Foundation, Mayasil, the X PRIZE Foundation, and Singularity University where he is an Associate Founder. Klee is also the founder and owner of Irwin Naturals, an award-winning global natural supplement company providing alternative health and healing products sold in thousands of retailers across the globe including Whole Foods, Vitamin Shoppe, Costco, RiteAid, WalMart, CVS, GNC and many others. Irwin Naturals is a long time supporter of Vitamin Angels, which aims to provide lifesaving vitamins to mothers and children at risk of malnutrition thereby reducing preventable illness, blindness, and death and creating healthier communities. Being a Southern California native, Klee and his family split their time between his hometown of Los Angeles and his favorite place to be - Hana, Maui."/>
    <x v="12"/>
    <m/>
    <n v="3"/>
    <n v="3"/>
    <m/>
    <m/>
    <n v="1"/>
    <m/>
    <m/>
    <n v="1"/>
    <s v="NO"/>
    <n v="1"/>
  </r>
  <r>
    <s v="I_0786"/>
    <s v="Kleiner Perkins"/>
    <s v="https://www.crunchbase.com/organization/kleiner-perkins-caufield-byers"/>
    <x v="25"/>
    <s v="Kleiner Perkins is an American venture capital firm specializing in investing in early-stage, growth, and incubation companies. The firm continues that legacy, investing in founders with bold ideas that span industries and continents, partnering with them from inception to IPO and beyond to maximize the potential of their ideas. They also focus on early computer firms using their devices and programming and service companies. It also invests in digital, life sciences, and healthcare industries. Kleiner Perkins was founded in 1972 and is headquartered in Menlo Park, California, United States."/>
    <x v="1"/>
    <s v="Early Stage Venture, Late Stage Venture"/>
    <n v="683"/>
    <n v="1.353"/>
    <m/>
    <n v="387"/>
    <n v="154"/>
    <n v="318"/>
    <n v="318"/>
    <n v="4"/>
    <s v="SI"/>
    <n v="1"/>
  </r>
  <r>
    <s v="I_0787"/>
    <s v="Koch Industries"/>
    <s v="https://www.crunchbase.com/organization/koch-industries"/>
    <x v="259"/>
    <s v="Koch Industries is an American multinational corporation based in Wichita, Kansas with subsidiaries involved in manufacturing, trading, and investments. Koch also owns Invista, Georgia-Pacific, Flint Hills Resources, Koch Pipeline, Koch Fertilizer, Koch Minerals and Matador Cattle Company. Companies owned by Koch Industries are involved in core industries such as the manufacturing, refining and distribution of petroleum, chemicals, energy, fiber, intermediates and polymers, minerals, fertilizers, pulp and paper, chemical technology equipment, ranching, finance, commodities trading, and many other ventures and investments. The firm employs more than 100,000 people worldwide in more than 50 countries, with most of those employees working in the United States."/>
    <x v="10"/>
    <m/>
    <n v="8"/>
    <n v="8"/>
    <m/>
    <n v="1"/>
    <n v="1"/>
    <n v="4"/>
    <n v="4"/>
    <n v="1"/>
    <s v="NO"/>
    <n v="1"/>
  </r>
  <r>
    <s v="I_0788"/>
    <s v="Kodem Growth Partners"/>
    <s v="https://www.crunchbase.com/organization/kodem-growth-partners"/>
    <x v="1"/>
    <s v="Kodem Growth Partners is an investment and commercialization firm organized to scale technology-enabled businesses with capital and access to decision makers globally in the public and private sectors. Kodem Growth Partners is a growth stage enterprise investor focused on transformational technology companies. The partners’ senior relationships with decision makers in government and industry around the world offer portfolio companies unrivaled market entry capabilities. Key areas of focus include technologies that connect, analyze and protect in the aerospace and defense and industrials markets."/>
    <x v="1"/>
    <m/>
    <n v="4"/>
    <n v="5"/>
    <m/>
    <n v="1"/>
    <m/>
    <m/>
    <m/>
    <n v="1"/>
    <s v="NO"/>
    <n v="1"/>
  </r>
  <r>
    <s v="I_0789"/>
    <s v="Kohala Ventures"/>
    <s v="https://www.crunchbase.com/organization/kohala-ventures"/>
    <x v="260"/>
    <s v="Kohala Ventures is an independent venture capital investment vehicle. We help entrepreneurs transform industries by marrying early stage capital with the scale of enterprise markets."/>
    <x v="1"/>
    <s v="Venture"/>
    <n v="5"/>
    <n v="5"/>
    <m/>
    <m/>
    <n v="1"/>
    <m/>
    <m/>
    <n v="1"/>
    <s v="NO"/>
    <n v="1"/>
  </r>
  <r>
    <s v="I_0790"/>
    <s v="Korelya Capital"/>
    <s v="https://www.crunchbase.com/organization/korelya-capital"/>
    <x v="2"/>
    <s v="Korelya Capital is a VC firm managing €200M that supports European tech start-ups in their growth in Asia."/>
    <x v="1"/>
    <s v="Early Stage Venture, Late Stage Venture, Venture"/>
    <n v="21"/>
    <n v="29"/>
    <m/>
    <n v="8"/>
    <m/>
    <n v="2"/>
    <n v="2"/>
    <n v="0"/>
    <s v="NO"/>
    <n v="1"/>
  </r>
  <r>
    <s v="I_0791"/>
    <s v="Kozo Keikaku Engineering"/>
    <s v="https://www.crunchbase.com/organization/kozo-keikaku-engineering"/>
    <x v="22"/>
    <s v="Kozo Keikaku Engineering (KKE) was founded as a structural engineering company in 1956 by Dr. Makoto Hattori, from Tokyo Institute of Technology. KKE introduced the use of computers to the evaluation of the structural integrity of buildings for the first time in Japan in 1961.  The company started a structural design office with less than 10 members but steadily grew its business by utilizing computer science knowledge and engineering technology to expand its customer base."/>
    <x v="10"/>
    <m/>
    <n v="3"/>
    <n v="6"/>
    <m/>
    <n v="2"/>
    <m/>
    <m/>
    <m/>
    <n v="0"/>
    <s v="NO"/>
    <n v="1"/>
  </r>
  <r>
    <s v="I_0792"/>
    <s v="Kresge Foundation"/>
    <s v="https://www.crunchbase.com/organization/kresge-foundation"/>
    <x v="261"/>
    <s v="The Kresge Foundation is a $3 billion private, national foundation that seeks to influence the quality of life for future generations. The foundation works in seven program areas: arts and culture, community development, Detroit, education, the environment, health, and human services. In 2011, the Board of Trustees approved 346 awards totaling $170 million; $140 million was paid out to grantees over the course of the year."/>
    <x v="7"/>
    <m/>
    <n v="45"/>
    <n v="56"/>
    <m/>
    <n v="38"/>
    <n v="7"/>
    <n v="4"/>
    <n v="4"/>
    <n v="2"/>
    <s v="NO"/>
    <n v="1"/>
  </r>
  <r>
    <s v="I_0793"/>
    <s v="KT SAT"/>
    <s v="https://www.crunchbase.com/organization/kt-sat"/>
    <x v="212"/>
    <m/>
    <x v="10"/>
    <m/>
    <n v="1"/>
    <n v="1"/>
    <m/>
    <m/>
    <m/>
    <m/>
    <m/>
    <n v="1"/>
    <s v="NO"/>
    <n v="1"/>
  </r>
  <r>
    <s v="I_0794"/>
    <s v="Kube VC"/>
    <s v="https://www.crunchbase.com/organization/kube-vc"/>
    <x v="149"/>
    <m/>
    <x v="10"/>
    <m/>
    <n v="77"/>
    <n v="79"/>
    <m/>
    <n v="1"/>
    <n v="4"/>
    <n v="1"/>
    <n v="1"/>
    <n v="1"/>
    <s v="NO"/>
    <n v="1"/>
  </r>
  <r>
    <s v="I_0795"/>
    <s v="Kyle Vogt"/>
    <s v="https://www.crunchbase.com/person/kyle-vogt"/>
    <x v="0"/>
    <s v="Kyle Vogt is the Co-Founder and Interim CEO of Cruise. He attended Massachusetts Institute of Technology."/>
    <x v="12"/>
    <s v="Seed"/>
    <n v="29"/>
    <n v="32"/>
    <m/>
    <m/>
    <n v="8"/>
    <n v="4"/>
    <n v="4"/>
    <n v="2"/>
    <s v="NO"/>
    <n v="1"/>
  </r>
  <r>
    <s v="I_0796"/>
    <s v="L3 Harris Technologies"/>
    <s v="https://www.crunchbase.com/organization/harris"/>
    <x v="262"/>
    <s v="L3 Harris Technologies is an international communications and information technology company serving government and commercial markets in more than 150 countries. Headquartered in Melbourne, Florida, the company has annual revenue of $5.4 billion and 16,000 employees — including nearly 7,000 engineers and scientists. Harris is dedicated to developing best-in-class assured communications® products, systems, and services."/>
    <x v="10"/>
    <m/>
    <n v="7"/>
    <n v="7"/>
    <m/>
    <n v="2"/>
    <m/>
    <n v="3"/>
    <n v="3"/>
    <n v="1"/>
    <s v="NO"/>
    <n v="1"/>
  </r>
  <r>
    <s v="I_0797"/>
    <s v="LA Angels LLC"/>
    <s v="https://www.crunchbase.com/organization/la-angels-llc"/>
    <x v="59"/>
    <m/>
    <x v="10"/>
    <m/>
    <n v="1"/>
    <n v="1"/>
    <m/>
    <m/>
    <n v="1"/>
    <m/>
    <m/>
    <n v="1"/>
    <s v="NO"/>
    <n v="1"/>
  </r>
  <r>
    <s v="I_0798"/>
    <s v="La Famiglia"/>
    <s v="https://www.crunchbase.com/organization/la-famiglia"/>
    <x v="64"/>
    <s v="La Famiglia is a VC fund backed by entrepreneurs investing in seed stage companies.  They are a family of entrepreneurs, business angels, family businesses and industry leaders who nurture great founders through networks, unfair advantages &amp; capital."/>
    <x v="1"/>
    <s v="Early Stage Venture, Seed"/>
    <n v="54"/>
    <n v="75"/>
    <m/>
    <n v="13"/>
    <n v="6"/>
    <n v="6"/>
    <n v="6"/>
    <n v="0"/>
    <s v="NO"/>
    <n v="1"/>
  </r>
  <r>
    <s v="I_0799"/>
    <s v="Labrador Ventures"/>
    <s v="https://www.crunchbase.com/organization/labrador-ventures"/>
    <x v="12"/>
    <s v="Labrador Ventures is a seed stage venture fund in Silicon Valley. With over $200 million under management, Labrador has invested in more than 90 companies over the last 19 years. Labrador Ventures invests in information services, applied materials science, software, messaging and data communications. via: [Labrador Ventures](http://www.labrador.com/overview.html)"/>
    <x v="1"/>
    <s v="Early Stage Venture, Late Stage Venture"/>
    <n v="61"/>
    <n v="115"/>
    <m/>
    <n v="30"/>
    <m/>
    <n v="38"/>
    <n v="38"/>
    <n v="2"/>
    <s v="NO"/>
    <n v="1"/>
  </r>
  <r>
    <s v="I_0800"/>
    <s v="Lachy Groom"/>
    <s v="https://www.crunchbase.com/person/lachy-groom"/>
    <x v="263"/>
    <s v="i did some stuff at stripe. chairman of Compound."/>
    <x v="11"/>
    <m/>
    <n v="77"/>
    <n v="102"/>
    <n v="11"/>
    <n v="20"/>
    <n v="19"/>
    <n v="4"/>
    <n v="4"/>
    <n v="1"/>
    <s v="NO"/>
    <n v="1"/>
  </r>
  <r>
    <s v="I_0801"/>
    <s v="Lakestar"/>
    <s v="https://www.crunchbase.com/organization/lakestar"/>
    <x v="109"/>
    <s v="Lakestar is a venture capital firm investing in technology companies led by exceptional entrepreneurs. Early investments included Skype, Spotify, Facebook, and Airbnb. Since raising the first fund in 2013, Lakestar manages an aggregated volume of over EUR 1bn across three early-stage funds, and more recently a growth fund.  The company has expanded and broadened its portfolio and holds investments in the likes of Opendoor, Oscar, GetYourGuide, Glovo, Sender, Eigen, Five, Revolut, and Hometogo to name a few. Lakestar has a presence in Berlin, Zurich, and London. Lakestar helps companies to identify new markets and expand into them rapidly, with a focus on the US and Europe. The team advises and supports portfolio companies in business development, recruitment, technology, and marketing. The investments range from early-stage companies to those in their growth stage."/>
    <x v="1"/>
    <s v="Early Stage Venture, Late Stage Venture, Seed"/>
    <n v="91"/>
    <n v="143"/>
    <m/>
    <n v="46"/>
    <n v="9"/>
    <n v="21"/>
    <n v="21"/>
    <n v="0"/>
    <s v="NO"/>
    <n v="1"/>
  </r>
  <r>
    <s v="I_0802"/>
    <s v="Lancaster Capital"/>
    <s v="https://www.crunchbase.com/organization/lancaster-capital"/>
    <x v="255"/>
    <s v="Lancaster Capital is an early stage equity investment fund based in Scotland. They invest in people with exciting ideas for new businesses. They invest alongside such people by way of equity in the companies they start up. It's the simplest of co-operations – they enable money and these exciting business ideas to come together to create successful enterprises and wealth. They prefer to invest in new and protected technology which will perform some useful function. It will be important to them that the company they invest in does own that technology. Naturally, they favour new businesses with high growth potential. Lancaster Capital is a private fund and not an angel syndicate. They act however as a hub for a number of like minded private investors most of whom have had substantial success in building their own businesses. Their singular aim when investing together is to make good equity investments."/>
    <x v="1"/>
    <m/>
    <n v="8"/>
    <n v="14"/>
    <m/>
    <m/>
    <m/>
    <m/>
    <m/>
    <n v="0"/>
    <s v="NO"/>
    <n v="1"/>
  </r>
  <r>
    <s v="I_0803"/>
    <s v="Larnabel Ventures"/>
    <s v="https://www.crunchbase.com/organization/larnabel-vc"/>
    <x v="158"/>
    <s v="Venture Capital Fund of Larnabel Enterprises, a company founded by Said Gutseriev to invest in the information technology sector."/>
    <x v="1"/>
    <s v="Early Stage Venture, Seed"/>
    <n v="9"/>
    <n v="9"/>
    <m/>
    <n v="2"/>
    <n v="2"/>
    <n v="2"/>
    <n v="2"/>
    <n v="1"/>
    <s v="NO"/>
    <n v="1"/>
  </r>
  <r>
    <s v="I_0804"/>
    <s v="Lars Rasmussen"/>
    <s v="https://www.crunchbase.com/person/lars-rasmussen"/>
    <x v="8"/>
    <s v="Lars Rasmussen is a co-founder and 'Chief Espresso Officer' at Weav Music, Inc in Brooklyn, New York. Formerly, he was a director of engineer at Facebook London where he headed up the Facebook Workplace team. Formerly, he was a member of Google's technical staff, based in the Sydney office, and with his brother [Jens](http://www.crunchbase.com/person/jens-rasmussen) is co-founder of the [Google Wave](http://www.crunchbase.com/product/google-wave) effort. In early 2003, the brothers co-founded a mapping start-up, Where 2 Technologies, which was acquired by Google in October of 2004. Lars joined Google and worked as one of the lead engineers in the team that turned this acquisition into Google Maps, now used by more than a billion people around the world. Lars holds a Ph.D. in theoretical computer science from the University of California at Berkeley. He has possibly the world's least developed sense of direction, and consistently types faster than he can spell."/>
    <x v="12"/>
    <s v="Seed"/>
    <n v="14"/>
    <n v="17"/>
    <m/>
    <n v="2"/>
    <n v="1"/>
    <m/>
    <m/>
    <n v="2"/>
    <s v="NO"/>
    <n v="1"/>
  </r>
  <r>
    <s v="I_0805"/>
    <s v="Lauder Partners"/>
    <s v="https://www.crunchbase.com/organization/lauder-partners"/>
    <x v="264"/>
    <s v="Lauder Partners, LLC is an entity investing in various realms of the technology field. Lauder invest both directly in companies as well as in funds - both venture and others. Since it primarily invests the capital of Gary Lauder and family members, we don't provide much information to the public."/>
    <x v="1"/>
    <s v="Early Stage Venture, Late Stage Venture, Seed"/>
    <n v="85"/>
    <n v="92"/>
    <m/>
    <n v="1"/>
    <n v="8"/>
    <n v="35"/>
    <n v="35"/>
    <n v="2"/>
    <s v="NO"/>
    <n v="1"/>
  </r>
  <r>
    <s v="I_0806"/>
    <s v="LaunchCapital"/>
    <s v="https://www.crunchbase.com/organization/launchcapital"/>
    <x v="265"/>
    <s v="LaunchCapital invests in entrepreneurs who build the future. It focuses on the seed and early stages of development. They plan to make significant follow-on investments in exceptional companies as they continue growing."/>
    <x v="2"/>
    <s v="Early Stage Venture, Seed"/>
    <n v="202"/>
    <n v="248"/>
    <m/>
    <n v="14"/>
    <n v="67"/>
    <n v="59"/>
    <n v="59"/>
    <n v="1"/>
    <s v="NO"/>
    <n v="1"/>
  </r>
  <r>
    <s v="I_0807"/>
    <s v="Laurens Groenendijk"/>
    <s v="https://www.crunchbase.com/person/laurens-groenendijk"/>
    <x v="184"/>
    <s v="Laurens Groenendijk is the former founder and MD of Hiber and currenty working at Dutch Founders Fund."/>
    <x v="11"/>
    <s v="Late Stage Venture, Seed"/>
    <n v="6"/>
    <n v="6"/>
    <n v="5"/>
    <m/>
    <m/>
    <n v="2"/>
    <n v="2"/>
    <n v="0"/>
    <s v="NO"/>
    <n v="1"/>
  </r>
  <r>
    <s v="I_0808"/>
    <s v="Laurent Dassault"/>
    <s v="https://www.crunchbase.com/person/laurent-dassault"/>
    <x v="2"/>
    <s v="Born July 7, 1953 in Neuilly-sur-Seine, Laurent Dassault is the son of Serge Dassault (1925). Married to Martine de Souza Lambrey Dassault in 2002. He Has two sounds, Julien and Adrien, from His previous wedding with Martine Raych. After 13 years in banking, Laurent Dassault in 1991 joined the group founded by his grandfather Marcel Dassault. At Dassault Investissements, he handles indirect compensation involved in military aeronautical contracts. He has also developed—and increased the value of—the firm’s investments in the arts and vineyards. Profoundly forward-looking and business oriented, Laurent Dassault enjoys creating, innovating and building. He is also deeply involved in many charitable and humanitarian organizations. Laurent Dassault today sits on some 30 boards involved principally in the financial, industrial and artistic sectors."/>
    <x v="12"/>
    <s v="Seed"/>
    <n v="5"/>
    <n v="5"/>
    <m/>
    <n v="2"/>
    <m/>
    <n v="1"/>
    <n v="1"/>
    <n v="0"/>
    <s v="NO"/>
    <n v="1"/>
  </r>
  <r>
    <s v="I_0809"/>
    <s v="Lavrock Ventures"/>
    <s v="https://www.crunchbase.com/organization/lavrock-ventures"/>
    <x v="241"/>
    <s v="Lavrock Ventures is a venture capital firm specializing in early-stage (Series A) investments. It seeks to invest in cybersecurity and enterprise software companies. The firm often invests in commercial-focused technologies with potential relevance in National Security"/>
    <x v="2"/>
    <m/>
    <n v="15"/>
    <n v="19"/>
    <m/>
    <n v="9"/>
    <n v="1"/>
    <n v="3"/>
    <n v="3"/>
    <n v="5"/>
    <s v="SI"/>
    <n v="1"/>
  </r>
  <r>
    <s v="I_0810"/>
    <s v="Lazio Innova"/>
    <s v="https://www.crunchbase.com/organization/lazio-innova"/>
    <x v="118"/>
    <s v="Lazio Innova is a venture capital firm with its headquarters in Rome in Italy. The firm provides services in areas such as credit support and guarantees, interventions in risk capital, internationalization services, promotion of business networks and services for the creation and enterprise development."/>
    <x v="1"/>
    <s v="Early Stage Venture, Seed, Venture"/>
    <n v="13"/>
    <n v="15"/>
    <m/>
    <n v="7"/>
    <m/>
    <n v="1"/>
    <n v="1"/>
    <n v="0"/>
    <s v="NO"/>
    <n v="1"/>
  </r>
  <r>
    <s v="I_0811"/>
    <s v="LDV Capital"/>
    <s v="https://www.crunchbase.com/organization/ldv-capital"/>
    <x v="1"/>
    <s v="LDV Capital is an early stage venture fund that invests in people building visual technology businesses. LDV collaborates with deep technical teams that leverage computer vision, machine learning, and AI to analyze visual data. LDV Capital has been investing in pre-seed and seed stage teams across North America and Europe since 2012 from New York City. With LDV's inner circle of computer vision experts, serial entrepreneurs, technical advisors, growth hackers, marketers, and more, LDV leverages their network to help founders navigate the challenges of building a visual tech business."/>
    <x v="2"/>
    <s v="Seed"/>
    <n v="26"/>
    <n v="41"/>
    <m/>
    <n v="9"/>
    <n v="2"/>
    <n v="7"/>
    <n v="7"/>
    <n v="0"/>
    <s v="NO"/>
    <n v="1"/>
  </r>
  <r>
    <s v="I_0812"/>
    <s v="Le Peigne"/>
    <s v="https://www.crunchbase.com/organization/le-peigne"/>
    <x v="59"/>
    <m/>
    <x v="10"/>
    <m/>
    <n v="2"/>
    <n v="2"/>
    <m/>
    <m/>
    <m/>
    <n v="1"/>
    <n v="1"/>
    <n v="1"/>
    <s v="NO"/>
    <n v="1"/>
  </r>
  <r>
    <s v="I_0813"/>
    <s v="Lee Fixel"/>
    <s v="https://www.crunchbase.com/person/lee-fixel"/>
    <x v="1"/>
    <s v="Lee Fixel is the founder of Addition, an investment firm focused on early and growth stage companies.   Fixel was previously a Partner at Tiger Global Management, LLC, where he was head of the firm’s private equity business. He has backed companies including Peloton, Stripe, Spotify, Roblox, Flipkart, Freshworks, Warby Parker, MercadoLibre, Facebook, and LinkedIn.   Fixel earned a B.S. in business administration, finance, and accounting from Washington University in St. Louis and is a CFA charter holder. He serves on the board of trustees of his alma mater and is a director of the Michael J. Fox Foundation.  With his wife, Lauren, Fixel founded the Lauren and Lee Fixel Family Foundation. Through this foundation, Fixel established the Norman Fixel Institute for Neurological Diseases at the University of Florida Health, a clinical care and research institute focused on advancing diagnosis and treatment for Parkinson’s disease and other neurological disorders.  Fixel was raised in Fort Lauderdale, Florida, and lives in New York City with his wife and two children."/>
    <x v="11"/>
    <s v="Early Stage Venture, Late Stage Venture"/>
    <n v="29"/>
    <n v="40"/>
    <n v="150"/>
    <n v="3"/>
    <n v="4"/>
    <n v="2"/>
    <n v="2"/>
    <n v="2"/>
    <s v="NO"/>
    <n v="1"/>
  </r>
  <r>
    <s v="I_0814"/>
    <s v="Legendary Ventures"/>
    <s v="https://www.crunchbase.com/organization/legendary-ventures"/>
    <x v="1"/>
    <s v="Legendary Ventures is a venture capital firm that accelerates value creation for consumer retail technology companies. Its funds represent a unique collaboration between venture capitalists and retail executives, including the way it selects portfolio companies, the role it plays in optimizing product development for the consumer markets, and its success in identifying acquisition partners to drive stellar returns for its investors."/>
    <x v="54"/>
    <s v="Early Stage Venture, Late Stage Venture, Private Equity, Secondary Market, Seed"/>
    <n v="18"/>
    <n v="18"/>
    <m/>
    <n v="7"/>
    <n v="8"/>
    <n v="1"/>
    <n v="1"/>
    <n v="1"/>
    <s v="NO"/>
    <n v="1"/>
  </r>
  <r>
    <s v="I_0815"/>
    <s v="Leidos holdings"/>
    <s v="https://www.crunchbase.com/organization/leidos-holdings"/>
    <x v="266"/>
    <s v="Leidos Holdings is a provider of scientific, engineering, systems integration and technical services and solutions to all branches of the U.S. military, agencies of the U.S. Department of Defense, the intelligence community, the U.S. Department of Homeland Security and other U.S. Government civil agencies, as well as to customers in selected commercial markets."/>
    <x v="10"/>
    <m/>
    <n v="1"/>
    <n v="1"/>
    <m/>
    <m/>
    <m/>
    <m/>
    <m/>
    <n v="1"/>
    <s v="NO"/>
    <n v="1"/>
  </r>
  <r>
    <s v="I_0816"/>
    <s v="Lemnos VC"/>
    <s v="https://www.crunchbase.com/organization/lemnos-labs"/>
    <x v="0"/>
    <s v="Lemnos VC they focuses on engineering, manufacturing, marketing, and financial capital, turning ideas into successful hardware companies."/>
    <x v="3"/>
    <s v="Early Stage Venture, Seed"/>
    <n v="30"/>
    <n v="51"/>
    <m/>
    <n v="7"/>
    <n v="7"/>
    <n v="8"/>
    <n v="8"/>
    <n v="2"/>
    <s v="NO"/>
    <n v="1"/>
  </r>
  <r>
    <s v="I_0817"/>
    <s v="LetsVenture"/>
    <s v="https://www.crunchbase.com/organization/letsventure"/>
    <x v="149"/>
    <s v="LetsVenture is an online funding platform that enables startups looking to raise seed capital to create investment ready profiles online, and connect to accredited investors. The platform also allows startups to get their business plans reviewed by its team as well as connect to mentors. It supports startups in the funding closure process through its commitment-to-closure package. Founded in 2013, LetsVenture uses its funding received from angel investors to expand and rope in more global investors."/>
    <x v="0"/>
    <s v="Early Stage Venture, Seed"/>
    <n v="184"/>
    <n v="206"/>
    <m/>
    <n v="48"/>
    <n v="2"/>
    <n v="13"/>
    <n v="13"/>
    <n v="1"/>
    <s v="NO"/>
    <n v="1"/>
  </r>
  <r>
    <s v="I_0818"/>
    <s v="Liberty Global"/>
    <s v="https://www.crunchbase.com/organization/liberty-global"/>
    <x v="3"/>
    <s v="Liberty Global provides video, voice, and broadband Internet services primarily in Europe, Japan, and Chile. The company offers various broadband distribution services over its cable television systems, including video, broadband Internet access, and telephony. It also provides video services through direct-to-home satellite or multi-channel multipoint distribution systems; analog video services consisting of basic programming and expanded basic programming; digital cable services comprising basic programming and premium services, as well as pay-per-view programming, including video-on-demand and near-video-on-demand, digital video recorders, and high definition television services; and broadband Internet access services. In addition, Liberty Global provides telephony services that include circuit-switched telephony services and voice-over-Internet-protocol (VoIP) telephony services, as well as offers mobile telephony services using third party networks. Further, it owns programming networks that provide video programming channels to multi-channel distribution systems owned by it and by third parties.  As of December 31, 2008, Liberty Global owned and operated networks that passed approximately 34,275,100 homes, as well as served approximately 15,608,200 video subscribers, 6,201,300 broadband Internet subscribers, and 4,644,300 telephony subscribers. The company was founded in 2004 and is based in London, United Kingdom."/>
    <x v="24"/>
    <m/>
    <n v="26"/>
    <n v="30"/>
    <m/>
    <n v="8"/>
    <n v="2"/>
    <n v="12"/>
    <n v="12"/>
    <n v="2"/>
    <s v="NO"/>
    <n v="1"/>
  </r>
  <r>
    <s v="I_0819"/>
    <s v="Lifeline Ventures"/>
    <s v="https://www.crunchbase.com/organization/lifeline-ventures"/>
    <x v="110"/>
    <s v="Lifeline Ventures Oy is a venture capital firm specializing in startups, growth capital, and early stage investments. The firm seeks to invest in healthcare, games, web based and general high technology sectors. It seeks to invest in Finland with a few investments made outside Finland as well. The firm targets investing between €0.5 million ($0.66 million) and €1 million ($1.32 million). It seeks make inception to Series A investments. Lifeline Ventures Oy was founded in November 2009 and is based in Helsinki, Finland."/>
    <x v="3"/>
    <s v="Early Stage Venture, Private Equity, Seed"/>
    <n v="88"/>
    <n v="139"/>
    <m/>
    <n v="45"/>
    <n v="2"/>
    <n v="17"/>
    <n v="17"/>
    <n v="0"/>
    <s v="NO"/>
    <n v="1"/>
  </r>
  <r>
    <s v="I_0820"/>
    <s v="LightShed Ventures"/>
    <s v="https://www.crunchbase.com/organization/lightshed-ventures"/>
    <x v="1"/>
    <s v="LightShed Ventures is an early-stage venture capital firm that invests in the technology, media, telecom, and consumer sectors. The firm specializes in the fields of financial services, venture capital, and early-stage investment."/>
    <x v="1"/>
    <s v="Early Stage Venture"/>
    <n v="19"/>
    <n v="20"/>
    <m/>
    <n v="5"/>
    <n v="4"/>
    <n v="1"/>
    <n v="1"/>
    <n v="1"/>
    <s v="NO"/>
    <n v="1"/>
  </r>
  <r>
    <s v="I_0821"/>
    <s v="Lightspeed Venture Partners"/>
    <s v="https://www.crunchbase.com/organization/lightspeed-venture-partners"/>
    <x v="25"/>
    <s v="Lightspeed Venture Partners is a venture capital firm that engages in consumer, enterprise, technology, and cleantech markets. It focuses on seed, early-stage, later stage, expansion stage, start-up, growth companies, and incubation and specializes in debt financing for start-up and growth companies. Lightspeed Venture Partners invests in various sectors that include enterprise, consumer, big data, bitcoin, enterprise technology, cleantech, mobile, internet, financial technology, cloud solutions, e-commerce, storage, media, networking, energy, and software, software-as-a-service, information technology, biotechnology, and social. It mainly invests in countries such as the United States, Europe, Israel, China, and India. The firm was founded in 2000 and is based in Menlo Park, California with additional offices in Beijing, China; Shanghai, China; New Delhi, India; and Herzelia Pituach, Israel."/>
    <x v="1"/>
    <s v="Early Stage Venture, Late Stage Venture, Private Equity"/>
    <n v="643"/>
    <n v="1.18"/>
    <m/>
    <n v="392"/>
    <n v="148"/>
    <n v="209"/>
    <n v="209"/>
    <n v="5"/>
    <s v="SI"/>
    <n v="1"/>
  </r>
  <r>
    <s v="I_0822"/>
    <s v="Lime Street Ventures"/>
    <s v="https://www.crunchbase.com/organization/lime-street-ventures"/>
    <x v="59"/>
    <m/>
    <x v="1"/>
    <s v="Early Stage Venture, Venture"/>
    <n v="2"/>
    <n v="2"/>
    <m/>
    <m/>
    <m/>
    <m/>
    <m/>
    <n v="1"/>
    <s v="NO"/>
    <n v="1"/>
  </r>
  <r>
    <s v="I_0823"/>
    <s v="LINK ASSET MANAGEMENT"/>
    <s v="https://www.crunchbase.com/organization/link-investments"/>
    <x v="212"/>
    <m/>
    <x v="23"/>
    <m/>
    <n v="2"/>
    <n v="2"/>
    <m/>
    <m/>
    <m/>
    <m/>
    <m/>
    <n v="1"/>
    <s v="NO"/>
    <n v="1"/>
  </r>
  <r>
    <s v="I_0824"/>
    <s v="Liquid 2 Ventures"/>
    <s v="https://www.crunchbase.com/organization/liquid2-ventures"/>
    <x v="0"/>
    <s v="Liquid2 Ventures provides technology startups with seed-stage investments and is based in San Francisco, California. The firm was founded in 2015 by Joe Montana, Mike Miller, and Michael Ma."/>
    <x v="3"/>
    <s v="Early Stage Venture, Seed"/>
    <n v="291"/>
    <n v="322"/>
    <m/>
    <n v="8"/>
    <n v="58"/>
    <n v="32"/>
    <n v="32"/>
    <n v="6"/>
    <s v="SI"/>
    <n v="1"/>
  </r>
  <r>
    <s v="I_0825"/>
    <s v="LocalGlobe"/>
    <s v="https://www.crunchbase.com/organization/localglobe"/>
    <x v="3"/>
    <s v="LocalGlobe is a UK-based venture capital firm that focuses on seed and impact investments. Seeding ambitious UK founders since 1999 inc Citymapper, Improbable, Lovefilm, Moo, Tweetdeck, Transferwise and Zoopla."/>
    <x v="3"/>
    <m/>
    <n v="251"/>
    <n v="345"/>
    <m/>
    <n v="92"/>
    <n v="20"/>
    <n v="50"/>
    <n v="50"/>
    <n v="2"/>
    <s v="NO"/>
    <n v="1"/>
  </r>
  <r>
    <s v="I_0826"/>
    <s v="Lockheed Martin Ventures"/>
    <s v="https://www.crunchbase.com/organization/lockheed-martin-ventures"/>
    <x v="267"/>
    <s v="Lockheed Martin Ventures is the venture arm of Lockheed Martin Corporation. The mission of Lockheed Martin Ventures is to make strategic investments in companies that are developing disruptive, cutting edge technologies in core businesses and new markets important to Lockheed Martin. Since 2007, Lockheed Martin have invested more than $100 million in startup companies. These emerging innovations have the potential to become foundational technologies that solve the complex challenges customers face."/>
    <x v="24"/>
    <m/>
    <n v="40"/>
    <n v="52"/>
    <m/>
    <n v="13"/>
    <n v="5"/>
    <n v="4"/>
    <n v="4"/>
    <n v="7"/>
    <s v="SI"/>
    <n v="1"/>
  </r>
  <r>
    <s v="I_0827"/>
    <s v="Lombard Odier"/>
    <s v="https://www.crunchbase.com/organization/lombard-odier"/>
    <x v="13"/>
    <s v="Established in 1796, Lombard Odier &amp; Cie is the oldest firm of private bankers in Geneva and one of the largest in Switzerland and Europe. The company attaches great importance to its independence - the key to its freedom of judgment - and has always remained true to its vocation: to preserve and grow the assets given to it to manage, and to help hand them down to future generations."/>
    <x v="10"/>
    <m/>
    <n v="16"/>
    <n v="19"/>
    <m/>
    <n v="3"/>
    <m/>
    <n v="8"/>
    <n v="8"/>
    <n v="0"/>
    <s v="NO"/>
    <n v="1"/>
  </r>
  <r>
    <s v="I_0828"/>
    <s v="Lombardstreet Ventures"/>
    <s v="https://www.crunchbase.com/organization/lombardstreet-io"/>
    <x v="25"/>
    <s v="Lombardstreet Ventures operates as a pre-seed venture capital firm. It draws from talents around the world and fosters the creation of Silicon Valley Realities. The company consists of a team of seasoned executives works hand in hand with a small group of highly selected entrepreneurs. Expertise in funding and guidance is offered, to ensure the creation of successful companies in the US."/>
    <x v="1"/>
    <s v="Early Stage Venture, Seed"/>
    <n v="40"/>
    <n v="42"/>
    <m/>
    <n v="2"/>
    <n v="18"/>
    <n v="3"/>
    <n v="3"/>
    <n v="3"/>
    <s v="SI"/>
    <n v="1"/>
  </r>
  <r>
    <s v="I_0829"/>
    <s v="Longwall Venture Partners"/>
    <s v="https://www.crunchbase.com/organization/longwall-venture-partners"/>
    <x v="268"/>
    <s v="Longwall Ventures LLP is a venture capital firm specializing in growth capital, early stage, and start-up investments. It targets investing in science including physical science, life science, healthcare, security, media, business software, engineering, and technology companies based in United Kingdom. Longwall Ventures LLP was founded in 2011 and is based in Oxford, United Kingdom."/>
    <x v="1"/>
    <m/>
    <n v="24"/>
    <n v="32"/>
    <m/>
    <n v="13"/>
    <m/>
    <m/>
    <m/>
    <n v="0"/>
    <s v="NO"/>
    <n v="1"/>
  </r>
  <r>
    <s v="I_0830"/>
    <s v="Louis Beryl"/>
    <s v="https://www.crunchbase.com/person/louis-beryl"/>
    <x v="0"/>
    <s v="3X Founder of Earnest, SolidEnergy, and now working on the next one. Formerly a16z and YC. Active angel investor and board member."/>
    <x v="11"/>
    <s v="Seed"/>
    <n v="110"/>
    <n v="113"/>
    <n v="1"/>
    <n v="1"/>
    <n v="26"/>
    <n v="28"/>
    <n v="28"/>
    <n v="1"/>
    <s v="NO"/>
    <n v="1"/>
  </r>
  <r>
    <s v="I_0831"/>
    <s v="Luc Levesque"/>
    <s v="https://www.crunchbase.com/person/luc-levesque"/>
    <x v="12"/>
    <s v="Luc Levesque is the VP of Growth at Shopify."/>
    <x v="12"/>
    <s v="Seed"/>
    <n v="5"/>
    <n v="6"/>
    <m/>
    <m/>
    <n v="2"/>
    <m/>
    <m/>
    <n v="1"/>
    <s v="NO"/>
    <n v="1"/>
  </r>
  <r>
    <s v="I_0832"/>
    <s v="Lucas Dickey"/>
    <s v="https://www.crunchbase.com/person/lucas-dickey"/>
    <x v="4"/>
    <s v="Lucas Dickey is the Co-Founder and Chief Product Officer of Fernish, a Board Observer at Fractal, and an Angel Investor of Lucas Dickey. He is also an Advisory Board Member at Trellis Research and an Advisor at Chatlingual. Prior to that, he was the Advisory Board Member of Mapfit, the Principal Product Manager at Rival and Atom Tickets, and VP of Product at Thinknear. Earlier in his career, he was also the Head of Product at doubleTwist. Prior to joining doubleTwist, he was product manager for Amazon Cloud Player, Amazon Cloud Drive, Amazon MP3 Uploader, and Amazon MP3. He's also an active angel investor."/>
    <x v="12"/>
    <s v="Seed"/>
    <n v="5"/>
    <n v="5"/>
    <m/>
    <m/>
    <n v="2"/>
    <m/>
    <m/>
    <n v="1"/>
    <s v="NO"/>
    <n v="1"/>
  </r>
  <r>
    <s v="I_0833"/>
    <s v="Lux Capital"/>
    <s v="https://www.crunchbase.com/organization/lux-capital"/>
    <x v="1"/>
    <s v="Lux Capital Management manages of $4 billion in assets focused on founding, seed, early-stage, and growth investments in the physical, material and life sciences. Lux takes an active role in helping entrepreneurs build successful businesses in high growth sectors. Its investment team has built over 20 companies from scratch. Lux's investment strategy ensures our portfolio companies are better connected, have a deeper insight, and command industry leadership faster than their competitors."/>
    <x v="1"/>
    <s v="Debt, Early Stage Venture, Late Stage Venture, Private Equity, Seed, Venture"/>
    <n v="217"/>
    <n v="408"/>
    <m/>
    <n v="106"/>
    <n v="98"/>
    <n v="48"/>
    <n v="48"/>
    <n v="17"/>
    <s v="SI"/>
    <n v="1"/>
  </r>
  <r>
    <s v="I_0834"/>
    <s v="Luxembourg-City Incubator"/>
    <s v="https://www.crunchbase.com/organization/luxembourg-city-incubator"/>
    <x v="126"/>
    <s v="Luxembourg-City Incubator is the official startup incubator of the Chamber of Commerce and the City of Luxembourg. Luxembourg-City Incubator supports startups in a wide range of sectors but focusses on six main areas such as UrbanTech, Environment, Commerce, Construction/Housing, Tourism, and Logistics."/>
    <x v="14"/>
    <m/>
    <n v="40"/>
    <n v="40"/>
    <m/>
    <n v="40"/>
    <m/>
    <m/>
    <m/>
    <n v="1"/>
    <s v="NO"/>
    <n v="1"/>
  </r>
  <r>
    <s v="I_0835"/>
    <s v="Lynett Capital"/>
    <s v="https://www.crunchbase.com/organization/lynett-capital"/>
    <x v="0"/>
    <m/>
    <x v="2"/>
    <s v="Early Stage Venture, Seed"/>
    <n v="17"/>
    <n v="20"/>
    <m/>
    <m/>
    <n v="6"/>
    <n v="3"/>
    <n v="3"/>
    <n v="1"/>
    <s v="NO"/>
    <n v="1"/>
  </r>
  <r>
    <s v="I_0836"/>
    <s v="M Ventures"/>
    <s v="https://www.crunchbase.com/organization/merckventures"/>
    <x v="184"/>
    <s v="Merck Ventures is the strategic, corporate venture capital arm of Merck. Its mandate is to invest in innovative technologies and products with the potential to significantly impact Merck‘s core business areas. From its headquarters in Amsterdam and offices in the US and Israel we invest globally in transformational ideas driven by great entrepreneurs. Merck Ventures takes an active role in its portfolio companies and teams up with entrepreneurs and co-investors to translate innovation towards commercial success. Merck Ventures has a significant focus on early-stage investing and company creation including the creation of spin-offs to leverage Merck‘s science and technology base."/>
    <x v="22"/>
    <s v="Early Stage Venture, Late Stage Venture"/>
    <n v="66"/>
    <n v="95"/>
    <m/>
    <n v="35"/>
    <n v="5"/>
    <n v="12"/>
    <n v="12"/>
    <n v="2"/>
    <s v="NO"/>
    <n v="1"/>
  </r>
  <r>
    <s v="I_0837"/>
    <s v="M12 - Microsoft's Venture Fund"/>
    <s v="https://www.crunchbase.com/organization/microsoftventures"/>
    <x v="0"/>
    <s v="M12, Microsoft’s venture fund, invests in early-stage enterprise software companies with a focus on business applications, cloud infrastructure, cybersecurity &amp; identity, data &amp; AI, developer tools, healthcare &amp; life sciences, and vanguard technologies. Since 2016, M12 has invested in over 100 companies, helping startups accelerate growth with unparalleled access to Microsoft. With offices in San Francisco, Seattle, London, Tel Aviv, and Bengaluru, M12 has the team and resources to support entrepreneurs globally. M12 is a return-driven fund investing independently of Microsoft's business units and technology offerings."/>
    <x v="24"/>
    <s v="Early Stage Venture, Late Stage Venture, Seed"/>
    <n v="123"/>
    <n v="255"/>
    <m/>
    <n v="71"/>
    <n v="28"/>
    <n v="24"/>
    <n v="24"/>
    <n v="0"/>
    <s v="NO"/>
    <n v="1"/>
  </r>
  <r>
    <s v="I_0838"/>
    <s v="M2 Asset Management"/>
    <s v="https://www.crunchbase.com/organization/m2-asset-management"/>
    <x v="34"/>
    <s v="M2 Asset Management is a public investment company focusing on real estate. Our business concept is to create long-term growth by owning, managing, and developing properties in Sweden."/>
    <x v="10"/>
    <m/>
    <n v="3"/>
    <n v="3"/>
    <m/>
    <n v="1"/>
    <m/>
    <m/>
    <m/>
    <n v="0"/>
    <s v="NO"/>
    <n v="1"/>
  </r>
  <r>
    <s v="I_0839"/>
    <s v="M25"/>
    <s v="https://www.crunchbase.com/organization/M25-VC"/>
    <x v="46"/>
    <s v="M25 is a Chicago-based Midwest-focused venture capital firm run by Victor Gutwein and Mike Asem. Since the firm's inception in 2015, M25 has invested in 90+ early-stage tech startups in over 24 cities across 11 states in the Midwest. M25's objective, analytical model and collaborative, forward-thinking approach creates a large portfolio spanning several industries across the entire region, allowing them to establish M25 as a key node in Midwest startup ecosystem."/>
    <x v="1"/>
    <s v="Early Stage Venture, Seed"/>
    <n v="107"/>
    <n v="148"/>
    <m/>
    <n v="14"/>
    <n v="66"/>
    <n v="17"/>
    <n v="17"/>
    <n v="1"/>
    <s v="NO"/>
    <n v="1"/>
  </r>
  <r>
    <s v="I_0840"/>
    <s v="MaC Venture Capital"/>
    <s v="https://www.crunchbase.com/organization/mac-venture-capital"/>
    <x v="4"/>
    <s v="MaC Venture Capital is an early-stage venture capital firm focused on finding ideas, technology, and products that can become infectious.  The firm invests in technology companies that benefit from shifts in cultural trends and behaviors in an increasingly diverse global marketplace. MaC VC is the result of the merger between successful Los Angeles and Bay Area-based Seed funds, Cross Culture Ventures, and M Ventures."/>
    <x v="3"/>
    <s v="Early Stage Venture, Seed, Venture"/>
    <n v="151"/>
    <n v="189"/>
    <m/>
    <n v="49"/>
    <n v="73"/>
    <n v="12"/>
    <n v="12"/>
    <n v="6"/>
    <s v="SI"/>
    <n v="1"/>
  </r>
  <r>
    <s v="I_0841"/>
    <s v="Macquarie Capital"/>
    <s v="https://www.crunchbase.com/organization/macquarie-capital-funds"/>
    <x v="3"/>
    <s v="Macquarie Capital Funds (Europe) Ltd. provides banking, financial, advisory, investment, and funds management services to institutional, corporate, and retail clients. It offers specialist and the United Kingdom investment funds, real estate capital, and renewable energy investment services; corporate and real estate structured finance advisory services; and financial services, including institutional stock broking and research, equity structured finance and derivatives, treasury and commodities activities, environmental market, lending and asset financing, and business lending. Macquarie Capital Funds (Europe) Ltd. was formerly known as Macquarie Investment Management (UK) Limited and changed its name to Macquarie Capital Funds (Europe) Ltd. in October 2007. The company was incorporated in 2000 and is based in London, the United Kingdom. Macquarie Capital Funds (Europe) Ltd. operates as a subsidiary of Macquarie Group, Ltd."/>
    <x v="24"/>
    <s v="Late Stage Venture, Private Equity"/>
    <n v="55"/>
    <n v="61"/>
    <m/>
    <n v="30"/>
    <n v="12"/>
    <n v="18"/>
    <n v="18"/>
    <n v="1"/>
    <s v="NO"/>
    <n v="1"/>
  </r>
  <r>
    <s v="I_0842"/>
    <s v="Madrona Venture Group"/>
    <s v="https://www.crunchbase.com/organization/madrona-venture-group"/>
    <x v="42"/>
    <s v="Madrona Venture Group they are investing in seed and early acceleration in-stage technology entrepreneurs and companies."/>
    <x v="1"/>
    <s v="Early Stage Venture, Late Stage Venture, Seed"/>
    <n v="232"/>
    <n v="462"/>
    <m/>
    <n v="165"/>
    <n v="58"/>
    <n v="92"/>
    <n v="92"/>
    <n v="2"/>
    <s v="NO"/>
    <n v="1"/>
  </r>
  <r>
    <s v="I_0843"/>
    <s v="Magma Partners"/>
    <s v="https://www.crunchbase.com/organization/magma-partners"/>
    <x v="269"/>
    <s v="Magma Partners is an early-stage stage venture capital firm that helps the best Latin American entrepreneurs launch and scale in the US market. They focus on fintech, insurance tech, and blockchain startups in Latin America, and global startups with Latin American tech teams that target the US market. Magma Partners has offices in California, Colombia, Mexico, and China, with its headquarters in Santiago, Chile.  Since 2014, Magma Partners has invested in 38 companies across Chile, USA, Mexico, Colombia, Peru, Argentina, Puerto Rico, and Costa Rica. They currently investing through their second fund, Magma Fund II, a US$15M fundraised from partners in Chile, the US, and China. Magma Partners also manages the Sino-Latin American accelerator, a program designed to help Chinese entrepreneurs do business in Latin America, and vice versa."/>
    <x v="1"/>
    <s v="Early Stage Venture, Seed"/>
    <n v="83"/>
    <n v="101"/>
    <m/>
    <n v="32"/>
    <n v="15"/>
    <n v="4"/>
    <n v="4"/>
    <n v="1"/>
    <s v="NO"/>
    <n v="1"/>
  </r>
  <r>
    <s v="I_0844"/>
    <s v="Maine Angels"/>
    <s v="https://www.crunchbase.com/organization/maine-angels"/>
    <x v="270"/>
    <s v="Maine Angels they make investments with entrepreneurs with an emphasis on businesses."/>
    <x v="0"/>
    <s v="Early Stage Venture, Seed"/>
    <n v="75"/>
    <n v="137"/>
    <m/>
    <n v="1"/>
    <n v="48"/>
    <n v="9"/>
    <n v="9"/>
    <n v="1"/>
    <s v="NO"/>
    <n v="1"/>
  </r>
  <r>
    <s v="I_0845"/>
    <s v="Majestic Realty Company"/>
    <s v="https://www.crunchbase.com/organization/majestic-realty-company"/>
    <x v="271"/>
    <s v="Majestic Realty Co. is a commercial Real Estate developer based in Los Angeles, CA.  With over 78 million square feet owned, Majestic is the largest privately held developer of Industrial Real Estate in the United States."/>
    <x v="10"/>
    <m/>
    <n v="1"/>
    <n v="1"/>
    <m/>
    <m/>
    <m/>
    <m/>
    <m/>
    <n v="1"/>
    <s v="NO"/>
    <n v="1"/>
  </r>
  <r>
    <s v="I_0846"/>
    <s v="Make in LA"/>
    <s v="https://www.crunchbase.com/organization/make-in-la-821b"/>
    <x v="4"/>
    <s v="The LA epicenter of hardware startups. They empower you and your business by making hardware not hard. Their accelerator empowers entrepreneurs and their business by making hardware not hard. They accept seed stage companies, cultivate innovation, and groom for execution."/>
    <x v="10"/>
    <m/>
    <n v="2"/>
    <n v="2"/>
    <m/>
    <m/>
    <m/>
    <m/>
    <m/>
    <n v="1"/>
    <s v="NO"/>
    <n v="1"/>
  </r>
  <r>
    <s v="I_0847"/>
    <s v="Manatt Venture Fund"/>
    <s v="https://www.crunchbase.com/organization/manatt-venture-fund"/>
    <x v="4"/>
    <s v="The Manatt Venture Fund is the investment arm of [Manatt, Phelps &amp; Phillips, LLP](/company/manatt-phelps-phillips-llp), a Los Angeles-based law firm. The Fund makes early-stage investments, and since its founding in 2000 it has made investments in over 90 companies. The official investment entity is MPP Holdings, LLC."/>
    <x v="22"/>
    <s v="Early Stage Venture, Late Stage Venture"/>
    <n v="60"/>
    <n v="65"/>
    <m/>
    <n v="1"/>
    <n v="15"/>
    <n v="20"/>
    <n v="20"/>
    <n v="1"/>
    <s v="NO"/>
    <n v="1"/>
  </r>
  <r>
    <s v="I_0848"/>
    <s v="Manfred Krischke"/>
    <s v="https://www.crunchbase.com/person/manfred-krischke"/>
    <x v="7"/>
    <s v="Manfred Krischke is Co-Founder and CEO of Cloudeo an innovative cloud based collaboration platform and marketplace for Geo-services. In 2011 he led the consortium to buy the assets of RapidEye (5 satellites constellation) out of the insolvency and was interim CEO for the restructured company. He originally founded RapidEye in 1998 and was its CEO until 2004. He was the Managing Director of Intermap GmbH and VP at Intermap Corp for six years. Manfred Krischke has been a Senior Advisor to Spacetec Capital Partners. Before that he consulted several companies and spent 8 month at Guildford consulting Surrey Satellite Technologies. He started his career at Kayser-Threde GmbH, Munich (today OHB), where he was Business Development Manager for Navigation, Communication, Small Satellites and Manned Space Transportation. He was awarded a PhD in Aerospace Engineering from the Technical University of Munich. In 1991 he received the Wernher-von-Braun Award of the Deutsche Aerospace (today Airbus) for the best visionary diploma thesis in Germany, which he wrote during his studies at the Harvard-Smithsonian Center for Astrophysics, Cambridge."/>
    <x v="12"/>
    <s v="Seed"/>
    <n v="1"/>
    <n v="1"/>
    <m/>
    <m/>
    <m/>
    <m/>
    <m/>
    <n v="0"/>
    <s v="NO"/>
    <n v="1"/>
  </r>
  <r>
    <s v="I_0849"/>
    <s v="Manhattan Venture Partners"/>
    <s v="https://www.crunchbase.com/organization/manhattan-venture-partners"/>
    <x v="1"/>
    <s v="MVP has played a key role in the development of the second hand market for enterprises. The investors are pioneers did invest and over $10 billion in main and secondary venture capital."/>
    <x v="1"/>
    <s v="Late Stage Venture, Private Equity, Secondary Market"/>
    <n v="36"/>
    <n v="50"/>
    <m/>
    <n v="7"/>
    <n v="7"/>
    <n v="21"/>
    <n v="21"/>
    <n v="2"/>
    <s v="NO"/>
    <n v="1"/>
  </r>
  <r>
    <s v="I_0850"/>
    <s v="Marc Bell Capital"/>
    <s v="https://www.crunchbase.com/organization/marc-bell-capital-partners"/>
    <x v="20"/>
    <s v="Marc Bell Capital Partners LLC is a private equity and venture capital investment firm specializing distressed debt, debtor-in-possession, expansion capital, special situations, mezzanine, bridge, management buyouts, and recapitalizations investments. The firm prefers to invest in the commercial, entertainment ventures, publishing, internet, retail, and residential real estate sector. It seeks to invest between $1 million and $50 million in its portfolio companies. The firm prefers to have a controlling stake or substantial influence in its portfolio companies. Marc Bell Capital Partners LLC was founded in 2003 and is based in Boca Raton, Florida."/>
    <x v="23"/>
    <m/>
    <n v="3"/>
    <n v="3"/>
    <m/>
    <m/>
    <m/>
    <m/>
    <m/>
    <n v="2"/>
    <s v="NO"/>
    <n v="1"/>
  </r>
  <r>
    <s v="I_0851"/>
    <s v="Marc Bell Ventures"/>
    <s v="https://www.crunchbase.com/organization/marc-bell-ventures"/>
    <x v="20"/>
    <s v="Marc Bell Ventures is a venture capital firm that offers early-stage and private equity investment services to firms in the finance, hospitality, and entertainment industries. It was founded in 2000 by Marc Bell and is based in Florida."/>
    <x v="8"/>
    <s v="Debt, Early Stage Venture, Non Equity Assistance, Private Equity, Seed"/>
    <n v="145"/>
    <n v="148"/>
    <m/>
    <m/>
    <n v="41"/>
    <n v="44"/>
    <n v="44"/>
    <n v="1"/>
    <s v="NO"/>
    <n v="1"/>
  </r>
  <r>
    <s v="I_0852"/>
    <s v="Marcel van Poecke"/>
    <s v="https://www.crunchbase.com/person/marcel-van-poecke"/>
    <x v="51"/>
    <s v="Having more than 25 years of experience in the Energy sector, Marcel van Poecke is primarily an Entrepreneur, Investor and Executive Manager. He is the Chairman of AtlasInvest, a private holding company he founded in 2007. AtlasInvest is engaged in investments across the broad energy spectrum. Marcel van Poecke is a Managing Director for Carlyle International Energy Partners (CIEP) and is the Head of the Carlyle International Energy Partnership. CIEP focuses on the energy sector outside North America with a particular focus on oil and gas: upstream, midstream, downstream and oil field services. Mr. van Poecke is also the Chairman of Oranje-Nassau Energie (ONE), an AtlasInvest portfolio company with oil and gas assets in the North Sea and West Africa, with a long track-record of running a diversified upstream portfolio; Vice Chairman of the Energy Intelligence Board; and a non-executive Director on the Boards of Argos-North Sea Group, Hestya, VARO and Discover Exploration. Prior to forming AtlasInvest, he founded Petroplus from a management buyout in 1993 and successfully led its growth into the largest independent oil refiner in Europe through several major acquisitions and divestments. Petroplus was taken private in 2005 in a transaction led by Carlyle/Riverstone and management. In 2006, Marcel exited Petroplus following the company’s successful IPO on the Zurich stock exchange. The transaction was the highest multiple return investment for the Carlyle/Riverstone Energy Fund. Mr. van Poecke has a degree in Agricultural Business Administration from the University of Wageningen and a Masters in Business Administration from the William E. Simon School of Management of the University of Rochester. Born 1960, Mr. van Poecke is married and has six children."/>
    <x v="11"/>
    <s v="Seed"/>
    <n v="1"/>
    <n v="1"/>
    <n v="3"/>
    <m/>
    <m/>
    <m/>
    <m/>
    <n v="0"/>
    <s v="NO"/>
    <n v="1"/>
  </r>
  <r>
    <s v="I_0853"/>
    <s v="March Capital"/>
    <s v="https://www.crunchbase.com/organization/march-capital-partners"/>
    <x v="52"/>
    <s v="March Capital is a top-tier venture growth firm headquartered in Santa Monica, California and investing globally since 2014. March identifies entrepreneurs with a provocative vision to lead the future and later-stage companies poised for hyper-growth, then dares to go all in by leading rounds with deep conviction and concentration risk. With $1B+ in capital over 4 funds and across 30 market-leading technology companies, March accelerates the digital transformation of Cloud-based software, automation, AI, &amp; IT infrastructure. Our vision is to create a best-in-class technology investment platform by combining intense sector focus, patience, access to a global leadership network (including founding The Montgomery Summit), and high-impact portfolio engagement to inspire &amp; to accelerate extraordinary companies."/>
    <x v="1"/>
    <s v="Early Stage Venture, Late Stage Venture"/>
    <n v="69"/>
    <n v="110"/>
    <m/>
    <n v="48"/>
    <n v="10"/>
    <n v="16"/>
    <n v="16"/>
    <n v="2"/>
    <s v="NO"/>
    <n v="1"/>
  </r>
  <r>
    <s v="I_0854"/>
    <s v="Marek Olszewski"/>
    <s v="https://www.crunchbase.com/person/marek-olszewski"/>
    <x v="0"/>
    <s v="Marek Olszewski is the President at Valora."/>
    <x v="11"/>
    <s v="Seed"/>
    <n v="7"/>
    <n v="7"/>
    <n v="1"/>
    <n v="1"/>
    <n v="2"/>
    <m/>
    <m/>
    <n v="1"/>
    <s v="NO"/>
    <n v="1"/>
  </r>
  <r>
    <s v="I_0855"/>
    <s v="Mario D'almo"/>
    <s v="https://www.crunchbase.com/person/mario-d-almo"/>
    <x v="272"/>
    <m/>
    <x v="12"/>
    <m/>
    <n v="2"/>
    <n v="2"/>
    <m/>
    <m/>
    <m/>
    <m/>
    <m/>
    <n v="0"/>
    <s v="NO"/>
    <n v="1"/>
  </r>
  <r>
    <s v="I_0856"/>
    <s v="Mark Bell"/>
    <s v="https://www.crunchbase.com/person/mark-bell-3"/>
    <x v="131"/>
    <m/>
    <x v="11"/>
    <m/>
    <n v="1"/>
    <n v="1"/>
    <n v="1"/>
    <m/>
    <m/>
    <m/>
    <m/>
    <n v="1"/>
    <s v="NO"/>
    <n v="1"/>
  </r>
  <r>
    <s v="I_0857"/>
    <s v="Mark Cuban"/>
    <s v="https://www.crunchbase.com/person/mark-cuban"/>
    <x v="61"/>
    <s v="Mark Cuban is the founder of Fireside, Chairman and Founding partner of AXS TV, and the Owner of Dallas Mavericks. Prior to that, he was the Co-Founder of Broadcast.com. Mrk attended the Indiana University Bloomington."/>
    <x v="11"/>
    <s v="Seed"/>
    <n v="159"/>
    <n v="218"/>
    <n v="9"/>
    <n v="34"/>
    <n v="41"/>
    <n v="31"/>
    <n v="31"/>
    <n v="6"/>
    <s v="SI"/>
    <n v="1"/>
  </r>
  <r>
    <s v="I_0858"/>
    <s v="Mark Ladd"/>
    <s v="https://www.crunchbase.com/person/mark-ladd"/>
    <x v="46"/>
    <s v="Mark J. Ladd is the Principal at Monarch Equities."/>
    <x v="12"/>
    <s v="Early Stage Venture, Seed, Venture"/>
    <n v="4"/>
    <n v="5"/>
    <m/>
    <m/>
    <m/>
    <m/>
    <m/>
    <n v="2"/>
    <s v="NO"/>
    <n v="1"/>
  </r>
  <r>
    <s v="I_0859"/>
    <s v="Mark Ventures"/>
    <s v="https://www.crunchbase.com/organization/mark-ventures"/>
    <x v="273"/>
    <s v="Mark Ventures invests in small and high growth potential companies in the Argentinean market, with a clear opportunity to growth regionally or internationally. We become minority but significant stockholders and work through the company’s growth process. We work alongside entrepreneurs to build lasting companies with international growth potential. We have both the financial strength and the deep operating experience it takes to make a meaningful difference in our portfolio companies. Through our extensive network of global contacts, we are able to help our companies successfully grow and internationalize."/>
    <x v="1"/>
    <m/>
    <n v="6"/>
    <n v="9"/>
    <m/>
    <m/>
    <n v="3"/>
    <m/>
    <m/>
    <n v="1"/>
    <s v="NO"/>
    <n v="1"/>
  </r>
  <r>
    <s v="I_0860"/>
    <s v="Mark Williamson"/>
    <s v="https://www.crunchbase.com/person/mark-williamson-2"/>
    <x v="0"/>
    <s v="Mark Williamson is the Chief Operating Officer of Restore Health. He previously worked at RestoreHealth.com as a CEO &amp; Co-founder. Mark Williamson attended MIT Sloan School of Management."/>
    <x v="12"/>
    <s v="Seed"/>
    <n v="11"/>
    <n v="13"/>
    <m/>
    <m/>
    <n v="1"/>
    <n v="5"/>
    <n v="5"/>
    <n v="1"/>
    <s v="NO"/>
    <n v="1"/>
  </r>
  <r>
    <s v="I_0861"/>
    <s v="Maropost Ventures"/>
    <s v="https://www.crunchbase.com/organization/maropost-ventures"/>
    <x v="30"/>
    <s v="Maropost Ventures is a leading private equity firm that invests in people and their companies from the earliest days through all stages of Growth. SpaceX, Compono, Pressa and Lyres make up some of their first investments."/>
    <x v="4"/>
    <s v="Early Stage Venture, Private Equity, Seed"/>
    <n v="11"/>
    <n v="13"/>
    <m/>
    <m/>
    <m/>
    <m/>
    <m/>
    <n v="1"/>
    <s v="NO"/>
    <n v="1"/>
  </r>
  <r>
    <s v="I_0862"/>
    <s v="Martin Olczyk"/>
    <s v="https://www.crunchbase.com/person/martin-olczyk"/>
    <x v="5"/>
    <s v="- MD at Techstars (Berlin/Amsterdam/Turin) currently investing in Smart Mobility companies. - Founding member, CFO/COO of Cunesoft (acquired by Phlexglobal) - Founder of GeeXstar, Asia's first tech-focused investment banking boutique - Founder of Clappifieds.de &lt;http://clappifieds.de/&gt;, a classifieds marketplace for Apple products - Mentor at TechGrind, Thailand’s first tech incubator, investing in promising startups across SEA – Founder of HonMed, a network for independent emergency doctors in Germany – Founder of a CoWorking space"/>
    <x v="11"/>
    <s v="Convertible Note, Early Stage Venture, Seed, Venture"/>
    <n v="2"/>
    <n v="2"/>
    <n v="54"/>
    <m/>
    <m/>
    <m/>
    <m/>
    <n v="0"/>
    <s v="NO"/>
    <n v="1"/>
  </r>
  <r>
    <s v="I_0863"/>
    <s v="Martlet Capital"/>
    <s v="https://www.crunchbase.com/organization/martlet"/>
    <x v="40"/>
    <s v="Martlet Capital is an early-stage investor based in Cambridge, providing patient capital to deep technology and life science startups with high growth potential. They seek to support entrepreneurs with value beyond capital. They have experience of helping companies scale from first-round through to exit. Visit their website to take a look at how we work and their investment focus."/>
    <x v="1"/>
    <s v="Early Stage Venture, Seed"/>
    <n v="34"/>
    <n v="38"/>
    <m/>
    <n v="7"/>
    <m/>
    <n v="3"/>
    <n v="3"/>
    <n v="0"/>
    <s v="NO"/>
    <n v="1"/>
  </r>
  <r>
    <s v="I_0864"/>
    <s v="Marubeni"/>
    <s v="https://www.crunchbase.com/organization/marubeni-corporation"/>
    <x v="22"/>
    <s v="Marubeni is involved in the handling of products and provision of services in a broad range of sectors. These areas encompass importing and exporting, as well as transactions in the Japanese market, related to food, textiles, materials, pulp and paper, chemicals, energy, metals, and mineral resources, transportation machinery, and includes offshore trading."/>
    <x v="1"/>
    <s v="Late Stage Venture"/>
    <n v="33"/>
    <n v="38"/>
    <m/>
    <n v="15"/>
    <n v="1"/>
    <n v="4"/>
    <n v="4"/>
    <n v="1"/>
    <s v="NO"/>
    <n v="1"/>
  </r>
  <r>
    <s v="I_0865"/>
    <s v="MassChallenge"/>
    <s v="https://www.crunchbase.com/organization/masschallenge"/>
    <x v="18"/>
    <s v="MassChallenge is the most startup-friendly accelerator on the planet. No equity and not-for-profit, MassChallenge is obsessed with helping the most-promising startups across industries and regions around the world. In addition to providing expert mentorship, tailored curriculum, and unrivaled access to corporate partners, MassChallenge awards top startups with portions of several million dollars in cash prizes.  With accelerators in Boston, Israel, Mexico, Switzerland, Texas, and the UK, MassChallenge strengthens innovation-driven economic development around the world. MassChallenge also runs Bridge to MassChallenge programs in Australia, Columbia, France, Korea, Mexico, Morocco, Poland, Russia, and Spain to drive the creation of high-quality jobs. In 2016, MassChallenge launched PULSE@MassChallenge to accelerate the impact of digital health innovation and improve patient care through technology.     To date, 1,211 MassChallenge alumni have raised over $2 billion in funding, generated approximately $900 million in revenue, and created over 65,000 total jobs."/>
    <x v="6"/>
    <m/>
    <n v="2.8919999999999999"/>
    <n v="3.04"/>
    <m/>
    <n v="820"/>
    <n v="428"/>
    <n v="167"/>
    <n v="167"/>
    <n v="4"/>
    <s v="SI"/>
    <n v="1"/>
  </r>
  <r>
    <s v="I_0866"/>
    <s v="MassVentures"/>
    <s v="https://www.crunchbase.com/organization/massventures"/>
    <x v="18"/>
    <s v="MassVentures meets critical capital needs in the Massachusetts innovation economy, providing seed and early-stage venture funding to high growth startups as they move from concept to commercialization. The Boston-based venture firm was formed in 1978 as a quasi-public corporation by the Legislature of the Commonwealth of Massachusetts, governed by an independent Board of Directors, and managed by experienced venture capitalists. Leveraging the entrepreneurial spirit, educated workforce, and centers of innovation in Massachusetts, MassVentures has a track record of success with early-stage ventures."/>
    <x v="2"/>
    <s v="Early Stage Venture, Late Stage Venture, Seed"/>
    <n v="198"/>
    <n v="274"/>
    <m/>
    <n v="27"/>
    <n v="36"/>
    <n v="68"/>
    <n v="68"/>
    <n v="2"/>
    <s v="NO"/>
    <n v="1"/>
  </r>
  <r>
    <s v="I_0867"/>
    <s v="Matador Capital Partners"/>
    <s v="https://www.crunchbase.com/organization/matador-capital-partners"/>
    <x v="61"/>
    <s v="Matador Capital is a private investment and merchant banking firm that acquires a controlling interest."/>
    <x v="26"/>
    <m/>
    <n v="3"/>
    <n v="3"/>
    <m/>
    <n v="1"/>
    <n v="1"/>
    <m/>
    <m/>
    <n v="1"/>
    <s v="NO"/>
    <n v="1"/>
  </r>
  <r>
    <s v="I_0868"/>
    <s v="Matrix Partners"/>
    <s v="https://www.crunchbase.com/organization/matrix-partners"/>
    <x v="0"/>
    <s v="We work with product people from day one to help you win. We’re a team of builders who lead pre-seed through Series A rounds. Recent Matrix investments include Fivetran, Canva, Side, Afterpay, Markforged, CTRL-Labs, Oculus, Zendesk, Hubspot, Apollo GraphQL, Flock Safety, GOAT, Postmates, Acacia Communications, and Sila."/>
    <x v="1"/>
    <s v="Early Stage Venture, Seed"/>
    <n v="338"/>
    <n v="628"/>
    <m/>
    <n v="200"/>
    <n v="49"/>
    <n v="146"/>
    <n v="146"/>
    <n v="2"/>
    <s v="NO"/>
    <n v="1"/>
  </r>
  <r>
    <s v="I_0869"/>
    <s v="Matt Bellamy"/>
    <s v="https://www.crunchbase.com/person/matt-bellamy"/>
    <x v="40"/>
    <s v="Matthew James &quot;Matt&quot; Bellamy (born 9 June 1978) is an English musician best known as the lead vocalist, guitarist, pianist, and principal songwriter of rock band Muse. He is often recognized for his eccentric stage persona, wide tenor vocal range, and piano and guitar abilities."/>
    <x v="12"/>
    <s v="Seed"/>
    <n v="18"/>
    <n v="18"/>
    <m/>
    <m/>
    <n v="1"/>
    <n v="5"/>
    <n v="5"/>
    <n v="2"/>
    <s v="NO"/>
    <n v="1"/>
  </r>
  <r>
    <s v="I_0870"/>
    <s v="Matt Kozlov"/>
    <s v="https://www.crunchbase.com/person/matt-kozlov-2"/>
    <x v="274"/>
    <s v="Matt is the Managing Director of the Techstars Starburst Space Accelerator in partnership with US Air Force, JPL NASA, Lockheed Martin, SAIC, Maxar Technologies and Israel Aerospace Industries North America.  Previously he was the founding Managing Director of The Cedars-Sinai Accelerator in Partnership with Techstars which to date has helped 28 rapidly growing healthcare tech companies commercialize and raise capital. Graduates include: Tasso Inc., AppliedVR, Deep6 AI, Well Health and Silversheet (acquired by AMN Healthcare).  Prior to joining Techstars Matt was the Head of Corporate Development at Telesign, a leading antifraud firm and one of LA’s fastest growing technology companies (acquired by BICS).  Previously he was CEO of Moonshark, a venture backed by Creative Artists Agency (CAA) and Qualcomm bringing to market original mobile entertainment. He has also worked at Sony Music Entertainment (VP, Web &amp; Mobile Products), Yahoo! (corporate strategy, product development) and Bain and Company (management consulting). He graduated from Harvard, where he studied economics."/>
    <x v="11"/>
    <s v="Convertible Note, Early Stage Venture, Seed"/>
    <n v="2"/>
    <n v="2"/>
    <n v="55"/>
    <m/>
    <m/>
    <m/>
    <m/>
    <n v="1"/>
    <s v="NO"/>
    <n v="1"/>
  </r>
  <r>
    <s v="I_0871"/>
    <s v="Matt Rutler"/>
    <s v="https://www.crunchbase.com/person/matt-rutler"/>
    <x v="275"/>
    <m/>
    <x v="12"/>
    <m/>
    <n v="3"/>
    <n v="3"/>
    <m/>
    <m/>
    <n v="1"/>
    <m/>
    <m/>
    <n v="1"/>
    <s v="NO"/>
    <n v="1"/>
  </r>
  <r>
    <s v="I_0872"/>
    <s v="Matt Tucker"/>
    <s v="https://www.crunchbase.com/person/matt-tucker"/>
    <x v="12"/>
    <s v="Matt Tucker is co-founder of Jive. Along with Bill Lynch, Matt founded Jive Software in 2001 and has helped build the company from just two people to where it is today. Matt is an active member in open standards communities including having served on the board of the XMPP Standards Foundation. Prior to Jive, Matt worked as a software engineer at an internet startup in San Francisco called 4charity. Matt holds a BS in Computer Science from the University of Iowa."/>
    <x v="12"/>
    <s v="Seed"/>
    <n v="1"/>
    <n v="1"/>
    <m/>
    <m/>
    <n v="1"/>
    <m/>
    <m/>
    <n v="1"/>
    <s v="NO"/>
    <n v="1"/>
  </r>
  <r>
    <s v="I_0873"/>
    <s v="Matthew Conover"/>
    <s v="https://www.crunchbase.com/person/matthew-conover"/>
    <x v="0"/>
    <s v="Matthew Conover is Founder &amp; CTO at CloudVolumes."/>
    <x v="12"/>
    <s v="Seed"/>
    <n v="1"/>
    <n v="3"/>
    <m/>
    <m/>
    <m/>
    <m/>
    <m/>
    <n v="4"/>
    <s v="SI"/>
    <n v="1"/>
  </r>
  <r>
    <s v="I_0874"/>
    <s v="Matthew Rutler"/>
    <s v="https://www.crunchbase.com/person/matthew-rutler-4ca5"/>
    <x v="275"/>
    <s v="Matthew Rutler is the Investor, Executive Vice President, Talent &amp; Business Development at MasterClass, Inc. He attended Roger Williams University."/>
    <x v="12"/>
    <m/>
    <n v="2"/>
    <n v="2"/>
    <m/>
    <m/>
    <m/>
    <m/>
    <m/>
    <n v="1"/>
    <s v="NO"/>
    <n v="1"/>
  </r>
  <r>
    <s v="I_0875"/>
    <s v="MAVA"/>
    <s v="https://www.crunchbase.com/organization/mava-3"/>
    <x v="276"/>
    <m/>
    <x v="1"/>
    <s v="Seed"/>
    <n v="3"/>
    <n v="3"/>
    <m/>
    <m/>
    <m/>
    <m/>
    <m/>
    <n v="1"/>
    <s v="NO"/>
    <n v="1"/>
  </r>
  <r>
    <s v="I_0876"/>
    <s v="Maxar Technologies"/>
    <s v="https://www.crunchbase.com/organization/macdonald-dettwiler-and-associates"/>
    <x v="277"/>
    <s v="Maxar Technologies primarily engages in providing integrated space infrastructure and Earth intelligence. It delivers disruptive value to government and commercial customers to help them monitor, understand, and navigate the changing planet; deliver global broadband communications; and explore and advance the use of space. The Westminster, Colorado-based company was formerly known as MacDonald, Dettwiler and Associates."/>
    <x v="10"/>
    <m/>
    <n v="2"/>
    <n v="2"/>
    <m/>
    <n v="1"/>
    <n v="1"/>
    <m/>
    <m/>
    <n v="0"/>
    <s v="NO"/>
    <n v="1"/>
  </r>
  <r>
    <s v="I_0877"/>
    <s v="Maximus Yaney"/>
    <s v="https://www.crunchbase.com/person/maximus-yaney"/>
    <x v="1"/>
    <s v="Maximus Yaney is a disruptor, entrepreneur, engineer, and avid inventor. A serial dreamer and company builder, Maximus is Co-Founder and CEO of Kangaroo."/>
    <x v="11"/>
    <m/>
    <n v="2"/>
    <n v="3"/>
    <n v="1"/>
    <n v="1"/>
    <m/>
    <n v="1"/>
    <n v="1"/>
    <n v="2"/>
    <s v="NO"/>
    <n v="1"/>
  </r>
  <r>
    <s v="I_0878"/>
    <s v="MDI Ventures"/>
    <s v="https://www.crunchbase.com/organization/mdi-ventures"/>
    <x v="278"/>
    <s v="MDI is a corporate venture capital initiative by Telkom Indonesia and is set as an independent entity with its own funding processes. MDI uniquely combines a VC model with service in providing companies with access to operational help after making a financial investment. MDI works closely with global accelerators and venture firms to bring proprietary technology from other mature markets into various businesses of Telkom Indonesia."/>
    <x v="22"/>
    <s v="Early Stage Venture, Late Stage Venture, Seed"/>
    <n v="59"/>
    <n v="83"/>
    <m/>
    <n v="39"/>
    <n v="1"/>
    <n v="10"/>
    <n v="10"/>
    <n v="1"/>
    <s v="NO"/>
    <n v="1"/>
  </r>
  <r>
    <s v="I_0879"/>
    <s v="Meerkat Office"/>
    <s v="https://www.crunchbase.com/organization/meerkat-office"/>
    <x v="31"/>
    <s v="Meerkat Office is a german-based family office that invests into different industry sectors such as life science, chemical engineering and blockchain tech."/>
    <x v="23"/>
    <m/>
    <n v="1"/>
    <n v="2"/>
    <m/>
    <n v="1"/>
    <m/>
    <m/>
    <m/>
    <n v="2"/>
    <s v="NO"/>
    <n v="1"/>
  </r>
  <r>
    <s v="I_0880"/>
    <s v="Mercia Asset Management PLC"/>
    <s v="https://www.crunchbase.com/organization/mercia-technologies"/>
    <x v="279"/>
    <s v="Mercia is a proactive, specialist asset manager focused on supporting regional businesses to achieve their growth aspirations."/>
    <x v="1"/>
    <s v="Venture"/>
    <n v="45"/>
    <n v="67"/>
    <m/>
    <n v="44"/>
    <m/>
    <n v="9"/>
    <n v="9"/>
    <n v="0"/>
    <s v="NO"/>
    <n v="1"/>
  </r>
  <r>
    <s v="I_0881"/>
    <s v="Meritech Capital Partners"/>
    <s v="https://www.crunchbase.com/organization/meritech-capital-partners"/>
    <x v="12"/>
    <s v="Meritech Capital provides late-stage venture capital to technology companies. It specializes in the fields of finance, venture capital, and late-stage investment management.  It was founded in 1999 and headquartered in Palo Alto, California."/>
    <x v="1"/>
    <s v="Late Stage Venture, Private Equity"/>
    <n v="193"/>
    <n v="315"/>
    <m/>
    <n v="131"/>
    <n v="34"/>
    <n v="125"/>
    <n v="125"/>
    <n v="1"/>
    <s v="NO"/>
    <n v="1"/>
  </r>
  <r>
    <s v="I_0882"/>
    <s v="Metaplanet Holdings"/>
    <s v="https://www.crunchbase.com/organization/metaplanet-holdings"/>
    <x v="43"/>
    <s v="Metaplanet Holdings is an early-stage investment firm that invests in diversified sectors. They support novel and evidence-based innovations that could produce an outsized return for the benefit of humankind. The firm specializes in the fields of business development, venture capital, and financial services."/>
    <x v="1"/>
    <s v="Early Stage Venture"/>
    <n v="46"/>
    <n v="54"/>
    <m/>
    <n v="11"/>
    <n v="3"/>
    <n v="1"/>
    <n v="1"/>
    <n v="0"/>
    <s v="NO"/>
    <n v="1"/>
  </r>
  <r>
    <s v="I_0883"/>
    <s v="Metatron Global"/>
    <s v="https://www.crunchbase.com/organization/metatronglobal"/>
    <x v="280"/>
    <s v="Metatron is a global investment firm with the mission to find, fund and foster companies offering solutions to some of the world's biggest challenges. Our intention is to invest in companies we can fully commit to and go on a journey with as they grow, mature and transform. We invest in exciting paradigm-shifting companies capable of commanding global markets while creating a legacy of positive impact."/>
    <x v="3"/>
    <s v="Early Stage Venture, Seed"/>
    <n v="6"/>
    <n v="10"/>
    <m/>
    <n v="5"/>
    <m/>
    <n v="2"/>
    <n v="2"/>
    <n v="6"/>
    <s v="SI"/>
    <n v="1"/>
  </r>
  <r>
    <s v="I_0884"/>
    <s v="MetaVC Partners"/>
    <s v="https://www.crunchbase.com/organization/metavc-partners"/>
    <x v="42"/>
    <s v="MetaVC Partners is a venture capital that invests in innovative startups by using advanced materials. The company builds businesses using new metamaterials in new markets in imaging, sensors, energy, and sustainability, next-generation communications, and computer processing power. MetaVC Partners was established in San Francisco, California by Chris Alliegro and Conrad Burke."/>
    <x v="1"/>
    <m/>
    <n v="2"/>
    <n v="2"/>
    <m/>
    <m/>
    <m/>
    <m/>
    <m/>
    <n v="1"/>
    <s v="NO"/>
    <n v="1"/>
  </r>
  <r>
    <s v="I_0885"/>
    <s v="Meusinvest (Noshaq)"/>
    <s v="https://www.crunchbase.com/organization/meusinvest"/>
    <x v="281"/>
    <m/>
    <x v="1"/>
    <s v="Early Stage Venture, Seed"/>
    <n v="39"/>
    <n v="44"/>
    <m/>
    <n v="5"/>
    <n v="1"/>
    <n v="3"/>
    <n v="3"/>
    <n v="0"/>
    <s v="NO"/>
    <n v="1"/>
  </r>
  <r>
    <s v="I_0886"/>
    <s v="Michael Johnston"/>
    <s v="https://www.crunchbase.com/person/michael-johnston-abf8"/>
    <x v="156"/>
    <s v="Tech Entrepreneur. Start-up Advisor. Board Member. Angel Investor."/>
    <x v="12"/>
    <m/>
    <n v="1"/>
    <n v="1"/>
    <m/>
    <m/>
    <m/>
    <m/>
    <m/>
    <n v="1"/>
    <s v="NO"/>
    <n v="1"/>
  </r>
  <r>
    <s v="I_0887"/>
    <s v="Michael Ovitz"/>
    <s v="https://www.crunchbase.com/person/michael-ovitz"/>
    <x v="275"/>
    <s v="Michael Ovitz co-founded Creative Artists Agency (CAA) in 1974 and served as its Chairman until 1995. Over that 20-year period, he grew the agency from a start-up organization to the world’s leading talent agency, representing more than 1,000 of the most notable actors, directors, musicians, screenwriters and other personalities in the entertainment industry including Martin Scorsese, Sean Connery, Robert Redford, Paul Newman, Robert DeNiro, Al Pacino, Bill Murray, Dustin Hoffman, Steven Spielberg, David Letterman, Meryl Streep, Barbara Streisand, Michael Crichton and Michael Jackson.  In his journey from the mailroom to media mogul, Mr. Ovitz launched the most powerful agency in the world (to date), sold three major Hollywood studios, executed all marketing and advertising for The Coca-Cola Company (including creating the Polar Bear Campaign) and was at the forefront of the digital revolution, making alliances with Intel Corporation and other early Silicon Valley companies. Mr. Ovitz also served as President of the Walt Disney Company, from October 1995 to January 1997.  In 2010, Mr. Ovitz founded the venture capital fund Broad Beach Ventures LLC, a portfolio of over thirty companies. He has been a senior advisor to Palantir Technologies for over 10 years and has invested in and advised companies from startups to black swans. He was instrumental in the creation of venture capital firm Andreessen Horowitz and frequently consults for Founders Fund, 8VC and many other firms. In 2018, Mr. Ovitz wrote and published his memoir Who Is Michael Ovitz?, which was on the long list for The Financial Times and McKinsey Business Book of the Year Award.  Mr. Ovitz is a graduate of University of California, Los Angeles and helped rebuild the UCLA Medical Center in 1997 while serving as its Chairman for over a decade. Mr. Ovitz is also a notable art collector and serves on The Board of Trustees at The Museum of Modern Art in New York City."/>
    <x v="11"/>
    <s v="Seed"/>
    <n v="43"/>
    <n v="44"/>
    <n v="1"/>
    <m/>
    <n v="12"/>
    <n v="4"/>
    <n v="4"/>
    <n v="1"/>
    <s v="NO"/>
    <n v="1"/>
  </r>
  <r>
    <s v="I_0888"/>
    <s v="Micron Technology"/>
    <s v="https://www.crunchbase.com/organization/micron-technology"/>
    <x v="282"/>
    <s v="Micron manufactures DRAM components and modules and NAND Flash. For more than 30 years, Micron’s teams of dreamers, visionaries, and scientists have redefined innovation—designing and building some of the world’s most advanced memory and semiconductor technologies. They develop the technologies that transform what's possible. In fact, you likely use their memory every day—in products from computing, networking, and server applications, to mobile, embedded, consumer, automotive, and industrial designs. As one of the most prolific patent holders in the world they continually rethink, recast, and advance new ideas to bring innovation to broader markets and find ways their technology can inspire new applications or make fundamental improvements to existing designs. Their roots are in memory, the core strength of their business. As they look toward the future, they’ll continue to build on their past achievements by leveraging the synergies between their core memory business and diversified products and technologies that help drive innovation and growth in new markets."/>
    <x v="10"/>
    <m/>
    <n v="8"/>
    <n v="10"/>
    <m/>
    <n v="2"/>
    <m/>
    <n v="2"/>
    <n v="2"/>
    <n v="1"/>
    <s v="NO"/>
    <n v="1"/>
  </r>
  <r>
    <s v="I_0889"/>
    <s v="Microsoft Accelerator London"/>
    <s v="https://www.crunchbase.com/organization/microsoft-ventures-accelerator-london-3"/>
    <x v="3"/>
    <s v="Microsoft Ventures Accelerator in London is  a strategic partner for promising UK startups focused on business growth, customer development, industrial strength technology, and beautiful usable products.  They are keen to partner with proven young B2B, B2C, and gaming startups looking to leverage their global routes to market. The London Accelerator programme will give you access to the UK’s most awesome technical and business mentors, introductions to the industry you are busting to get in front of, and workshops that will arm you to take on any VC. After 16 weeks, you will be ready to take on the world with your brilliant startup. The Microsoft Ventures Accelerator in London is part of the global Microsoft Ventures effort to establish a worldwide accelerator footprint in order to support startups like you."/>
    <x v="6"/>
    <s v="Early Stage Venture"/>
    <n v="71"/>
    <n v="72"/>
    <m/>
    <n v="1"/>
    <m/>
    <n v="3"/>
    <n v="3"/>
    <n v="0"/>
    <s v="NO"/>
    <n v="1"/>
  </r>
  <r>
    <s v="I_0890"/>
    <s v="MicroVentures"/>
    <s v="https://www.crunchbase.com/organization/microventure-marketplace"/>
    <x v="66"/>
    <s v="MicroVentures is an online equity crowdfunding platform enabling angel investors to connect with startups to raise capital. It connects accredited investors with startups, businesses, and services looking to raise funds or participate in select secondary market opportunities. The company provides founders access to early-stage capital and accredited investors opportunities to invest in private equity. It prefers to invest in companies from the software, technology, telecommunications, and media sectors. MicroVentures was established in 2009 and is headquartered in Austin, Texas."/>
    <x v="55"/>
    <m/>
    <n v="34"/>
    <n v="36"/>
    <m/>
    <n v="5"/>
    <n v="9"/>
    <n v="7"/>
    <n v="7"/>
    <n v="1"/>
    <s v="NO"/>
    <n v="1"/>
  </r>
  <r>
    <s v="I_0891"/>
    <s v="Mid-Atlantic Venture Funds"/>
    <s v="https://www.crunchbase.com/organization/mid-atlantic-venture-funds"/>
    <x v="283"/>
    <m/>
    <x v="1"/>
    <s v="Early Stage Venture, Late Stage Venture"/>
    <n v="25"/>
    <n v="43"/>
    <m/>
    <n v="8"/>
    <m/>
    <n v="11"/>
    <n v="11"/>
    <n v="1"/>
    <s v="NO"/>
    <n v="1"/>
  </r>
  <r>
    <s v="I_0892"/>
    <s v="Midven"/>
    <s v="https://www.crunchbase.com/organization/midven"/>
    <x v="284"/>
    <s v="Midven is a specialist venture capital company providing investment to fast growing small and medium sized enterprises (&quot;SMEs&quot;), run by an energetic, experienced and hands-on team of investment managers."/>
    <x v="2"/>
    <s v="Early Stage Venture, Late Stage Venture, Private Equity, Seed"/>
    <n v="102"/>
    <n v="112"/>
    <m/>
    <n v="43"/>
    <m/>
    <n v="22"/>
    <n v="22"/>
    <n v="1"/>
    <s v="NO"/>
    <n v="1"/>
  </r>
  <r>
    <s v="I_0893"/>
    <s v="MIG"/>
    <s v="https://www.crunchbase.com/organization/mig-ag"/>
    <x v="17"/>
    <s v="MIG Verwaltungs AG (MIG AG) is one of the leading German VC Investors. MIG invests in deep technology from early to later stage. MIG Verwaltungs AG (MIG AG) uses investments to shape a better tomorrow, today. They manage MIG Fonds, funds used to finance entrepreneurs and start-up businesses in various stages of development. As a venture capital investor, they have already funnelled nearly 500 million Euro into start-up ventures and as such have helped more than 30 outstanding business ideas become a reality. MIG currently manages 16 MIG public venture funds regulated by BAFIN with a total of 1.0 bn Euro of committed capital from more than 50.000 private investors. MIG is currently invested in a portfolio of 26 companies."/>
    <x v="1"/>
    <s v="Early Stage Venture, Late Stage Venture"/>
    <n v="30"/>
    <n v="76"/>
    <m/>
    <n v="35"/>
    <m/>
    <n v="11"/>
    <n v="11"/>
    <n v="1"/>
    <s v="NO"/>
    <n v="1"/>
  </r>
  <r>
    <s v="I_0894"/>
    <s v="Miguel Arias"/>
    <s v="https://www.crunchbase.com/person/miguel-arias"/>
    <x v="39"/>
    <s v="Miguel Arias, proud dad, entrepreneur, and angel investor, has over 15 years of experience in building technology-based startups with a global reach. Miguel has founded startups before, and helped others grow in a variety of roles. He is a skilled generalist that understands technology as well as people-matters. His expertise encompasses tasks and challenges, from the vision and strategy definition to product management, with special dedication to startup funding and investor relations. As Global Entrepreneurship Director at Telefónica, he is responsible for leading the new stage in Telefónica's open innovation strategy; this is committed to seeking out and developing technological solutions to complement internal R&amp;D while creating an improved connection with international entrepreneurship ecosystems. Previously as COO at CARTO, he led the sales, financial, and operational efforts from its Madrid, NY, DC, London and Tartu offices, directing the company's growth and scaling-up. He loves to teach and share experiences as entrepreneurship professor at the IE Business School and MIB. Trying to enhance the Spanish entrepreneurial ecosystem, he co-founded and presides over Chamberi Valley, the main Madrid-based networking initiative for startups with over 1 million € revenue or 1 million € in investment. He writes his thoughts about entrepreneurship at http://emprenderagolpes.com."/>
    <x v="11"/>
    <s v="Early Stage Venture, Seed"/>
    <n v="7"/>
    <n v="7"/>
    <n v="2"/>
    <m/>
    <n v="1"/>
    <n v="1"/>
    <n v="1"/>
    <n v="1"/>
    <s v="NO"/>
    <n v="1"/>
  </r>
  <r>
    <s v="I_0895"/>
    <s v="Mike Gleaves"/>
    <s v="https://www.crunchbase.com/person/mike-gleaves-906a"/>
    <x v="59"/>
    <m/>
    <x v="12"/>
    <m/>
    <n v="1"/>
    <n v="1"/>
    <m/>
    <m/>
    <m/>
    <m/>
    <m/>
    <n v="0"/>
    <s v="NO"/>
    <n v="1"/>
  </r>
  <r>
    <s v="I_0896"/>
    <s v="MiLA Capital (Make in LA)"/>
    <s v="https://www.crunchbase.com/organization/make-in-la"/>
    <x v="4"/>
    <s v="MiLA Capital is a high-touch Venture Capital firm based in Los Angeles, CA. The team believes that (1) hardware can be brought to market more frugally than in the past and that (2) Los Angeles has the expertise and best resources to support founders who play in the physical world. Since 2015, MiLA Capital has seen a gap in SoCal’s startup hard tech ecosystem; talent was incredible but fragmented while capital was plentiful except for seed stage hardware founders. We addressed that by raising an early stage venture fund, building an innovation lab known as Toolbox LA, recruiting a values-driven community of founders and mentors, and connecting hundreds of talented founders with the resources they need to impact the world. We also operate the Make in LA accelerator to find, nurture, and invest in promising hardware companies at the earliest stages.  We believe that undiscovered hardware founders are too often overlooked, and we are the right team to fund them at the significant inflection point of pre-manufacturing."/>
    <x v="56"/>
    <s v="Debt, Seed"/>
    <n v="16"/>
    <n v="20"/>
    <m/>
    <n v="2"/>
    <n v="9"/>
    <m/>
    <m/>
    <n v="3"/>
    <s v="SI"/>
    <n v="1"/>
  </r>
  <r>
    <s v="I_0897"/>
    <s v="Milkbox Partners"/>
    <s v="https://www.crunchbase.com/organization/milkbox-partners"/>
    <x v="1"/>
    <m/>
    <x v="1"/>
    <s v="Crowdfunding, Early Stage Venture, Seed"/>
    <n v="21"/>
    <n v="22"/>
    <m/>
    <m/>
    <n v="2"/>
    <n v="2"/>
    <n v="2"/>
    <n v="1"/>
    <s v="NO"/>
    <n v="1"/>
  </r>
  <r>
    <s v="I_0898"/>
    <s v="Milliways Ventures"/>
    <s v="https://www.crunchbase.com/organization/milliways-ventures"/>
    <x v="12"/>
    <s v="Milliways construct a stellar track record of both entrepreneurship as well as investment. They have created companies of over $1 Billion in value as well as were early investors in companies like Facebook, Lyft and Whisper."/>
    <x v="1"/>
    <m/>
    <n v="15"/>
    <n v="15"/>
    <m/>
    <n v="1"/>
    <n v="1"/>
    <n v="7"/>
    <n v="7"/>
    <n v="1"/>
    <s v="NO"/>
    <n v="1"/>
  </r>
  <r>
    <s v="I_0899"/>
    <s v="Mirai Creation Fund"/>
    <s v="https://www.crunchbase.com/organization/mirai-creation-fund"/>
    <x v="22"/>
    <s v="Mirai Creation Fund invests in companies and projects that use the latest technologies and business models.   The Fund began operations in November 2015 with financing from three companies: Toyota Motor Corporation, Sumitomo Mitsui Banking Corporation, and SPARX Group Co., Ltd.  As the Fund's manager, SPARX targeted three investment areas in intelligent technology, robotics and technologies for a hydrogen-powered society. In the second half of 2018, SPARX launched Mirai Creation Fund II which broaden the investment categories to include electrification and new materials.  Since its inception, Fund I and II have accumulated an extensive track record of investing in promising companies in Japan and across the world."/>
    <x v="1"/>
    <s v="Early Stage Venture, Late Stage Venture"/>
    <n v="59"/>
    <n v="74"/>
    <m/>
    <n v="42"/>
    <n v="3"/>
    <n v="11"/>
    <n v="11"/>
    <n v="2"/>
    <s v="NO"/>
    <n v="1"/>
  </r>
  <r>
    <s v="I_0900"/>
    <s v="Miroslaw Klaba"/>
    <s v="https://www.crunchbase.com/person/miroslaw-klaba"/>
    <x v="130"/>
    <s v="Miroslaw Klaba is a VP of Engineering at OVHcloud. He attended Icam - Institut Catholique d'Arts et Métiers."/>
    <x v="12"/>
    <m/>
    <n v="1"/>
    <n v="1"/>
    <m/>
    <m/>
    <m/>
    <m/>
    <m/>
    <n v="0"/>
    <s v="NO"/>
    <n v="1"/>
  </r>
  <r>
    <s v="I_0901"/>
    <s v="MIT Alumni Angels of Northern California"/>
    <s v="https://www.crunchbase.com/organization/mit-angels"/>
    <x v="0"/>
    <s v="Entrepreneurship is thriving even in this market.  Take a look at some promising new companies with fellow alums as part of &quot;MIT Angels&quot;.  MIT Angels are interested and engaged in the start-up community and committed to investing their time and money into new, cutting edge, early stage businesses.  Our group is made up of individuals with broad experience in technology, semiconductor, energy, general management, entrepreneurship, finance, consulting and law. The involvement of the group in portfolio companies will vary from deal to deal. Entrepreneurs will have access to the group for general advice and direct involvement by individual members where we can make a difference. Potential roles for MIT Angels include “money only investor”, Board member, CEO mentor and advisor/consultant. Our group meets on a quarterly basis and invite three startups per meeting that can benefit either from advice or investment as they seek angel investors (with a preference for companies started by MIT alum entrepreneurs).   The Deal Selection Team evaluates more than 50 business plans to select the 3 presenting companies.  Entrepreneurs can expect a thorough examination and, occasionally, an investment from some of Silicon Valley's most accomplished entrepreneurs. We strongly encourage business plan submissions from MIT Alumni, but consider all investments based on potential economic returns."/>
    <x v="0"/>
    <m/>
    <n v="8"/>
    <n v="10"/>
    <m/>
    <n v="1"/>
    <n v="2"/>
    <n v="1"/>
    <n v="1"/>
    <n v="0"/>
    <s v="NO"/>
    <n v="1"/>
  </r>
  <r>
    <s v="I_0902"/>
    <s v="MIT delta v"/>
    <s v="https://www.crunchbase.com/organization/mit-global-founders-skills-accelerator"/>
    <x v="65"/>
    <s v="delta v is MIT’s premier venture accelerator, that prepares entrepreneurs to hit escape velocity and launch into the real world. From June to early September, teams have dedicated space in the co-working environment of the Martin Trust Center for MIT Entrepreneurship on the MIT campus, or the NYC Startup Studio in Manhattan. They work on their ventures full-time for the whole summer. Teams define and refine their target market, conduct primary market research and build knowledge about their customers and users. They run experiments to validate or invalidate their key hypotheses with potential customers. They be building and nurturing their founding team. They make progress on the mechanics of starting their venture."/>
    <x v="57"/>
    <s v="Early Stage Venture, Grant"/>
    <n v="126"/>
    <n v="129"/>
    <m/>
    <n v="67"/>
    <n v="50"/>
    <n v="11"/>
    <n v="11"/>
    <n v="1"/>
    <s v="NO"/>
    <n v="1"/>
  </r>
  <r>
    <s v="I_0903"/>
    <s v="MIT Venture Mentoring Service (MIT VMS)"/>
    <s v="https://www.crunchbase.com/organization/mit-venture-mentoring-service-mit-vms"/>
    <x v="65"/>
    <s v="VMS supports innovation and entrepreneurial activity throughout the MIT community by matching both prospective and experienced entrepreneurs with skilled volunteer mentors. We use a team mentoring approach with groups of 3 to 4 mentors sitting with the entrepreneur(s) in sessions that provide practical, day-to-day professional advice and coaching. VMS mentors are selected for their experience in areas relevant to the needs of new entrepreneurs and for their enthusiasm for the program. Mentors are required to subscribe, in writing, to a Statement of Principles that govern their behavior, outline their responsibilities, guard against conflicts of interest, and control financial involvement with the entrepreneurs and their ventures. Relationships between mentors and entrepreneurs are formed based on the needs of the entrepreneur and the interests of available mentors. VMS assistance is given across a broad range of business activity, including product development, marketing, intellectual property law, finance, human resources, and founders issues. VMS services are offered without charge to MIT students, alumni, faculty and staff in the Boston area. VMS complements and works cooperatively with the many MIT centers and programs promoting entrepreneurship and providing many resources to encourage formation of businesses and to move technological knowledge from the laboratory to the marketplace"/>
    <x v="58"/>
    <m/>
    <n v="74"/>
    <n v="74"/>
    <m/>
    <m/>
    <n v="16"/>
    <n v="17"/>
    <n v="17"/>
    <n v="1"/>
    <s v="NO"/>
    <n v="1"/>
  </r>
  <r>
    <s v="I_0904"/>
    <s v="Mithril Capital Management"/>
    <s v="https://www.crunchbase.com/organization/mithril-capital-management"/>
    <x v="0"/>
    <s v="Mithril is a family of long-term venture capital funds agnostic to sector and geography. They provide capital to leading growth companies by partnering with teams who use technology to build transformative and durable businesses."/>
    <x v="1"/>
    <s v="Late Stage Venture, Seed"/>
    <n v="32"/>
    <n v="56"/>
    <m/>
    <n v="23"/>
    <n v="3"/>
    <n v="11"/>
    <n v="11"/>
    <n v="1"/>
    <s v="NO"/>
    <n v="1"/>
  </r>
  <r>
    <s v="I_0905"/>
    <s v="Mitsubishi Corporation"/>
    <s v="https://www.crunchbase.com/organization/mitsubishi-corporation"/>
    <x v="22"/>
    <s v="Mitsubishi Corporation (MC) is a global integrated business enterprise that develops and operates businesses across virtually every industry including industrial finance, energy, metals, machinery, chemicals, living essentials, and environmental business. MC's current activities are expanding far beyond its traditional trading operations as its diverse business ranges from natural resources development to investment in retail business, infrastructure, financial products and manufacturing of industrial goods."/>
    <x v="1"/>
    <m/>
    <n v="64"/>
    <n v="69"/>
    <m/>
    <n v="24"/>
    <n v="1"/>
    <n v="16"/>
    <n v="16"/>
    <n v="2"/>
    <s v="NO"/>
    <n v="1"/>
  </r>
  <r>
    <s v="I_0906"/>
    <s v="Mitsui &amp; Co"/>
    <s v="https://www.crunchbase.com/organization/mitsui"/>
    <x v="22"/>
    <s v="Mitsui &amp; Co is a general trading company. Mitsui &amp; Co's business area covers energy, machinery, chemicals, food, textile, logistics, finance, and more. They will contribute to address diverse industrial needs, through procurement, supply and sales of iron and steel products and investment to processing and distribution businesses in Japan and abroad. Through business development, investment and trading of mineral, metal resources and metals, they reinforce a stable supply of the resources and materials necessary for both industry and society. They are also active in metal recycling and other initiatives to develop industrial solutions to environmental issues. They contribute to creating better lives through the long-term, reliable supply of social infrastructure such as electricity, gas, water,railways and other logistics infrastructure. They provide sales, financing, lease, transportation and logistics, and project investment in a wide range of machineries, including large-scale plants, marine resource development facilities,ships, and aerospace, motor vehicles, construction/mining machinery and industrial machinery. Their chemicals business encompasses trade and investment in a range of industries, from upstream chemicals such as basic chemicals, fertilizer resources, through to downstream chemicals such as functional materials, electronics materials,fertilizers,aguricultural chemicals and specialty chemicals. They are also pursuing new initiatives such as green chemicals. Through upstream development, logistics and trading of energy resources such as oil, natural gas/LNG ,coal and uranium, they contribute to the stable supply of energy vital to both industry and society. As part of efforts to achieve a low-carbon society, they are also actively involved in next-generation energy and environemental businesses. Adapting to changes in consumption and lifestyles while meeting consumers’ diverse needs, they provide value-added products and services, develop businesses and make investments in the fields of food resources, food products, retail support business, medical and healthcare, fashion, forestry plantation resources, real estate-related business. Through their ICT, Finance and Logistics business, they work on a diverse range of projects aimed at developing innovative business and expanding their business field. At the same time, they aim to strengthen their company-wide earnings base by pursuing strategic projects and new opportunities and providing specialized functions that contribute to the whole Mitsui &amp; Co. group. Trading in various commodities led by overseas trading subisidiaries of offices located in the Americas area. Trading in various commodites led by overseas trading subsidiaries or offices located in Europe, the Middle East and Africa area. Trading in various commodities led by overseas trading subsidiaries of offices located in the Asia Pacific area."/>
    <x v="24"/>
    <m/>
    <n v="128"/>
    <n v="144"/>
    <m/>
    <n v="59"/>
    <n v="7"/>
    <n v="48"/>
    <n v="48"/>
    <n v="1"/>
    <s v="NO"/>
    <n v="1"/>
  </r>
  <r>
    <s v="I_0907"/>
    <s v="MMC Technology Ventures"/>
    <s v="https://www.crunchbase.com/organization/mmc-technology-ventures"/>
    <x v="12"/>
    <s v="MMC Technology Ventures is an investment firm that invests in the real estate sector. The firm specializes in co-investing with established venture capitalists to bring a broader array of technological innovations to the world of commercial and residential real estate. MMCT focuses on partnering with creative entrepreneurs that have a proven track record and a passion for enhancing the real estate industry."/>
    <x v="1"/>
    <m/>
    <n v="3"/>
    <n v="3"/>
    <m/>
    <m/>
    <m/>
    <n v="1"/>
    <n v="1"/>
    <n v="1"/>
    <s v="NO"/>
    <n v="1"/>
  </r>
  <r>
    <s v="I_0908"/>
    <s v="Mobius Venture Capital"/>
    <s v="https://www.crunchbase.com/organization/mobius-venture-capital"/>
    <x v="78"/>
    <s v="Mobius Venture Capital is an early-stage venture capital fund comprised of seasoned veterans and entrepreneurs from leading technology companies, who bring not only deep domain expertise, but also hands-on operating experience to the companies in their portfolio.  Mobius Venture Capital began investing in 1996 -- early investments included Geocities, ELoan, USWeb, and Verisign. The current fund, Mobius VI, has been invested in over sixty innovative technology companies including, Akustica, Danger, deCarta, FeedBurner (Acq. GOOG), Impinj, Infinera (Nasdaq: INFN), LRN, Postini (Acq. GOOG), Quova, Sling Media (Acq. DISH), Stratify (Acq. IRM), and Technorati. They encourage you to learn more about their team and their portfolio on this site, and they welcome any questions or comments. Mobius Venture Capital has offices in Boulder, Colorado and Palo Alto, California."/>
    <x v="1"/>
    <s v="Early Stage Venture, Late Stage Venture, Private Equity, Seed"/>
    <n v="85"/>
    <n v="149"/>
    <m/>
    <n v="54"/>
    <n v="3"/>
    <n v="44"/>
    <n v="44"/>
    <n v="3"/>
    <s v="SI"/>
    <n v="1"/>
  </r>
  <r>
    <s v="I_0909"/>
    <s v="Modern Venture Partners"/>
    <s v="https://www.crunchbase.com/organization/modern-venture-partners"/>
    <x v="25"/>
    <s v="Modern Venture Partners connects individual and family investors with venture-backed startups. It opens inaccessible opportunities in venture capital to high-net-worth individuals and families, giving its investors the same advantages as endowments, pension funds, and asset managers. The company was founded in 2020 and is headquartered in Menlo Park, California."/>
    <x v="1"/>
    <m/>
    <n v="13"/>
    <n v="14"/>
    <m/>
    <m/>
    <n v="2"/>
    <m/>
    <m/>
    <n v="1"/>
    <s v="NO"/>
    <n v="1"/>
  </r>
  <r>
    <s v="I_0910"/>
    <s v="Moelis &amp; Company"/>
    <s v="https://www.crunchbase.com/organization/moelis-company"/>
    <x v="1"/>
    <s v="Moelis &amp; Company is a leading global independent investment bank that provides innovative strategic advice and solutions to a diverse client base, including corporations, governments, and financial sponsors. The firm assists its clients in achieving their strategic goals by offering comprehensive integrated financial advisory services across all major industry sectors. Moelis &amp; Company’s experienced professionals advise clients on their most critical decisions, including mergers and acquisitions, recapitalizations and restructurings, capital markets transactions, and other corporate finance matters. The Firm serves its clients from 19 geographic locations in North and South America, Europe, the Middle East, Asia, and Australia."/>
    <x v="26"/>
    <m/>
    <n v="3"/>
    <n v="4"/>
    <m/>
    <m/>
    <m/>
    <n v="1"/>
    <n v="1"/>
    <n v="1"/>
    <s v="NO"/>
    <n v="1"/>
  </r>
  <r>
    <s v="I_0911"/>
    <s v="Molten Ventures"/>
    <s v="https://www.crunchbase.com/organization/draper-esprit"/>
    <x v="3"/>
    <s v="Molten Ventures (formerly Draper Esprit) is one of the most active venture capital firms in Europe, developing and investing in disruptive, high growth technology companies. We believe it is our role to support the visionary entrepreneurs who will invent the future. We fuel their growth with our ‘energy’ in the form of truly patient capital, access to international networks and decades of experience building businesses. Currently, Molten Ventures is a shareholder in a diverse portfolio of companies including Revolut, UiPath, Trustpilot, Ledger, and Graphcore. For more information please visit: www.moltenventures.com"/>
    <x v="1"/>
    <s v="Early Stage Venture, Late Stage Venture, Seed"/>
    <n v="114"/>
    <n v="189"/>
    <m/>
    <n v="83"/>
    <n v="5"/>
    <n v="44"/>
    <n v="44"/>
    <n v="0"/>
    <s v="NO"/>
    <n v="1"/>
  </r>
  <r>
    <s v="I_0912"/>
    <s v="Moment Ventures"/>
    <s v="https://www.crunchbase.com/organization/moment-ventures"/>
    <x v="12"/>
    <s v="Moment Ventures is an early-stage venture capital firm investing in the future of work. The firm invests in early-stage institutional rounds of companies in the future of work and prefers to invest in the logistics, food, oil and gas, education, transportation, and construction sectors. Moment Ventures was founded in 2013 and is headquartered in Palo Alto, California."/>
    <x v="3"/>
    <s v="Early Stage Venture, Seed"/>
    <n v="29"/>
    <n v="42"/>
    <m/>
    <n v="7"/>
    <n v="14"/>
    <n v="9"/>
    <n v="9"/>
    <n v="2"/>
    <s v="NO"/>
    <n v="1"/>
  </r>
  <r>
    <s v="I_0913"/>
    <s v="Monashee Investment Management"/>
    <s v="https://www.crunchbase.com/organization/monashee-investment"/>
    <x v="18"/>
    <s v="Monashee Investment Management is a hedge fund."/>
    <x v="48"/>
    <m/>
    <n v="27"/>
    <n v="27"/>
    <m/>
    <n v="1"/>
    <n v="9"/>
    <n v="13"/>
    <n v="13"/>
    <n v="1"/>
    <s v="NO"/>
    <n v="1"/>
  </r>
  <r>
    <s v="I_0914"/>
    <s v="Monday Capital"/>
    <s v="https://www.crunchbase.com/organization/monday-capital-daf9"/>
    <x v="3"/>
    <m/>
    <x v="1"/>
    <s v="Early Stage Venture"/>
    <n v="10"/>
    <n v="11"/>
    <m/>
    <m/>
    <m/>
    <m/>
    <m/>
    <n v="0"/>
    <s v="NO"/>
    <n v="1"/>
  </r>
  <r>
    <s v="I_0915"/>
    <s v="Moore Strategic Ventures"/>
    <s v="https://www.crunchbase.com/organization/moore-strategic-ventures"/>
    <x v="1"/>
    <s v="Moore Strategic Ventures is a privately held investment company. It specializes in the fields of financial services, venture capital, and finance."/>
    <x v="1"/>
    <m/>
    <n v="60"/>
    <n v="76"/>
    <m/>
    <n v="21"/>
    <n v="2"/>
    <n v="11"/>
    <n v="11"/>
    <n v="1"/>
    <s v="NO"/>
    <n v="1"/>
  </r>
  <r>
    <s v="I_0916"/>
    <s v="Morgan Brook Capital"/>
    <s v="https://www.crunchbase.com/organization/morgan-brook-capital"/>
    <x v="166"/>
    <s v="Morgan Brook Capital is a family office that seeks investments in real estate, private equity, and natural resources. Its private equity investments focused on technology with a particular focus on Space and Biotech. The firm is partnering with growing businesses since 2009."/>
    <x v="4"/>
    <m/>
    <n v="1"/>
    <n v="1"/>
    <m/>
    <m/>
    <m/>
    <m/>
    <m/>
    <n v="1"/>
    <s v="NO"/>
    <n v="1"/>
  </r>
  <r>
    <s v="I_0917"/>
    <s v="Morgan Stanley Alternative Investment Partners"/>
    <s v="https://www.crunchbase.com/organization/morgan-stanley-alternative-investment-partners"/>
    <x v="1"/>
    <s v="Morgan Stanley Alternative Investment Partners (AIP) provides innovative alternative investment solutions across hedge funds, private equity, real estate and diversified alternatives. Our dedicated investment teams draw on a deep understanding of alternative investment strategies formed over decades of investment experience. We apply this deep understanding to bring thoughtful, opportunistic and innovative solutions to our clients."/>
    <x v="26"/>
    <s v="Early Stage Venture, Late Stage Venture"/>
    <n v="9"/>
    <n v="11"/>
    <m/>
    <n v="2"/>
    <n v="1"/>
    <n v="6"/>
    <n v="6"/>
    <n v="1"/>
    <s v="NO"/>
    <n v="1"/>
  </r>
  <r>
    <s v="I_0918"/>
    <s v="Mountain Partners"/>
    <s v="https://www.crunchbase.com/organization/mountain-partners"/>
    <x v="109"/>
    <s v="As a global company builder &amp; early-stage investor headquartered in Zurich, Switzerland, Mountain Partners manages more than 120 investments in the sectors of E-Commerce &amp; Consumer Tech, Enterprise Tech, Media &amp; Marketing, FinTech, InsurTech &amp; PropTech, and HealthTech. As the digital revolution reaches more sectors and markets, Mountain Partners selects, builds, and develops young, disruptive technology companies. With a global network of international hubs, strategically located in emerging-market regions (Latin America, Middle East, Southeast Asia), Mountain Partners supports and finances companies in the early incubation phase, internationalizes proven business models, provides active local management, and finally exits the companies through acquisition or IPO."/>
    <x v="13"/>
    <s v="Early Stage Venture, Seed, Venture"/>
    <n v="106"/>
    <n v="119"/>
    <m/>
    <n v="18"/>
    <n v="2"/>
    <n v="29"/>
    <n v="29"/>
    <n v="0"/>
    <s v="NO"/>
    <n v="1"/>
  </r>
  <r>
    <s v="I_0919"/>
    <s v="MOX"/>
    <s v="https://www.crunchbase.com/organization/mox-3"/>
    <x v="124"/>
    <s v="MOX - The Mobile Only Accelerator - enables mobile apps, platforms and services from around the world to reach hundreds of millions of mobile-first, mobile-only users. Through strategic partnerships in the mobile industry, MOX maintains a competitive advantage that allows immediate penetration into emerging mobile markets. We aim to bring mobile solutions from mature markets to the next 4 billion smartphone users. MOX takes place in Taipei with previous modules in Singapore, Delhi, Bangalore, Mumbai, Jakarta, Kuala Lumpur, Manila and Bangkok. MOX is an SOSV program. SOSV is a global venture capital firm that operates startup accelerator investment programs. At the close of 2020, SOSV had more than 1,000 portfolio companies and $855 million in assets under management."/>
    <x v="6"/>
    <s v="Early Stage Venture, Seed, Venture"/>
    <n v="87"/>
    <n v="116"/>
    <m/>
    <n v="8"/>
    <n v="3"/>
    <n v="5"/>
    <n v="5"/>
    <n v="1"/>
    <s v="NO"/>
    <n v="1"/>
  </r>
  <r>
    <s v="I_0920"/>
    <s v="MPGI"/>
    <s v="https://www.crunchbase.com/organization/mpgi-2"/>
    <x v="3"/>
    <s v="MPGI is a private holding that invests in disruptive technology companies globally. Its portfolio companies have collectively raised over US$ 2.5 billion in capital, employ over 8,000 people and have operations in 30 countries across six continents."/>
    <x v="32"/>
    <s v="Early Stage Venture, Late Stage Venture, Private Equity, Seed"/>
    <n v="38"/>
    <n v="42"/>
    <m/>
    <n v="3"/>
    <m/>
    <n v="2"/>
    <n v="2"/>
    <n v="2"/>
    <s v="NO"/>
    <n v="1"/>
  </r>
  <r>
    <s v="I_0921"/>
    <s v="MS&amp;AD Ventures"/>
    <s v="https://www.crunchbase.com/organization/ms-ad-ventures"/>
    <x v="25"/>
    <s v="MS&amp;AD Ventures is an early-stage venture fund focused on big data businesses related to the insurance industry. It specializes in the fields of venture capital, financial services, and finance. It was founded in 2018 and headquartered in Menlo Park, California."/>
    <x v="1"/>
    <s v="Early Stage Venture"/>
    <n v="60"/>
    <n v="76"/>
    <m/>
    <n v="19"/>
    <n v="13"/>
    <n v="6"/>
    <n v="6"/>
    <n v="2"/>
    <s v="NO"/>
    <n v="1"/>
  </r>
  <r>
    <s v="I_0922"/>
    <s v="Mubadala Capital Ventures"/>
    <s v="https://www.crunchbase.com/organization/mubadala-ventures"/>
    <x v="0"/>
    <s v="Mubadala Capital’s Ventures business builds on Mubadala’s 10-year track record of being an active investor in advanced technology. The Ventures platform includes a direct investment business, a fund of funds business and the management and oversight of Mubadala’s partnership with SoftBank, including its U.S. $15 billion LP commitment to the SoftBank Vision Fund.  The Ventures team is based in Abu Dhabi, San Francisco, and London with strong connectivity to European and Chinese venture capital markets through other Mubadala Capital managed vehicles."/>
    <x v="59"/>
    <s v="Early Stage Venture, Late Stage Venture"/>
    <n v="59"/>
    <n v="86"/>
    <m/>
    <n v="22"/>
    <n v="14"/>
    <n v="15"/>
    <n v="15"/>
    <n v="1"/>
    <s v="NO"/>
    <n v="1"/>
  </r>
  <r>
    <s v="I_0923"/>
    <s v="Multicoin Capital"/>
    <s v="https://www.crunchbase.com/organization/multicoin-capital"/>
    <x v="66"/>
    <s v="Multicoin Capital is a thesis-driven cryptofund that invests long term in tokens that reshape entire sectors of the global economy. It is on a mission to accelerate the transition from the centralized institutions of the industrial age to the decentralized institution of the internet age. By accelerating the transition from permissioned to permissionless financial systems, Multicoin aims to accelerate humanity’s ability to achieve its full potential. Multicoin Capital was established in 2017 and is based in Austin, Texas."/>
    <x v="60"/>
    <s v="Early Stage Venture, Seed"/>
    <n v="83"/>
    <n v="100"/>
    <m/>
    <n v="45"/>
    <n v="3"/>
    <n v="1"/>
    <n v="1"/>
    <n v="1"/>
    <s v="NO"/>
    <n v="1"/>
  </r>
  <r>
    <s v="I_0924"/>
    <s v="Multiversum"/>
    <s v="https://www.crunchbase.com/organization/multiversum-e10a"/>
    <x v="285"/>
    <m/>
    <x v="10"/>
    <m/>
    <n v="1"/>
    <n v="1"/>
    <m/>
    <m/>
    <m/>
    <m/>
    <m/>
    <n v="1"/>
    <s v="NO"/>
    <n v="1"/>
  </r>
  <r>
    <s v="I_0925"/>
    <s v="Munich Re Ventures"/>
    <s v="https://www.crunchbase.com/organization/munich-re-hsb-ventures"/>
    <x v="0"/>
    <s v="Our experienced investors work closely with the Munich Re Group businesses across the globe to fund and partner with the best emerging companies that are developing new technologies and business models – and risks – for tomorrow’s world. As one of the global providers of reinsurance, primary insurance and insurance-related risk solutions, Munich Re is uniquely positioned to help the world adopt new innovations by transferring the risks from invention and by developing solutions for loss prevention.  As strategic investors, Munich Re Ventures provides capital and guidance to current and future Munich Re partners who are creating the world around us. We invest out of three funds with the Munich Re Group companies as Limited Partners: the Munich Re Fund for the Reinsurance Group, the HSB Fund for specialty insurer Hartford Steam Boiler, and the ERGO Fund for European and Asian primary insurer ERGO. With Munich Re’s strong balance sheet, flexibility and vast insurance and industry relationships, these businesses provide value to our investments from day one. Whether de-risking the go-to-market strategy for an early stage renewable energy technology provider company or providing insurance capacity for a startup offering a new type of insurance for autonomous vehicles, our businesses deliver innovative solutions in an ever-changing world."/>
    <x v="24"/>
    <s v="Early Stage Venture, Seed, Venture"/>
    <n v="35"/>
    <n v="55"/>
    <m/>
    <n v="21"/>
    <n v="7"/>
    <n v="5"/>
    <n v="5"/>
    <n v="1"/>
    <s v="NO"/>
    <n v="1"/>
  </r>
  <r>
    <s v="I_0926"/>
    <s v="Mustard Seed"/>
    <s v="https://www.crunchbase.com/organization/mustard-seed"/>
    <x v="3"/>
    <s v="Mustard Seed enables the creation and evolution of world-class businesses that generate positive and sustainable outcomes. They believe that solving big social and environmental problems drives commercial success in the long run. They seek scalable solutions to gaps currently left unfilled by government and industry in the areas of economic inclusion, education, environmental sustainability, health, and family and community.   Mustard Seed invests in and incubates socially and environmentally impactful start-ups. They connect a dynamic and influential network of global members with exceptional entrepreneurial talent across the world. They also develop bespoke impact measurement frameworks and support established companies to align profit and impact through tailored strategies and effective deployment of their resources.   Mustard Seed was co-founded by Alex Pitt and Henry Wigan, first classmates at the London School of Economics and later colleagues at Goldman Sachs. In 2013 Henry and Alex observed a rising appetite for socially-minded entrepreneurship among the world’s most talented graduates. They also observed a critical lack of capital to adequately meet this need. They started Mustard Seed to bridge the gap."/>
    <x v="2"/>
    <s v="Early Stage Venture, Seed"/>
    <n v="22"/>
    <n v="34"/>
    <m/>
    <n v="18"/>
    <m/>
    <n v="1"/>
    <n v="1"/>
    <n v="0"/>
    <s v="NO"/>
    <n v="1"/>
  </r>
  <r>
    <s v="I_0927"/>
    <s v="MWN Equity Investment GmbH"/>
    <s v="https://www.crunchbase.com/organization/mwn-equity-investment"/>
    <x v="286"/>
    <s v="MWN Equity Investment GmbH specializes in investments in start-ups."/>
    <x v="1"/>
    <s v="Early Stage Venture, Seed"/>
    <n v="1"/>
    <n v="1"/>
    <m/>
    <n v="1"/>
    <m/>
    <m/>
    <m/>
    <n v="0"/>
    <s v="NO"/>
    <n v="1"/>
  </r>
  <r>
    <s v="I_0928"/>
    <s v="NASA - @gabrisnf"/>
    <s v="https://www.crunchbase.com/organization/nasa"/>
    <x v="21"/>
    <s v="NASA's vision is to reach for new heights and reveal the unknown so that what we do and learn will benefit all humankind. President Dwight D. Eisenhower established the National Aeronautics and Space Administration in 1958, partially in response to the Soviet Union's launch of the first artificial satellite the previous year. NASA grew out of the National Advisory Committee on Aeronautics (NACA), which had been researching flight technology for more than 40 years. President John F. Kennedy focused NASA and the nation on sending astronauts to the moon by the end of the 1960s. Through the Mercury and Gemini projects, NASA developed the technology and skills it needed for the journey. On July 20, 1969, Neil Armstrong and Buzz Aldrin became the first of 12 men to walk on the moon, meeting Kennedy's challenge. Meanwhile, NASA was continuing the aeronautics research pioneered by NACA. It also conducted purely scientific research and worked on developing applications for space technology, combining both pursuits in developing the first weather and communications satellites. After Apollo, NASA focused on creating a reusable ship to provide regular access to space: the space shuttle. First launched in 1981, the space shuttle flew more than 130 successful flights before retiring in 2011. In 2000, the United States and Russia established permanent human presence in space aboard the International Space Station, a multinational project representing the work of 16 nations. NASA also has continued its scientific research. In 1997, Mars Pathfinder became the first in a fleet of spacecraft that will explore Mars in the next decade, as we try to determine if life ever existed there. The Terra and Aqua satellites are flagships of a different fleet, this one in Earth orbit, designed to help us understand how our home world is changing. NASA's aeronautics teams are focused on improved aircraft travel that is safer and cleaner. Throughout its history, NASA has conducted or funded research that has led to numerous improvements to life here on Earth."/>
    <x v="1"/>
    <s v="Early Stage Venture"/>
    <n v="57"/>
    <n v="69"/>
    <m/>
    <n v="50"/>
    <n v="5"/>
    <n v="4"/>
    <n v="4"/>
    <n v="11"/>
    <s v="SI"/>
    <n v="1"/>
  </r>
  <r>
    <s v="I_0929"/>
    <s v="NASA Ames Research Center"/>
    <s v="https://www.crunchbase.com/organization/nasa-ames-research-center"/>
    <x v="21"/>
    <s v="Ames Research Center, one of 10 NASA field Centers, is located in the heart of California’s Silicon Valley. For over 60 years, Ames has led NASA in conducting world-class research and development. With 2500 employees and an annual budget of $900 million, Ames provides NASA with advancements in:    - entry, descent and landing technologies,    - information technology,    - next-generation aviation improvements,    - astrobiology,    - airborne sciences and    - small satellite programs Ames' Key Goals 1. Maintain expertise in information technology, aerospace and aeronautics research and engineering. 2. Conduct research in space, Earth, lunar and biological sciences. 3. Develop lead status for NASA in small spacecraft missions. 4. Expand public and private partnerships. 5. Contribute innovative, high performance and reliable exploration technologies. Areas of Ames Ingenuity:  1. Entry systems: Safely delivering spacecraft to Earth &amp; other celestial bodies 2. Supercomputing: Enabling NASA's advanced modeling and simulation 3. NextGen air transportation: Transforming the way we fly 4. Airborne science: Examining our own world &amp; beyond from the sky 5. Low-cost missions: Enabling high value science to low Earth orbit &amp; the moon 6. Biology &amp; astrobiology: Understanding life on Earth -- and in space 7. Exoplanets: Finding worlds beyond our own 8. Autonomy &amp; robotics: Complementing humans in space 9. Lunar science: Rediscovering our moon 10.Human factors: Advancing human-technology interaction for NASA missions 11.Wind tunnels: Testing on the ground before you take to the sky"/>
    <x v="10"/>
    <m/>
    <n v="1"/>
    <n v="1"/>
    <m/>
    <m/>
    <m/>
    <m/>
    <m/>
    <n v="1"/>
    <s v="NO"/>
    <n v="1"/>
  </r>
  <r>
    <s v="I_0930"/>
    <s v="Nasa Small Business Innovation Research / Small Business Technology Transfer"/>
    <s v="https://www.crunchbase.com/organization/nasa-small-business-innovation-research-small-business-technology-transfer-sbir-sttr"/>
    <x v="21"/>
    <s v="The NASA SBIR and STTR programs fund the research, development, and demonstration of innovative technologies that fulfill NASA needs as described in the annual Solicitations and have significant potential for successful commercialization. If you are a small business concern (SBC) with 500 or fewer employees or a non-profit RI such as a university or a research laboratory with ties to an SBC, then NASA encourages you to learn more about the SBIR and STTR programs as a potential source of seed funding for the development of your innovations."/>
    <x v="7"/>
    <s v="Grant, Seed"/>
    <n v="9"/>
    <n v="11"/>
    <m/>
    <n v="9"/>
    <m/>
    <n v="1"/>
    <n v="1"/>
    <n v="0"/>
    <s v="NO"/>
    <n v="1"/>
  </r>
  <r>
    <s v="I_0931"/>
    <s v="Nashville Entrepreneur Center"/>
    <s v="https://www.crunchbase.com/organization/nashville-entrepreneur-center"/>
    <x v="287"/>
    <s v="The EC's vision is to make Nashville the best place in America to start or grow a business.  For those looking for more intensive support, the EC offers a variety of programs designed to meet you at your specific stage of development. We also offer a variety of memberships for those looking for access to physical space and a community of supportive entrepreneurs."/>
    <x v="61"/>
    <s v="Non Equity Assistance"/>
    <n v="103"/>
    <n v="103"/>
    <m/>
    <n v="88"/>
    <n v="12"/>
    <n v="1"/>
    <n v="1"/>
    <n v="1"/>
    <s v="NO"/>
    <n v="1"/>
  </r>
  <r>
    <s v="I_0932"/>
    <s v="Nat Turner"/>
    <s v="https://www.crunchbase.com/person/nat-turner"/>
    <x v="1"/>
    <s v="Before co-founding Flatiron, Nat was Co-Founder and CEO of Invite Media, an advertising technology company based in NYC. Invite Media built the industry's first enterprise advertising platform for buying and optimizing online media in real-time. Invite Media was acquired by Google in 2010.  Prior to Invite Media, Nat started numerous internet companies and also worked at Say Media and First Round Capital.  An active angel investor, Nat has invested in over 30 technology startups throughout the country, including Bell Biosystems, Breakthrough, Care at Hand, DocPhin, Doctor Evidence, Genomera, Meddik, Oscar, and Predilytics.  Nat earned a Bachelor of Science degree cum laude in Economics with concentrations in Entrepreneurship and Marketing from The Wharton School of the University of Pennsylvania.  In his spare time, Nat is an avid golfer and tries to trick trout with fake bugs."/>
    <x v="11"/>
    <s v="Seed"/>
    <n v="57"/>
    <n v="64"/>
    <n v="8"/>
    <m/>
    <n v="16"/>
    <n v="14"/>
    <n v="14"/>
    <n v="1"/>
    <s v="NO"/>
    <n v="1"/>
  </r>
  <r>
    <s v="I_0933"/>
    <s v="Nate Cavanaugh"/>
    <s v="https://www.crunchbase.com/person/nate-cavanaugh-3"/>
    <x v="288"/>
    <m/>
    <x v="12"/>
    <s v="Convertible Note, Debt, Early Stage Venture, Late Stage Venture, Secondary Market, Seed"/>
    <n v="3"/>
    <n v="3"/>
    <m/>
    <m/>
    <m/>
    <n v="1"/>
    <n v="1"/>
    <n v="1"/>
    <s v="NO"/>
    <n v="1"/>
  </r>
  <r>
    <s v="I_0934"/>
    <s v="National Grid Partners (NGP)"/>
    <s v="https://www.crunchbase.com/organization/national-grid-partners-ngp"/>
    <x v="0"/>
    <s v="National Grid Partners makes and manages strategically and financially attractive investments and leads company-wide innovation efforts. National Grid Partners (NGP) is the venture investment and innovation arm of National Grid plc."/>
    <x v="24"/>
    <m/>
    <n v="30"/>
    <n v="45"/>
    <m/>
    <n v="19"/>
    <n v="3"/>
    <n v="5"/>
    <n v="5"/>
    <n v="2"/>
    <s v="NO"/>
    <n v="1"/>
  </r>
  <r>
    <s v="I_0935"/>
    <s v="National Science Foundation"/>
    <s v="https://www.crunchbase.com/organization/national-science-foundation"/>
    <x v="134"/>
    <s v="America’s Seed Fund powered by NSF awards nearly $200 million annually to startups and small businesses, transforming scientific discovery into products and services with commercial and societal impact. Startups working across almost all areas of science and technology can receive up to $1.5 million in non-dilutive funds to support research and development (R&amp;D), helping de-risk technology for commercial success. America’s Seed Fund is congressionally mandated through the Small Business Innovation Research (SBIR) program. The NSF is an independent federal agency with a budget of about $7.8 billion that supports fundamental research and education across all fields of science and engineering."/>
    <x v="43"/>
    <s v="Grant, Seed"/>
    <n v="2.5289999999999999"/>
    <n v="3.6179999999999999"/>
    <m/>
    <n v="3.4380000000000002"/>
    <n v="621"/>
    <n v="171"/>
    <n v="171"/>
    <n v="8"/>
    <s v="SI"/>
    <n v="1"/>
  </r>
  <r>
    <s v="I_0936"/>
    <s v="National Security Strategic Investment Fund"/>
    <s v="https://www.crunchbase.com/organization/national-security-strategic-investment-fund"/>
    <x v="103"/>
    <s v="The National Security Strategic Investment Fund is the British Government’s corporate venturing arm for dual-use advanced technologies. It is a joint initiative between HM Government and the British Business Bank. NSSIF invests commercially in advanced technology firms, alongside other investors, supporting long-term equity investment – ‘patient capital’ – and harnesses the Government’s unique technology expertise. Its objectives include accelerating the adoption of HMG’s future national security and defense capabilities and the development of the UK’s dual-use technology ecosystem."/>
    <x v="62"/>
    <m/>
    <n v="1"/>
    <n v="1"/>
    <m/>
    <m/>
    <m/>
    <m/>
    <m/>
    <n v="0"/>
    <s v="NO"/>
    <n v="1"/>
  </r>
  <r>
    <s v="I_0937"/>
    <s v="Naval Ravikant"/>
    <s v="https://www.crunchbase.com/person/naval-ravikant"/>
    <x v="0"/>
    <s v="Naval Ravikant is the CEO and a co-founder of AngelList. He previously co-founded Epinions (which went public as part of Shopping.com) and Vast.com. He is an active Angel investor, and have invested in dozens of companies, including Twitter, Uber, Yammer, Stack Overflow and Wanelo."/>
    <x v="11"/>
    <s v="Seed"/>
    <n v="187"/>
    <n v="226"/>
    <n v="7"/>
    <n v="11"/>
    <n v="16"/>
    <n v="60"/>
    <n v="60"/>
    <n v="1"/>
    <s v="NO"/>
    <n v="1"/>
  </r>
  <r>
    <s v="I_0938"/>
    <s v="Naveen Jain"/>
    <s v="https://www.crunchbase.com/person/naveen-k-jain"/>
    <x v="42"/>
    <s v="Naveen Jain is an entrepreneur and philanthropist driven to solve the world’s biggest challenges through innovation. He is the founder of several successful companies including Moon Express, BlueDot, Viome, Intelius, TalentWise and InfoSpace.  Moon Express is the only company to have permission from the US government to leave earth orbit and land on the moon. It's developing technologies to harvest planetary resources on the moon for the benefit of humanity. BlueDot is focused on bringing most promising technological innovations from the national labs, NASA and elite universities and supercharging them with great entrepreneurs to create successful enterprises that tackle humanity’s grand challenges. Viome is focused on discovering predictive biomarkers to eradicate all diseases. Our initial goal is to provide personalized diet &amp; nutrition based on deep analysis of microbiome, metabolome and meta genomics. Naveen Jain a trustee of the board and vision circle member at the X PRIZE Foundation where he is focused on finding entrepreneurial solutions to address the global challenges in health, education, women empowerment, agriculture, and energy.  Naveen Jain is on the board of Singularity University, an interdisciplinary university with the mission to educate and inspire leaders to address humanity’s grand challenges through innovative technologies. Naveen Jain has been awarded many honors for his entrepreneurial successes and leadership skills including “Ernst &amp; Young Entrepreneur of the Year”, “Albert Einstein Technology Medal” for pioneers in technology, “Humanitarian Innovation Award” at the United Nations, “Distinguished Global Thinker Award” by IILM, “Most inspiring Entrepreneur” by Andaaz TV, “Most admired Serial Entrepreneur” by Silicon India,  “Top 20 Entrepreneurs” and “Lifetime Achievement Award” for the leadership in the technology industry and support of other entrepreneurs by Red Herring."/>
    <x v="12"/>
    <s v="Seed"/>
    <n v="5"/>
    <n v="7"/>
    <m/>
    <m/>
    <m/>
    <m/>
    <m/>
    <n v="3"/>
    <s v="SI"/>
    <n v="1"/>
  </r>
  <r>
    <s v="I_0939"/>
    <s v="NavInfo"/>
    <s v="https://www.crunchbase.com/organization/navinfo"/>
    <x v="74"/>
    <s v="NavInfo(Shenzhen Stock Exchange code: 002405), China Leading Digital Map, Telematics and Dynamic Traffic Information Service Provider，Geography related Business Intelligence Solutions Provider, has been consistently committed to offering professional and high-quality geographical information products and services to global customers. Over a decade’s development, NavInfo has become a large group corporation owning 8 wholly-owned companies, 6 holding companies and 5 joint stock companies. Moreover, As China’s largest digital map provider and the fourth in the world, both its products and services have been fully met the diversified requirements in such areas as automotive and consumer electronics navigation, Internet and mobile Internet, government and enterprise applications. While in the global marketplace, NavInfo’s digital map, dynamic traffic information and vehicle network service have gained widespread recognition and be well received from numerous clients home and abroad."/>
    <x v="1"/>
    <m/>
    <n v="14"/>
    <n v="18"/>
    <m/>
    <n v="4"/>
    <m/>
    <n v="2"/>
    <n v="2"/>
    <n v="0"/>
    <s v="NO"/>
    <n v="1"/>
  </r>
  <r>
    <s v="I_0940"/>
    <s v="NCSOFT"/>
    <s v="https://www.crunchbase.com/organization/ncsoft"/>
    <x v="212"/>
    <s v="NCSOFT is an online, video, and mobile game development company that develops massively multiplayer games. It offers games such as Aion, which is supported by prominent titles such as City of Heroes and Guild Wars. NCsoft also produces casual online games such as shooter Point Blank and strategy game Murim Jekook.  NCSOFT Corporation was founded in 1997 and is headquartered in Seongnam, South Korea. The company has subsidiaries around the world, including game studios in the United States."/>
    <x v="10"/>
    <m/>
    <n v="9"/>
    <n v="9"/>
    <m/>
    <n v="5"/>
    <m/>
    <n v="2"/>
    <n v="2"/>
    <n v="1"/>
    <s v="NO"/>
    <n v="1"/>
  </r>
  <r>
    <s v="I_0941"/>
    <s v="Neff Capital Management"/>
    <s v="https://www.crunchbase.com/organization/neff-capital-management"/>
    <x v="289"/>
    <m/>
    <x v="10"/>
    <m/>
    <n v="1"/>
    <n v="2"/>
    <m/>
    <n v="2"/>
    <m/>
    <m/>
    <m/>
    <n v="2"/>
    <s v="NO"/>
    <n v="1"/>
  </r>
  <r>
    <s v="I_0942"/>
    <s v="Neo Ventures"/>
    <s v="https://www.crunchbase.com/organization/neo-ventures"/>
    <x v="101"/>
    <s v="Neo Ventures is the first open-ended early stage investor, based in Eastern Europe. The founders have backed more than 30 startups and exited 10 successfully.  We invest in game-changing businesses, without geographic limitations. We partner with exceptional founder teams to challenge incumbents in markets ripe for change or to create entirely new markets.  Neo Ventures funds and then supports the founders in business planning, scaling operations, follow-on investments, making the best of each opportunity and dealing with hard situations. Our investment focus is on data analytics, computer vision and remote sensing addressing disruptive opportunities across the high-growth SpaceTech, BioTech and Security verticals."/>
    <x v="1"/>
    <s v="Early Stage Venture, Seed"/>
    <n v="7"/>
    <n v="12"/>
    <m/>
    <n v="4"/>
    <m/>
    <m/>
    <m/>
    <n v="1"/>
    <s v="NO"/>
    <n v="1"/>
  </r>
  <r>
    <s v="I_0943"/>
    <s v="Neotribe Ventures"/>
    <s v="https://www.crunchbase.com/organization/neotribe-ventures"/>
    <x v="0"/>
    <s v="Neotribe is led by a team of serial entrepreneurs with a track record of building highly successful companies and investing in bold new ideas. We’re here because we love what we do. Our passion lies in helping founders to usher in the next wave of transformative technology. We strive to embody the original ethos of Silicon Valley—a community united by passions, ideas for the future, collective empathy, and intellectual honesty."/>
    <x v="1"/>
    <s v="Early Stage Venture"/>
    <n v="29"/>
    <n v="44"/>
    <m/>
    <n v="15"/>
    <n v="5"/>
    <n v="7"/>
    <n v="7"/>
    <n v="1"/>
    <s v="NO"/>
    <n v="1"/>
  </r>
  <r>
    <s v="I_0944"/>
    <s v="Netherlands Enterprise Agency"/>
    <s v="https://www.crunchbase.com/organization/netherlands-enterprise-agency"/>
    <x v="290"/>
    <s v="Netherlands Enterprise Agency encourages entrepreneurs in sustainable, agrarian, innovative, and international businesses. It helps with grants, finding business partners, know-how, and compliance with laws and regulations. The agency works at the instigation of ministries and the European Union. It works in The Netherlands and abroad with governments, knowledge centers, international organizations, and other partners. It is a part of the Ministry of Economic Affairs. The programs and initiatives run by RVO.nl include Develop2Build (D2B), Development Related Infrastructure Investment Vehicle (DRIVE), Dutch Good Growth Fund (DGGF), Dutch Risk Reduction Team (DRR-Team), Dutch Surge Support (DSS water), Energising Development Partnership Programme (EnDev), Facility for Sustainable Entrepreneurship and Food Security (FDOV), GAVE, and more. RVO.nl was formed in 2014 as a result of the merger between NL Agency and the Dienst Regelingen. The agency is headquartered in Assen, Netherlands with presence in The Hague, Deventer, Roermond, Utrecht, and Zwolle."/>
    <x v="7"/>
    <m/>
    <n v="26"/>
    <n v="32"/>
    <m/>
    <n v="13"/>
    <m/>
    <n v="2"/>
    <n v="2"/>
    <n v="0"/>
    <s v="NO"/>
    <n v="1"/>
  </r>
  <r>
    <s v="I_0945"/>
    <s v="NetScientific"/>
    <s v="https://www.crunchbase.com/organization/netscientific"/>
    <x v="3"/>
    <s v="NetScientific plc is an IP commercialisation company that identifies, develops and commercialises research and technologies originating from leading universities, teaching hospitals and research institutes globally, but particularly in the United Kingdom and the United States. The Group is primarily focused on identifying and developing research and technologies for use in five chronic disease areas within the healthcare diagnostics sector: (a) Cardiovascular; (b) Liver; (c) Cancer; (d) Metabolic; and (e) Digital Health."/>
    <x v="1"/>
    <m/>
    <n v="8"/>
    <n v="10"/>
    <m/>
    <n v="4"/>
    <n v="1"/>
    <n v="2"/>
    <n v="2"/>
    <n v="0"/>
    <s v="NO"/>
    <n v="1"/>
  </r>
  <r>
    <s v="I_0946"/>
    <s v="Neue Fund"/>
    <s v="https://www.crunchbase.com/organization/neue-fund"/>
    <x v="214"/>
    <s v="Venture capital fund helping entrepreneurs launch exponential organizations generally with an impact or sustainability element. Passionate about creating positive impact at scale for humanity and the planet. Particular interest in human optimization, healthcare, and strategic interest in automotive and manufacturing technology. Specialties: HealthTech, Healthcare, DeepTech, impact, Startups, Early Stage, seed, Series A, VC, Angel investor, AutoTech, ManufacturingTech, Robotics, IoT, AgTech, connecting the dots."/>
    <x v="1"/>
    <m/>
    <n v="33"/>
    <n v="36"/>
    <m/>
    <m/>
    <n v="7"/>
    <n v="2"/>
    <n v="2"/>
    <n v="1"/>
    <s v="NO"/>
    <n v="1"/>
  </r>
  <r>
    <s v="I_0947"/>
    <s v="New Enterprise Associates"/>
    <s v="https://www.crunchbase.com/organization/new-enterprise-associates"/>
    <x v="25"/>
    <s v="New Enterprise Associates, Inc. is a global venture capital firm focused on helping entrepreneurs build transformational businesses across multiple stages, sectors, and geographies. With over $19 billion in cumulative committed capital since the firm’s founding in 1977, NEA invests in technology and healthcare companies at all stages in a company’s lifecycle, from seed stage through IPO. The firm's long track record of successful investing includes more than 210 portfolio company IPOs and more than 360 acquisitions."/>
    <x v="1"/>
    <s v="Early Stage Venture, Late Stage Venture"/>
    <n v="1.113"/>
    <n v="2.0710000000000002"/>
    <m/>
    <n v="716"/>
    <n v="292"/>
    <n v="558"/>
    <n v="558"/>
    <n v="0"/>
    <s v="NO"/>
    <n v="1"/>
  </r>
  <r>
    <s v="I_0948"/>
    <s v="New North Ventures"/>
    <s v="https://www.crunchbase.com/organization/new-north-ventures"/>
    <x v="37"/>
    <m/>
    <x v="1"/>
    <s v="Early Stage Venture, Seed"/>
    <n v="3"/>
    <n v="4"/>
    <m/>
    <m/>
    <m/>
    <m/>
    <m/>
    <n v="1"/>
    <s v="NO"/>
    <n v="1"/>
  </r>
  <r>
    <s v="I_0949"/>
    <s v="New Science Ventures"/>
    <s v="https://www.crunchbase.com/organization/new-science-ventures"/>
    <x v="1"/>
    <s v="New Science Ventures is a venture capital firm that focuses on investments in life sciences and information technology companies. They invest in early and late stage companies taking novel scientific approaches to address significant unmet needs, while creating order-of-magnitude improvements in performances. The company also invests in companies using science-based innovations to address market needs in life sciences such as pharmaceuticals, biologics, medical devices, diagnostics, and IT. The team of the company expertise in strategy and corporate planning, operations and cost management, and leadership development."/>
    <x v="2"/>
    <s v="Early Stage Venture, Late Stage Venture, Private Equity"/>
    <n v="47"/>
    <n v="74"/>
    <m/>
    <n v="26"/>
    <m/>
    <n v="18"/>
    <n v="18"/>
    <n v="2"/>
    <s v="NO"/>
    <n v="1"/>
  </r>
  <r>
    <s v="I_0950"/>
    <s v="New World Angels"/>
    <s v="https://www.crunchbase.com/organization/new-world-angels"/>
    <x v="20"/>
    <s v="New World Angels (NWA) is a group of private investors dedicated to providing equity capital to  early-stage entrepreneurial companies in the state of Florida. NWA has chapters in South Florida and the Tampa Bay area and is typically a lead or co-investor in transactions totaling between $0.5 million and $2.5 million. Members of NWA have extensive experience in founding, building, and managing companies     in a wide variety of industries. In addition to providing funding, NWA members  make their expertise and resource networks available to portfolio companies. NWA works closely with other regional and national venture firms. In addition, it is supported by such leading institutions as The Research Park at Florida Atlantic University, Enterprise Development Corporation, Florida Atlantic University, and Florida International University."/>
    <x v="0"/>
    <s v="Early Stage Venture, Private Equity"/>
    <n v="25"/>
    <n v="34"/>
    <m/>
    <n v="19"/>
    <n v="13"/>
    <n v="4"/>
    <n v="4"/>
    <n v="3"/>
    <s v="SI"/>
    <n v="1"/>
  </r>
  <r>
    <s v="I_0951"/>
    <s v="Newable Private Investing"/>
    <s v="https://www.crunchbase.com/organization/newable-private-investing"/>
    <x v="3"/>
    <s v="Newable Ventures is a private investment group that connects early-stage investors with high-growth scale-up companies. They provide Private Investors, Family Offices, and Corporate Investors the opportunity to invest in potentially high-growth early-stage knowledge-intensive companies. Many of their Investors not only invest in the companies they present but also work alongside them as Lead Investors to help them unleash their potential. Having been in operation for over 30 years they have developed an extensive ecosystem of investors, co-investors, and partners who they work with to ensure they have an extensive pipeline of early-stage companies to work with. Investors are able to attend their Investor Events to meet entrepreneurs directly or invest in their Funds for a more passive approach. Typically they invest in UK-based innovative companies who qualify for investment under the Enterprise and/ or Seed Enterprise Investment Schemes."/>
    <x v="21"/>
    <s v="Early Stage Venture, Late Stage Venture, Seed"/>
    <n v="75"/>
    <n v="96"/>
    <m/>
    <n v="22"/>
    <m/>
    <n v="9"/>
    <n v="9"/>
    <n v="0"/>
    <s v="NO"/>
    <n v="1"/>
  </r>
  <r>
    <s v="I_0952"/>
    <s v="NewMind Venture"/>
    <s v="https://www.crunchbase.com/organization/newmind-venture"/>
    <x v="291"/>
    <m/>
    <x v="10"/>
    <m/>
    <n v="1"/>
    <n v="1"/>
    <m/>
    <n v="1"/>
    <m/>
    <m/>
    <m/>
    <n v="0"/>
    <s v="NO"/>
    <n v="1"/>
  </r>
  <r>
    <s v="I_0953"/>
    <s v="NewSpace Capital"/>
    <s v="https://www.crunchbase.com/organization/newspace-capital"/>
    <x v="292"/>
    <s v="NewSpace Capital is a Luxembourg-based Private Equity firm with focus on space and space-related industries."/>
    <x v="4"/>
    <s v="Late Stage Venture, Private Equity"/>
    <n v="2"/>
    <n v="2"/>
    <m/>
    <m/>
    <m/>
    <m/>
    <m/>
    <n v="0"/>
    <s v="NO"/>
    <n v="1"/>
  </r>
  <r>
    <s v="I_0954"/>
    <s v="NewSpring"/>
    <s v="https://www.crunchbase.com/organization/newspring-capital"/>
    <x v="293"/>
    <s v="NewSpring partners with the innovators, makers, and operators of high-performing companies in dynamic industries to catalyze new growth and seize compelling opportunities. The Firm manages over $2.0 billion across four distinct strategies covering the spectrum from growth equity and control buyouts to mezzanine debt. Having invested in over 150 companies, NewSpring brings a wealth of knowledge, experience, and resources to take growing companies to the next level and beyond. Partnering with management teams to help develop their businesses into market leaders, NewSpring identifies opportunities and builds relationships using its network of industry leaders and influencers across a wide array of operational areas and industries."/>
    <x v="4"/>
    <s v="Late Stage Venture, Private Equity"/>
    <n v="126"/>
    <n v="150"/>
    <m/>
    <n v="72"/>
    <n v="13"/>
    <n v="49"/>
    <n v="49"/>
    <n v="1"/>
    <s v="NO"/>
    <n v="1"/>
  </r>
  <r>
    <s v="I_0955"/>
    <s v="Nexeya Services"/>
    <s v="https://www.crunchbase.com/organization/nexeya-services"/>
    <x v="2"/>
    <s v="Nexeya Services SAS provides engineering services. "/>
    <x v="10"/>
    <m/>
    <n v="1"/>
    <n v="1"/>
    <m/>
    <m/>
    <m/>
    <m/>
    <m/>
    <n v="0"/>
    <s v="NO"/>
    <n v="1"/>
  </r>
  <r>
    <s v="I_0956"/>
    <s v="Next Century Ventures"/>
    <s v="https://www.crunchbase.com/organization/next-century-ventures"/>
    <x v="294"/>
    <s v="Next Century Ventures is to discover, nurture, and promote new technologies that will challenge and disrupt the status quo of the mobility industry."/>
    <x v="1"/>
    <m/>
    <n v="1"/>
    <n v="1"/>
    <m/>
    <n v="1"/>
    <m/>
    <m/>
    <m/>
    <n v="1"/>
    <s v="NO"/>
    <n v="1"/>
  </r>
  <r>
    <s v="I_0957"/>
    <s v="NextGen Venture Partners"/>
    <s v="https://www.crunchbase.com/organization/nextgenvp"/>
    <x v="192"/>
    <s v="NextGen Venture Partners invests $1-2M in seed-stage companies with the participation of 1,000+ Venture Partners. The firm specializes in the fields of private equity, business strategy, start-up acceleration, and fundraising."/>
    <x v="2"/>
    <s v="Early Stage Venture, Seed"/>
    <n v="53"/>
    <n v="88"/>
    <m/>
    <n v="13"/>
    <n v="21"/>
    <n v="10"/>
    <n v="10"/>
    <n v="1"/>
    <s v="NO"/>
    <n v="1"/>
  </r>
  <r>
    <s v="I_0958"/>
    <s v="NFX"/>
    <s v="https://www.crunchbase.com/organization/nfxcapital"/>
    <x v="0"/>
    <s v="NFX operates as a pre-seed &amp; seed stage investor that is transforming how true innovators are funded for entrepreneurs. They believe that creating something of true significance starts with seeing things others do not. As Founders, they reinvented industries with this mindset. As investors, their approach is no different. They do this by asking ourselves one question - ideally, how should the startup experience work for Founders, both NFX and the whole ecosystem. NFX lens is always through the eyes of the Founder. The firm approach is to first build an early-stage experience for all Founders that is powered by more software. Second, to bring the founders they back exponential yet little-known techniques for network effects and growth. Third, to make visible the typically seen methods of technology's most impactful companies. Having built 10 companies with more than $10 billion in exits across multiple industries and geographies, they're entrepreneurs first because they're entrepreneurs first. And they are determined to guard the backs of the next generation of fearless founders."/>
    <x v="1"/>
    <s v="Seed"/>
    <n v="225"/>
    <n v="310"/>
    <m/>
    <n v="153"/>
    <n v="49"/>
    <n v="28"/>
    <n v="28"/>
    <n v="3"/>
    <s v="SI"/>
    <n v="1"/>
  </r>
  <r>
    <s v="I_0959"/>
    <s v="NGA Accelerator"/>
    <s v="https://www.crunchbase.com/organization/nga-accelerator"/>
    <x v="26"/>
    <s v="The NGA Accelerator is a first-of-its-kind program that partners a leading government intelligence agency and a top-ranked accelerator to help advance cutting-edge innovations in the geospatial market. This unique 13-week program will provide startups the opportunity to engage directly with NGA and receive valuable feedback, connections, pilot opportunities, and unparalleled resources to help their businesses scale. The Accelerator is searching for best-in-breed businesses developing novel dual-use technologies (products that have both commercial and military uses), which will grow the number of geospatial solutions available to NGA."/>
    <x v="34"/>
    <s v="Grant, Non Equity Assistance, Seed"/>
    <n v="17"/>
    <n v="17"/>
    <m/>
    <n v="16"/>
    <n v="4"/>
    <m/>
    <m/>
    <n v="2"/>
    <s v="NO"/>
    <n v="1"/>
  </r>
  <r>
    <s v="I_0960"/>
    <s v="Nick Hammerschlag"/>
    <s v="https://www.crunchbase.com/person/nick-hammerschlag"/>
    <x v="1"/>
    <s v="Nick Hammerschlag focuses on investments in the Internet and Technology sector. He joined General Atlantic's New York office in 2013. Previously, Nick worked for OpenView Venture Partners as a Vice President, where he served as a member of the firm’s investment committee and focused on investments in enterprise software. While at OpenView, Nick served as Board Observer of Instructure and Monetate and was closely involved with the firm’s investment in Mashery (acquired by Intel). Nick began his career as an analyst in the Financial Restructuring Group of Houlihan Lokey. Nick earned a B.A. in History from Columbia College."/>
    <x v="12"/>
    <s v="Seed"/>
    <n v="4"/>
    <n v="5"/>
    <m/>
    <m/>
    <n v="2"/>
    <n v="2"/>
    <n v="2"/>
    <n v="1"/>
    <s v="NO"/>
    <n v="1"/>
  </r>
  <r>
    <s v="I_0961"/>
    <s v="Nick Raushenbush"/>
    <s v="https://www.crunchbase.com/person/nick-raushenbush"/>
    <x v="0"/>
    <m/>
    <x v="12"/>
    <s v="Early Stage Venture, Late Stage Venture, Seed"/>
    <n v="12"/>
    <n v="12"/>
    <m/>
    <m/>
    <n v="1"/>
    <m/>
    <m/>
    <n v="0"/>
    <s v="NO"/>
    <n v="1"/>
  </r>
  <r>
    <s v="I_0962"/>
    <s v="Nico Rosberg"/>
    <s v="https://www.crunchbase.com/person/nico-rosberg"/>
    <x v="295"/>
    <s v="Nico Rosberg is a sustainability entrepreneur, investor and 2016 Formula One World Champion."/>
    <x v="12"/>
    <m/>
    <n v="8"/>
    <n v="10"/>
    <m/>
    <m/>
    <n v="1"/>
    <m/>
    <m/>
    <n v="0"/>
    <s v="NO"/>
    <n v="1"/>
  </r>
  <r>
    <s v="I_0963"/>
    <s v="Nidoco"/>
    <s v="https://www.crunchbase.com/organization/nidoco"/>
    <x v="34"/>
    <s v="Nidoco AB is a Swedish investment company whose strategy is to create long-term value through active ownership of public and private companies."/>
    <x v="1"/>
    <s v="Early Stage Venture"/>
    <n v="11"/>
    <n v="11"/>
    <m/>
    <n v="5"/>
    <m/>
    <m/>
    <m/>
    <n v="0"/>
    <s v="NO"/>
    <n v="1"/>
  </r>
  <r>
    <s v="I_0964"/>
    <s v="NightDragon Security"/>
    <s v="https://www.crunchbase.com/organization/nightdragon-security"/>
    <x v="0"/>
    <s v="NightDragon Security is a cybersecurity-focused VC firm investing in innovative growth and late stage companies."/>
    <x v="1"/>
    <m/>
    <n v="16"/>
    <n v="22"/>
    <m/>
    <n v="12"/>
    <n v="4"/>
    <n v="3"/>
    <n v="3"/>
    <n v="3"/>
    <s v="SI"/>
    <n v="1"/>
  </r>
  <r>
    <s v="I_0965"/>
    <s v="Niklas Zennström"/>
    <s v="https://www.crunchbase.com/person/niklas-zennstrom"/>
    <x v="3"/>
    <s v="Niklas Zennström is CEO and Founding Partner at Atomico. He works daily with founders and sits on the boards of Farmdrop, Lilium, Pipedrive, Oden Technologies and Varjo.   Niklas is an experienced technology investor and entrepreneur, having previously co-founded and managed globally successful technology companies including Skype, Kazaa and Joltid. Niklas founded Atomico in 2006. He is passionate about partnering about founders solving big challenges facing their planet with digital technology. In 2007, he co-founded Zennström Philanthropies with his wife, Catherine. They focus their efforts in two areas: human rights and the environment. Niklas also founded the Race for the Baltic, a foundation for a well-managed and sustainable Baltic Sea, one of the most threatened major bodies of water in the world. Niklas is a keen yachtsman and has won four World Championships with his yacht racing team, Rán. Niklas holds dual degrees in Business and MSc Engineering Physics/Computer Science from Uppsala University in Sweden, and he spent his final year at the University of Michigan."/>
    <x v="11"/>
    <s v="Seed"/>
    <n v="9"/>
    <n v="11"/>
    <n v="14"/>
    <m/>
    <m/>
    <n v="2"/>
    <n v="2"/>
    <n v="0"/>
    <s v="NO"/>
    <n v="1"/>
  </r>
  <r>
    <s v="I_0966"/>
    <s v="Nils Idoff"/>
    <s v="https://www.crunchbase.com/person/nils-idoff"/>
    <x v="116"/>
    <m/>
    <x v="12"/>
    <s v="Seed"/>
    <n v="2"/>
    <n v="2"/>
    <m/>
    <m/>
    <m/>
    <m/>
    <m/>
    <n v="0"/>
    <s v="NO"/>
    <n v="1"/>
  </r>
  <r>
    <s v="I_0967"/>
    <s v="Nitesh Banta"/>
    <s v="https://www.crunchbase.com/person/nitesh-banta"/>
    <x v="1"/>
    <s v="Nitesh Banta is the Co-Founder &amp; CEO at B12."/>
    <x v="11"/>
    <s v="Seed"/>
    <n v="61"/>
    <n v="67"/>
    <n v="5"/>
    <m/>
    <n v="11"/>
    <n v="8"/>
    <n v="8"/>
    <n v="1"/>
    <s v="NO"/>
    <n v="1"/>
  </r>
  <r>
    <s v="I_0968"/>
    <s v="NJF Capital"/>
    <s v="https://www.crunchbase.com/organization/njf-capital"/>
    <x v="3"/>
    <s v="Founded by Nicole Junkermann, an entrepreneur and investor who has previously raised her own significant private equity fund. NJF Capital brings a deep understanding of business strategy, entrepreneurial know-how and a wide network across business and government. They use that experience in disciplines including brand building, recruitment, admin and legal and regulatory environments, to help their portfolio companies on their growth journey."/>
    <x v="63"/>
    <s v="Early Stage Venture, Late Stage Venture, Venture"/>
    <n v="44"/>
    <n v="51"/>
    <m/>
    <n v="1"/>
    <n v="2"/>
    <n v="5"/>
    <n v="5"/>
    <n v="2"/>
    <s v="NO"/>
    <n v="1"/>
  </r>
  <r>
    <s v="I_0969"/>
    <s v="Noosphere Ventures"/>
    <s v="https://www.crunchbase.com/organization/noosphere-ventures"/>
    <x v="25"/>
    <s v="Noosphere Ventures is an international asset management firm, with the strategic vision and capital to transform high-potential companies into definitive market leaders. The company sees its goal in changing the landscape of the current digital economy by saturating it with the highly profitable companies. Founded in 2014 and headquartered in Menlo Park, California, USA, Noosphere primarily operates in Western Europe and Asia. The Noosphere portfolio reports over $500 million in revenue and, collectively, has more than 2,000 individuals contributing to the common success. Noosphere believes in the power of the Noosphere: the ability of humans to fundamentally change the world around them through their knowledge and technology."/>
    <x v="24"/>
    <m/>
    <n v="10"/>
    <n v="10"/>
    <m/>
    <n v="3"/>
    <n v="2"/>
    <n v="1"/>
    <n v="1"/>
    <n v="0"/>
    <s v="NO"/>
    <n v="1"/>
  </r>
  <r>
    <s v="I_0970"/>
    <s v="Northrop Grumman"/>
    <s v="https://www.crunchbase.com/organization/northrop-grumman"/>
    <x v="296"/>
    <s v="Northrop Grumman Corporation (NYSE: NOC) is a leading global security company whose 120,000 employees provide innovative systems, products, and solutions in aerospace, electronics, information systems, shipbuilding and technical services to government and commercial customers worldwide."/>
    <x v="10"/>
    <m/>
    <n v="5"/>
    <n v="5"/>
    <m/>
    <n v="3"/>
    <m/>
    <n v="1"/>
    <n v="1"/>
    <n v="1"/>
    <s v="NO"/>
    <n v="1"/>
  </r>
  <r>
    <s v="I_0971"/>
    <s v="Norwest Venture Partners"/>
    <s v="https://www.crunchbase.com/organization/norwest-venture-partners"/>
    <x v="12"/>
    <s v="Norwest is a global venture capital and growth equity investment firm that specializes in venture and growth equity companies. Since its inception, it has invested in more than 600 companies and partner with over 140 active companies across our venture and growth equity portfolio. The firm invests in early to late-stage companies across a wide range of sectors with a focus on consumer, enterprise, and healthcare. It offers a deep network of connections, operating experience, and a wide range of impactful services to help CEOs and founders scale their businesses.  Norwest has offices in Palo Alto and San Francisco, with subsidiaries in India and Israel."/>
    <x v="8"/>
    <s v="Early Stage Venture, Late Stage Venture, Private Equity"/>
    <n v="424"/>
    <n v="855"/>
    <m/>
    <n v="328"/>
    <n v="98"/>
    <n v="180"/>
    <n v="180"/>
    <n v="7"/>
    <s v="SI"/>
    <n v="1"/>
  </r>
  <r>
    <s v="I_0972"/>
    <s v="Notation Capital"/>
    <s v="https://www.crunchbase.com/organization/notation-capital-2"/>
    <x v="8"/>
    <s v="Notation Capital is a pre-seed venture capital firm that work with technical founding teams. Notation Capital focus on early-stage technical teams, often pre-market or even pre-product, primarily in New York, and provide capital and support to help go-to-market and scale the company."/>
    <x v="2"/>
    <s v="Seed"/>
    <n v="50"/>
    <n v="71"/>
    <m/>
    <n v="23"/>
    <n v="20"/>
    <n v="9"/>
    <n v="9"/>
    <n v="1"/>
    <s v="NO"/>
    <n v="1"/>
  </r>
  <r>
    <s v="I_0973"/>
    <s v="Notion Capital"/>
    <s v="https://www.crunchbase.com/organization/notion-capital"/>
    <x v="3"/>
    <s v="Notion is an entrepreneur-led venture capital firm that focuses on high potential businesses in the Cloud Computing and Software-as-a-Service (SaaS) markets. It is an early-stage venture fund that focuses mainly on technology and cloud computing markets. The firm helps European tech companies fulfill their potential and achieve a massive scale. Notion invests early when it can build strong relationships and help to shape the future success of its companies. Notion Capital was founded in 2009 and is headquartered in London, England."/>
    <x v="1"/>
    <s v="Early Stage Venture, Seed"/>
    <n v="87"/>
    <n v="164"/>
    <m/>
    <n v="55"/>
    <n v="5"/>
    <n v="20"/>
    <n v="20"/>
    <n v="0"/>
    <s v="NO"/>
    <n v="1"/>
  </r>
  <r>
    <s v="I_0974"/>
    <s v="Nova Capital Management"/>
    <s v="https://www.crunchbase.com/organization/nova-capital-mangement"/>
    <x v="3"/>
    <s v="The typical market transaction involves the sale of one company at a time. However, there are situations where disposing of holdings in a number of businesses, in a single transaction, brings significant benefits - together with substantial time and cost efficiencies. Whether seeking a solution to illiquidity, the disposal of legacy assets or the freedom to implement strategic change, Nova offers the corporate and financial sellers an efficient and market value solution. Unlocked from their holdings, investors and owners are better positioned to focus on the benefits and opportunities this significant step change brings. Although principally an acquirer, Nova can also work with investors in private equity funds, where there is the need for a Replacement Manager or General Partner."/>
    <x v="8"/>
    <s v="Private Equity, Venture"/>
    <n v="5"/>
    <n v="5"/>
    <m/>
    <m/>
    <m/>
    <m/>
    <m/>
    <n v="0"/>
    <s v="NO"/>
    <n v="1"/>
  </r>
  <r>
    <s v="I_0975"/>
    <s v="NPIF – Mercia Equity Finance"/>
    <s v="https://www.crunchbase.com/organization/mercia-equity-finance"/>
    <x v="279"/>
    <s v="Mercia Equity Finance is a regional investor that focuses initially on uncovering the hidden value. It uses both of its managed funds and its proprietary capital to invest across four distinct asset classes: venture, private equity, and debt, referred to as their 'Complete Capital Solution’. It aspires to be the first choice for investors, investees, and employees, and, by aspiring to be the first choice, they believe that Mercia will deliver superior returns for business owners, shareholders, and fund investors alike."/>
    <x v="4"/>
    <m/>
    <n v="41"/>
    <n v="54"/>
    <m/>
    <n v="38"/>
    <m/>
    <n v="3"/>
    <n v="3"/>
    <n v="0"/>
    <s v="NO"/>
    <n v="1"/>
  </r>
  <r>
    <s v="I_0976"/>
    <s v="NXT Ventures"/>
    <s v="https://www.crunchbase.com/organization/nxt-ventures"/>
    <x v="297"/>
    <s v="NXT Venture Fund is established for the purpose of discovering and enabling the next truly disruptive start-up companies, with potential to transfer and create cross-border synergies between US and China."/>
    <x v="1"/>
    <s v="Early Stage Venture, Seed"/>
    <n v="48"/>
    <n v="59"/>
    <m/>
    <n v="6"/>
    <n v="13"/>
    <n v="9"/>
    <n v="9"/>
    <n v="1"/>
    <s v="NO"/>
    <n v="1"/>
  </r>
  <r>
    <s v="I_0977"/>
    <s v="Oak Investment Partners"/>
    <s v="https://www.crunchbase.com/organization/oak-investment-partners"/>
    <x v="276"/>
    <s v="Oak Investment Partners is a multi-stage venture capital and private equity firm. Oak focuses on high-growth opportunities in the Information Technology, Internet and Consumer, Financial Services Technology, Healthcare Information and Services, and Clean Energy sectors. It is specialized in investments in buyouts, spinouts, growth equity, mid-to-late stage financings to private businesses, and PIPE investments to public companies. It generally, targets investments between $10 million and $150 million. Since 1978, the firm has invested $9 billion in over 525 companies around the world, earning the trust of entrepreneurs with a senior team that delivers steady guidance, deep domain expertise and a consistent investment philosophy. The firm also specializes in startup investments, emerging growth, recapitalization, industry consolidation. It invests in wireless communications, information technology, enterprise software and services, software outsourced services, broadband and consumer Internet, digital media and new media, semiconductors, financial services information technology, healthcare services, clean energy, and consumer retail and restaurants sectors. The firm primarily invests in the United States with selected investments in Europe, Israel, India, South Korea, and China. Oak Investment Partners was founded in 1978 and is based in Greenwich, Connecticut with additional offices in Norwalk, Connecticut, Palo Alto, California, and Minneapolis, Minnesota."/>
    <x v="8"/>
    <s v="Debt, Early Stage Venture, Late Stage Venture, Private Equity, Seed"/>
    <n v="210"/>
    <n v="401"/>
    <m/>
    <n v="130"/>
    <n v="28"/>
    <n v="119"/>
    <n v="119"/>
    <n v="3"/>
    <s v="SI"/>
    <n v="1"/>
  </r>
  <r>
    <s v="I_0978"/>
    <s v="OCA Ventures"/>
    <s v="https://www.crunchbase.com/organization/oca-ventures"/>
    <x v="46"/>
    <s v="We're an early stage venture capital firm focused on equity investments in companies with dramatic growth potential, primarily in technology and highly-scalable services businesses. Our focus investment areas are digital health, fintech, consumer software, and enterprise software."/>
    <x v="1"/>
    <s v="Early Stage Venture, Seed"/>
    <n v="93"/>
    <n v="158"/>
    <m/>
    <n v="33"/>
    <n v="35"/>
    <n v="28"/>
    <n v="28"/>
    <n v="1"/>
    <s v="NO"/>
    <n v="1"/>
  </r>
  <r>
    <s v="I_0979"/>
    <s v="OCAST"/>
    <s v="https://www.crunchbase.com/organization/ocast"/>
    <x v="298"/>
    <s v="OCAST is the agency of the government of Oklahoma, responsible for technology-based economic development."/>
    <x v="7"/>
    <m/>
    <n v="2"/>
    <n v="4"/>
    <m/>
    <m/>
    <n v="3"/>
    <m/>
    <m/>
    <n v="3"/>
    <s v="SI"/>
    <n v="1"/>
  </r>
  <r>
    <s v="I_0980"/>
    <s v="Ocean Azul Partners"/>
    <s v="https://www.crunchbase.com/organization/ocean-azul-partners"/>
    <x v="84"/>
    <m/>
    <x v="2"/>
    <s v="Convertible Note, Early Stage Venture, Seed, Venture"/>
    <n v="33"/>
    <n v="42"/>
    <m/>
    <n v="12"/>
    <n v="10"/>
    <n v="1"/>
    <n v="1"/>
    <n v="3"/>
    <s v="SI"/>
    <n v="1"/>
  </r>
  <r>
    <s v="I_0981"/>
    <s v="Octave Klaba"/>
    <s v="https://www.crunchbase.com/person/octave-klaba"/>
    <x v="299"/>
    <s v="Octave Klaba is a Chairman of the Board of Directors at OVHcloud."/>
    <x v="12"/>
    <m/>
    <n v="6"/>
    <n v="6"/>
    <m/>
    <m/>
    <m/>
    <m/>
    <m/>
    <n v="0"/>
    <s v="NO"/>
    <n v="1"/>
  </r>
  <r>
    <s v="I_0982"/>
    <s v="Octopus Investments"/>
    <s v="https://www.crunchbase.com/organization/octopusinvestments"/>
    <x v="300"/>
    <s v="Octopus Investments is a London-based venture capital firm that offers investment solutions to U.K. investors based on its experience in smaller company investing, along with a wide range of funding options for various companies. The entrepreneur-friendly investment firm invests from 250,000 to 25 million British pounds in a first round of funding. Founded in 1999, Octopus Investments works with over 60 companies, including Conversocial, graze.com, LoveFiLM, Property Partner, Secret Escapes, Sofar Sounds, SwiftKey, Swoon Editions, Uniplaces, tails.com, Zoopla Property Group, and Zynstra."/>
    <x v="1"/>
    <m/>
    <n v="29"/>
    <n v="36"/>
    <m/>
    <n v="21"/>
    <n v="1"/>
    <n v="10"/>
    <n v="10"/>
    <n v="0"/>
    <s v="NO"/>
    <n v="1"/>
  </r>
  <r>
    <s v="I_0983"/>
    <s v="Octopus Ventures"/>
    <s v="https://www.crunchbase.com/organization/octopus-ventures"/>
    <x v="3"/>
    <s v="For the people and ideas that will change the world, because we believe you can build a better tomorrow by investing in it. We can back you at every stage of your journey, from ideas on a page through to IPO. Each year we deploy more than £200 million across five areas where we see maximum potential for impact: health, fintech, deep tech, consumer and B2B software. With many years of experience and expertise investing in each of these areas, our team can help our portfolio companies scale at speed. For us, investment is about more than money. Being truly invested is about giving time, energy and focus; working with founders to give them the best chance of success. It means a shared commitment to solving the big problems that matter. We’ve backed the likes of ManyPets, Cazoo, Depop, Elvie and WaveOptics, while others have gone on to join forces with the world’s largest businesses. We are based in London and New York with a network of partners across the U.S and Asia."/>
    <x v="1"/>
    <s v="Early Stage Venture, Late Stage Venture, Seed"/>
    <n v="208"/>
    <n v="333"/>
    <m/>
    <n v="184"/>
    <n v="1"/>
    <n v="47"/>
    <n v="47"/>
    <n v="2"/>
    <s v="NO"/>
    <n v="1"/>
  </r>
  <r>
    <s v="I_0984"/>
    <s v="OGCI Climate Investments"/>
    <s v="https://www.crunchbase.com/organization/ogci-climate-investments"/>
    <x v="3"/>
    <s v="OGCI Climate Investments focuses on delivering the transition to lower carbon emission energy sources. The leaders of the ten major oil and gas companies are committed to the direction set out by the Paris Agreement on climate change. They support its agenda for global action and the need for urgency. Through their collaboration in Oil and Gas Climate Initiative (OGCI), they can be a catalyst for change in their industry and more widely. OGCI aims to increase the ambition, speed and scale of the initiatives they undertake as individual companies to reduce the greenhouse gas footprint of their core oil and gas business – and to explore new businesses and technologies."/>
    <x v="1"/>
    <s v="Early Stage Venture, Late Stage Venture"/>
    <n v="20"/>
    <n v="37"/>
    <m/>
    <n v="20"/>
    <n v="1"/>
    <n v="1"/>
    <n v="1"/>
    <n v="5"/>
    <s v="SI"/>
    <n v="1"/>
  </r>
  <r>
    <s v="I_0985"/>
    <s v="Okapi Venture Capital"/>
    <s v="https://www.crunchbase.com/organization/okapi-venture-capital"/>
    <x v="301"/>
    <s v="Okapi Venture Capital provides long-term capital and management support to emerging businesses in the information technology and life science sectors. They take pride in partnering with exceptionally talented entrepreneurs and operational executives to develop valuable high growth businesses. They are currently managing Okapi Ventures I, LP - a venture capital fund chartered to invest in seed and early-stage information technology and life science companies along the Tech Coast that is southern California with a particular emphasis on Orange County startups."/>
    <x v="2"/>
    <s v="Early Stage Venture, Seed"/>
    <n v="35"/>
    <n v="63"/>
    <m/>
    <n v="16"/>
    <n v="16"/>
    <n v="9"/>
    <n v="9"/>
    <n v="4"/>
    <s v="SI"/>
    <n v="1"/>
  </r>
  <r>
    <s v="I_0986"/>
    <s v="Old College Capital"/>
    <s v="https://www.crunchbase.com/organization/old-college-capital"/>
    <x v="41"/>
    <s v="Old College Capital is the venture investment arm of the University of Edinburgh providing growth and development finance into early and mid stage spin-out and start-up companies as part of syndicated venture capital rounds."/>
    <x v="20"/>
    <m/>
    <n v="30"/>
    <n v="45"/>
    <m/>
    <n v="3"/>
    <m/>
    <m/>
    <m/>
    <n v="0"/>
    <s v="NO"/>
    <n v="1"/>
  </r>
  <r>
    <s v="I_0987"/>
    <s v="Omidyar Network"/>
    <s v="https://www.crunchbase.com/organization/omidyar-network"/>
    <x v="98"/>
    <s v="Pierre Omidyar, the founder of eBay, and his wife, Pam, established Omidyar Network based on the belief that every person has the potential to make a difference. Since 2004, they have worked with their partners to create opportunities for people to tap that potential, enabling them to improve their lives and make powerful contributions to their communities. They support, scale, and champion the work of their partners in order to maximize social impact. As a philanthropic investment firm, they make both investments and grants, identifying like-minded organizations that they support, help scale, and collaborate with to help realize their full potential. Their efforts are organized around two investment initiatives Access to Capital, and Media, Markets and Transparency."/>
    <x v="23"/>
    <s v="Early Stage Venture, Grant, Late Stage Venture, Seed"/>
    <n v="224"/>
    <n v="338"/>
    <m/>
    <n v="99"/>
    <n v="46"/>
    <n v="52"/>
    <n v="52"/>
    <n v="0"/>
    <s v="NO"/>
    <n v="1"/>
  </r>
  <r>
    <s v="I_0988"/>
    <s v="Omnes Capital"/>
    <s v="https://www.crunchbase.com/organization/omnes-capital"/>
    <x v="2"/>
    <s v="Omnes VC is the Venture Capital arm of Omnes Capital, a major player in private equity and infrastructure with €3.4 billion in assets under management and a 15 year + experience in: venture capital, buyout &amp; growth capital, private debt, renewable energy, co-investment, secondary funds of funds. Omnes Capital is fully independent. With 65 business sales including 14 IPOs carried out in 16 years, Omnes VC is one of the key players in France in financing innovative SMEs with expertise in both Technology and Healthcare sectors. Omnes VC has supported 120 companies and has invested more than €500 m in businesses such as Scality, Novaled, BioVex, arGEN-X, Pixium, Sigfox. Omnes VC is an early-investor in the french unicorn  Blablacar."/>
    <x v="1"/>
    <s v="Debt, Early Stage Venture, Late Stage Venture, Private Equity, Seed"/>
    <n v="188"/>
    <n v="225"/>
    <m/>
    <n v="52"/>
    <n v="1"/>
    <n v="88"/>
    <n v="88"/>
    <n v="0"/>
    <s v="NO"/>
    <n v="1"/>
  </r>
  <r>
    <s v="I_0989"/>
    <s v="Omnivore"/>
    <s v="https://www.crunchbase.com/organization/omnivore-partners"/>
    <x v="90"/>
    <s v="Omnivore their portfolio in agricultural prosperity and transform food systems to make farming more resilient, sustainable. Their services include farmer platforms, precision agriculture, agri-biotech, and more."/>
    <x v="1"/>
    <s v="Early Stage Venture, Seed, Venture"/>
    <n v="40"/>
    <n v="96"/>
    <m/>
    <n v="48"/>
    <m/>
    <n v="2"/>
    <n v="2"/>
    <n v="1"/>
    <s v="NO"/>
    <n v="1"/>
  </r>
  <r>
    <s v="I_0990"/>
    <s v="Ontario Teachers' Pension Plan"/>
    <s v="https://www.crunchbase.com/organization/ontario-teachers-pension-plan"/>
    <x v="30"/>
    <s v="Ontario Teachers' Pension Plan invests and administers the pensions of active and retired teachers. It invests the pension fund's assets and administers the pensions of 284,000 active and retired teachers in Ontario. A pension plan has existed for Ontario teachers since 1917. Today, the plan's members include 173,000 teachers in elementary and secondary schools in Ontario, 111,000 pensioners, and 72,000 inactive members. The plan has one of Canada's largest payrolls with $4.2 billion in benefits paid to plan members and $2.3 billion received in total contributions from teachers and the provincial government in 2008."/>
    <x v="15"/>
    <s v="Late Stage Venture, Private Equity"/>
    <n v="72"/>
    <n v="84"/>
    <m/>
    <n v="35"/>
    <n v="3"/>
    <n v="36"/>
    <n v="36"/>
    <n v="1"/>
    <s v="NO"/>
    <n v="1"/>
  </r>
  <r>
    <s v="I_0991"/>
    <s v="Ooga Labs"/>
    <s v="https://www.crunchbase.com/organization/ooga-labs"/>
    <x v="12"/>
    <s v="Ooga Labs is a venture capital firm that offers investment and advisory services to network and marketplace businesses. It offers expertise in growth, consultancy, and investment services. It was founded in 2007 by Stan Chudnovsky and James Currier and is based in California."/>
    <x v="1"/>
    <s v="Early Stage Venture, Seed"/>
    <n v="17"/>
    <n v="18"/>
    <m/>
    <m/>
    <n v="6"/>
    <n v="9"/>
    <n v="9"/>
    <n v="0"/>
    <s v="NO"/>
    <n v="1"/>
  </r>
  <r>
    <s v="I_0992"/>
    <s v="Open Data Incubator for Europe (ODINE)"/>
    <s v="https://www.crunchbase.com/organization/open-data-incubator-europe"/>
    <x v="64"/>
    <s v="The Open Data Incubator for Europe (ODINE) is a 6-month incubator for open data entrepreneurs across Europe. The programme is funded with a €7.8m grant from the EU’s Horizon 2020 programme and is delivered by the seven partners. ODINE aims to support the next generation of digital businesses and support them to fast-track the development of their products. They are already championing the best of European digital talent and look forward to more outstanding companies to incubate."/>
    <x v="14"/>
    <s v="Grant"/>
    <n v="46"/>
    <n v="46"/>
    <m/>
    <n v="42"/>
    <n v="1"/>
    <n v="3"/>
    <n v="3"/>
    <n v="0"/>
    <s v="NO"/>
    <n v="1"/>
  </r>
  <r>
    <s v="I_0993"/>
    <s v="OpenDoor Venture Capital"/>
    <s v="https://www.crunchbase.com/organization/opendoor-venture-capital"/>
    <x v="1"/>
    <s v="OpenDoor Venture Capital is a NYC-based early-stage venture capital firm that seeks to invest in the next generation of winning companies. Their primary focus centers around seed and angel rounds of innovative companies primarily in the technology and consumer space. With over 25 years of successful experience in the financial markets, They’ve developed a proven track record of success."/>
    <x v="1"/>
    <s v="Early Stage Venture"/>
    <n v="8"/>
    <n v="8"/>
    <m/>
    <m/>
    <n v="3"/>
    <n v="2"/>
    <n v="2"/>
    <n v="1"/>
    <s v="NO"/>
    <n v="1"/>
  </r>
  <r>
    <s v="I_0994"/>
    <s v="Opera Tech Ventures"/>
    <s v="https://www.crunchbase.com/organization/opera-tech-ventures"/>
    <x v="2"/>
    <s v="Opera Tech Ventures is a corporate venture capital firm that invests in outstanding entrepreneurs and provides them with industry support."/>
    <x v="1"/>
    <s v="Early Stage Venture, Late Stage Venture, Venture"/>
    <n v="9"/>
    <n v="14"/>
    <m/>
    <m/>
    <m/>
    <n v="2"/>
    <n v="2"/>
    <n v="0"/>
    <s v="NO"/>
    <n v="1"/>
  </r>
  <r>
    <s v="I_0995"/>
    <s v="ORBITAL Space Investment Vehicle"/>
    <s v="https://www.crunchbase.com/organization/orbital-space-investment-vehicle"/>
    <x v="302"/>
    <m/>
    <x v="10"/>
    <m/>
    <n v="1"/>
    <n v="1"/>
    <m/>
    <m/>
    <m/>
    <m/>
    <m/>
    <n v="0"/>
    <s v="NO"/>
    <n v="1"/>
  </r>
  <r>
    <s v="I_0996"/>
    <s v="Orbital Ventures"/>
    <s v="https://www.crunchbase.com/organization/orbital-ventures"/>
    <x v="59"/>
    <m/>
    <x v="2"/>
    <s v="Early Stage Venture"/>
    <n v="3"/>
    <n v="4"/>
    <m/>
    <m/>
    <m/>
    <m/>
    <m/>
    <n v="0"/>
    <s v="NO"/>
    <n v="1"/>
  </r>
  <r>
    <s v="I_0997"/>
    <s v="Orza Investments"/>
    <s v="https://www.crunchbase.com/organization/orza-investments"/>
    <x v="303"/>
    <s v="ORZA is a direct investment entity, part of the ELKARKIDETZA and GEROA pension funds, which deals with the acquisition of shares in businesses. It supports the Basque business sector through expansion and internationalisation projects, MBO and MBI transactions, to resolve questions of corporate succession and in the substitution of minority shareholders."/>
    <x v="1"/>
    <m/>
    <n v="12"/>
    <n v="15"/>
    <m/>
    <n v="7"/>
    <m/>
    <m/>
    <m/>
    <n v="0"/>
    <s v="NO"/>
    <n v="1"/>
  </r>
  <r>
    <s v="I_0998"/>
    <s v="Osage Venture Partners"/>
    <s v="https://www.crunchbase.com/organization/osage-partners"/>
    <x v="304"/>
    <s v="Osage Venture Partners (OVP) invests in early stage, business-to-business (B2B) software companies headquartered on the East Coast from its offices just outside of Philadelphia, PA. With over $175M under management, OVP seeks to invest in determined and creative entrepreneurs and provide them with the assistance required to build high growth businesses."/>
    <x v="1"/>
    <s v="Early Stage Venture, Seed"/>
    <n v="64"/>
    <n v="110"/>
    <m/>
    <n v="31"/>
    <n v="30"/>
    <n v="19"/>
    <n v="19"/>
    <n v="2"/>
    <s v="NO"/>
    <n v="1"/>
  </r>
  <r>
    <s v="I_0999"/>
    <s v="OTB Ventures"/>
    <s v="https://www.crunchbase.com/organization/otb-ventures"/>
    <x v="184"/>
    <s v="OTB Ventures is a venture capital fund investing in technology with unique IP, links to the CEE region. OTB Ventures typically provides series A funding to empower and support talented entrepreneurs to scale their businesses, while keeping the focus on technology advancement. It was founded in 2017 and headquartered in Amsterdam, Noord-Holland."/>
    <x v="2"/>
    <s v="Early Stage Venture"/>
    <n v="15"/>
    <n v="26"/>
    <m/>
    <n v="11"/>
    <n v="2"/>
    <n v="2"/>
    <n v="2"/>
    <n v="2"/>
    <s v="NO"/>
    <n v="1"/>
  </r>
  <r>
    <s v="I_1000"/>
    <s v="OUP (Osage University Partners)"/>
    <s v="https://www.crunchbase.com/organization/osage-university-partners"/>
    <x v="304"/>
    <s v="Osage University Partners is a venture capital firm focused on investing in startups that are commercializing university technologies. Osage partners with research universities to invest in their innovative startups shareing its investment profit with partner institutions. The firm invests in software, hardware, and life science companies at all stages of company development. To date, it has partnered with over 80 universities, including 36 of the top 50 U.S. institutions by research expenditures, and has invested in over 50 of their spinouts."/>
    <x v="20"/>
    <s v="Early Stage Venture, Late Stage Venture, Seed"/>
    <n v="111"/>
    <n v="198"/>
    <m/>
    <n v="8"/>
    <n v="54"/>
    <n v="52"/>
    <n v="52"/>
    <n v="7"/>
    <s v="SI"/>
    <n v="1"/>
  </r>
  <r>
    <s v="I_1001"/>
    <s v="Overline"/>
    <s v="https://www.crunchbase.com/organization/overline-vc"/>
    <x v="131"/>
    <s v="Overline VC is a seed-stage venture capital firm that invests in and supports exceptional founders. The firm's goal is to foster and grow a vibrant, inclusive community that becomes a launchpad for the next generation of local entrepreneurs. It leads seed rounds, sets terms, and aims to speak for the entirety of a financing round. Founded in 2020, Overline VC is headquartered in Atlanta, Georgia."/>
    <x v="1"/>
    <s v="Seed"/>
    <n v="21"/>
    <n v="26"/>
    <m/>
    <n v="8"/>
    <n v="4"/>
    <m/>
    <m/>
    <n v="2"/>
    <s v="NO"/>
    <n v="1"/>
  </r>
  <r>
    <s v="I_1002"/>
    <s v="Oxford Science Enterprises"/>
    <s v="https://www.crunchbase.com/organization/oxford-sciences-innovation"/>
    <x v="179"/>
    <s v="Oxford Science Enterprises is the university-partnered venture firm. We work with the University of Oxford to build companies that create fundamental technologies: science-based businesses capable of tackling the planet’s toughest problems. We invest in life science, AI and software, healthcare, and deep tech to create companies taking on challenges like nuclear fusion, quantum computing and developing treatments and cures for infectious diseases. Founded in 2015, we’ve raised over £600M to create a world-class technology ecosystem, and combine our deep experience with a network of investors, entrepreneurs and sector-experts to find co-investment, build businesses, and hire senior management talent."/>
    <x v="1"/>
    <s v="Early Stage Venture, Seed, Venture"/>
    <n v="66"/>
    <n v="118"/>
    <m/>
    <n v="49"/>
    <m/>
    <n v="8"/>
    <n v="8"/>
    <n v="0"/>
    <s v="NO"/>
    <n v="1"/>
  </r>
  <r>
    <s v="I_1003"/>
    <s v="Pallas Ventures"/>
    <s v="https://www.crunchbase.com/organization/pallas-ventures"/>
    <x v="305"/>
    <s v="Pallas Ventures is a private investment fund that provides capital to technology companies whose products will benefit the national security sector."/>
    <x v="24"/>
    <s v="Early Stage Venture"/>
    <n v="5"/>
    <n v="5"/>
    <m/>
    <m/>
    <m/>
    <m/>
    <m/>
    <n v="1"/>
    <s v="NO"/>
    <n v="1"/>
  </r>
  <r>
    <s v="I_1004"/>
    <s v="Palumni VC"/>
    <s v="https://www.crunchbase.com/organization/palumni-vc"/>
    <x v="59"/>
    <s v="Palumni VC invests in the next generation of Palantir alumni founded and led companies."/>
    <x v="1"/>
    <s v="Early Stage Venture"/>
    <n v="7"/>
    <n v="7"/>
    <m/>
    <m/>
    <n v="1"/>
    <m/>
    <m/>
    <n v="0"/>
    <s v="NO"/>
    <n v="1"/>
  </r>
  <r>
    <s v="I_1005"/>
    <s v="Panacea Capital Advisors"/>
    <s v="https://www.crunchbase.com/organization/panacea-capital-advisors"/>
    <x v="267"/>
    <s v="Panacea Capital Advisors operates as an actively involved investor, a trusted partner and a strategic advisor. We have decades of relevant experience in capital investment, fund raising, corporate development, strategic alliances, transaction structuring, expense management and corporate governance.  We work collaboratively with entrepreneurs, management, investors and other partners, and we are a reliable source of capital. We take pride in our ability to generate, cultivate and achieve creative solutions."/>
    <x v="1"/>
    <s v="Debt, Early Stage Venture, Non Equity Assistance, Seed"/>
    <n v="4"/>
    <n v="7"/>
    <m/>
    <m/>
    <m/>
    <n v="1"/>
    <n v="1"/>
    <n v="3"/>
    <s v="SI"/>
    <n v="1"/>
  </r>
  <r>
    <s v="I_1006"/>
    <s v="Pangaea Ventures"/>
    <s v="https://www.crunchbase.com/organization/pangaea-ventures"/>
    <x v="81"/>
    <s v="Pangaea Ventures invests in companies solving fundamental problems in the world such as climate change, food/water insecurity and poor health outcomes. It looks for companies with hard tech solutions. It is an impact investor and a hard tech investor."/>
    <x v="1"/>
    <s v="Early Stage Venture, Late Stage Venture"/>
    <n v="31"/>
    <n v="60"/>
    <m/>
    <n v="20"/>
    <n v="13"/>
    <n v="5"/>
    <n v="5"/>
    <n v="0"/>
    <s v="NO"/>
    <n v="1"/>
  </r>
  <r>
    <s v="I_1007"/>
    <s v="Par Equity"/>
    <s v="https://www.crunchbase.com/organization/par-equity"/>
    <x v="41"/>
    <s v="Founded in 2008, Par Equity is a venture capital firm that backs the most innovative, high growth technology companies in the North of the UK. Based in Edinburgh, Par invests across Northern England, Northern Ireland and Scotland."/>
    <x v="1"/>
    <s v="Early Stage Venture, Seed, Venture"/>
    <n v="73"/>
    <n v="356"/>
    <m/>
    <n v="171"/>
    <m/>
    <n v="14"/>
    <n v="14"/>
    <n v="0"/>
    <s v="NO"/>
    <n v="1"/>
  </r>
  <r>
    <s v="I_1008"/>
    <s v="Pareto Holdings"/>
    <s v="https://www.crunchbase.com/organization/pareto-holdings"/>
    <x v="84"/>
    <s v="Pareto Holdings is an early-stage investment vehicle founded by Jon Oringer and Edward Lando. We execute on dozens of investments per month and are often the first to back exceptional entrepreneurs. We are industry and geography agnostic, and specialize in pre-seeding companies. We’ve made 500+ investments to date. Unlike others, we only invest our own money with a small and mighty team around the world."/>
    <x v="1"/>
    <s v="Early Stage Venture"/>
    <n v="193"/>
    <n v="198"/>
    <m/>
    <n v="7"/>
    <n v="21"/>
    <n v="4"/>
    <n v="4"/>
    <n v="1"/>
    <s v="NO"/>
    <n v="1"/>
  </r>
  <r>
    <s v="I_1009"/>
    <s v="Pario Ventures"/>
    <s v="https://www.crunchbase.com/organization/pario-ventures"/>
    <x v="3"/>
    <s v="Pario works with entrepreneurs, CEOs, and business owners to identify and implement an exit strategy for the founder or shareholder. Pario Ventures is also active in investment for the startup, scale phase, and then pre IPO. It was founded in 2010 by Kevin Doyle and David Murray-Hundley and is based in London, England, the United Kingdom with also an office in New York and Brussels."/>
    <x v="64"/>
    <s v="Convertible Note, Debt, Early Stage Venture, Secondary Market, Seed, Venture"/>
    <n v="90"/>
    <n v="95"/>
    <m/>
    <n v="7"/>
    <n v="3"/>
    <n v="13"/>
    <n v="13"/>
    <n v="0"/>
    <s v="NO"/>
    <n v="1"/>
  </r>
  <r>
    <s v="I_1010"/>
    <s v="Patria Mobile"/>
    <s v="https://www.crunchbase.com/organization/patria-mobile"/>
    <x v="59"/>
    <m/>
    <x v="10"/>
    <m/>
    <n v="1"/>
    <n v="1"/>
    <m/>
    <m/>
    <m/>
    <m/>
    <m/>
    <n v="0"/>
    <s v="NO"/>
    <n v="1"/>
  </r>
  <r>
    <s v="I_1011"/>
    <s v="Patrick Spaulding Ryan Ph.D"/>
    <s v="https://www.crunchbase.com/person/patrick-spaulding-ryan-phd"/>
    <x v="94"/>
    <s v="Patrick Spaulding Ryan PhD (X-Google, X-Bytedance) is an investor and advisor in early-stage businesses.  Patrick invests through PSR Crypto, PRMM USA and is on the Investment Committee at Leawood Venture Capital.  Patrick is fractional general counsel and investor in Turion Space, and legal advisor and investor at Bttn. Patrick previously worked at Google for 9 years as a Trust, Engineering &amp; Strategy Principal, and for 2 years at Bytedance as lead TPM in security engineering R&amp;D and as co-director of the web3 research program. Patrick received a PhD in law &amp; economics from KU Leuven (Belgium) and is a graduate of University of St.Gallen (Switzerland), the University of Texas School of Law, and the MIddlebury Institute of International Studies."/>
    <x v="12"/>
    <s v="Early Stage Venture, Seed"/>
    <n v="26"/>
    <n v="29"/>
    <m/>
    <n v="4"/>
    <n v="6"/>
    <n v="1"/>
    <n v="1"/>
    <n v="2"/>
    <s v="NO"/>
    <n v="1"/>
  </r>
  <r>
    <s v="I_1012"/>
    <s v="Paul Achleitner"/>
    <s v="https://www.crunchbase.com/person/paul-achleitner-e1e6"/>
    <x v="295"/>
    <s v="Paul Achleitner is the chairman of Deutsche Bank."/>
    <x v="12"/>
    <m/>
    <n v="5"/>
    <n v="5"/>
    <m/>
    <m/>
    <m/>
    <m/>
    <m/>
    <n v="0"/>
    <s v="NO"/>
    <n v="1"/>
  </r>
  <r>
    <s v="I_1013"/>
    <s v="Paul Gauthier"/>
    <s v="https://www.crunchbase.com/person/paul-gauthier"/>
    <x v="306"/>
    <s v="Paul was the CTO of Groupon, where he worked to scale and enhance the premier global platform for local e-commerce. Previously, Paul was a co-founder and CTO of Ludic Labs where he designed and developed a new class of online discovery, advertising, loyalty and promotional tools for local. Paul was also a co-founder and CTO of Inktomi Corporation, a pioneering internet technology company. Paul invented and developed Inktomi's search engine, the first commercial search engine based on distributed-memory parallel computation, allowing it to scale with the rapid growth of the Internet. Until recently, Paul's work lived on as Yahoo! Search. Paul has conducted academic research on Internet systems, distributed computing and search technology in the graduate programs of the University of California at Berkeley and the University of Washington."/>
    <x v="12"/>
    <s v="Seed"/>
    <n v="4"/>
    <n v="4"/>
    <m/>
    <m/>
    <m/>
    <n v="1"/>
    <n v="1"/>
    <n v="1"/>
    <s v="NO"/>
    <n v="1"/>
  </r>
  <r>
    <s v="I_1014"/>
    <s v="Paul Wu"/>
    <s v="https://www.crunchbase.com/person/paul-wu"/>
    <x v="307"/>
    <s v="Paul founded GMobi in early 2011 when he saw the huge demand of mobile content and software services in emerging market.  Before founding GMobi, Paul worked for a global internet platform and service development team at MediaTek, responsible for building up mobile service ecosystem with Google/Facebook/Yahoo/Tencent/Baidu for MediaTek chipset.  Prior to MediaTek, Paul helped Foxconn to acquire a mobile internet company so it can enter into mobile software business. Before joining Foxconn group, Paul was PocketNet CEO , he successfully turn around the company in three years. During 2000 to 2005, Paul spent 6 years in Beijing working with Tom.com group, a company specialized in mobile content service with Nokia and China Mobile in China, Tom is owned by HK Tycoon Li Kashing Hutchison group. Paul received his MBA degree from Netherlands Rotterdam School of Management and a bachelor degree in Agri-Economics at National Taiwan University"/>
    <x v="12"/>
    <s v="Seed"/>
    <n v="3"/>
    <n v="3"/>
    <m/>
    <m/>
    <n v="1"/>
    <m/>
    <m/>
    <n v="2"/>
    <s v="NO"/>
    <n v="1"/>
  </r>
  <r>
    <s v="I_1015"/>
    <s v="Pawan Sarda"/>
    <s v="https://www.crunchbase.com/person/pawan-sarda"/>
    <x v="59"/>
    <m/>
    <x v="12"/>
    <m/>
    <n v="1"/>
    <n v="1"/>
    <m/>
    <m/>
    <m/>
    <m/>
    <m/>
    <n v="1"/>
    <s v="NO"/>
    <n v="1"/>
  </r>
  <r>
    <s v="I_1016"/>
    <s v="PBJ Capital"/>
    <s v="https://www.crunchbase.com/organization/pbj-capital"/>
    <x v="308"/>
    <s v="PBJ Capital is an investment firm that focuses on early-stage investments in the information technology industry."/>
    <x v="1"/>
    <m/>
    <n v="23"/>
    <n v="26"/>
    <m/>
    <n v="6"/>
    <n v="10"/>
    <m/>
    <m/>
    <n v="1"/>
    <s v="NO"/>
    <n v="1"/>
  </r>
  <r>
    <s v="I_1017"/>
    <s v="Pear Accelerator"/>
    <s v="https://www.crunchbase.com/organization/pear-launchpad"/>
    <x v="12"/>
    <s v="The Pear LaunchPad program provides an opportunity for incredibly talented student entrepreneurs to launch their startups in Silicon Valley. We admit a maximum of 12 teams, each of which is committed to a specific startup concept. Pear works closely with each team over the course of 10 weeks, catering the experience to the needs of each particular company."/>
    <x v="6"/>
    <s v="Seed"/>
    <n v="10"/>
    <n v="10"/>
    <m/>
    <n v="10"/>
    <n v="1"/>
    <m/>
    <m/>
    <n v="1"/>
    <s v="NO"/>
    <n v="1"/>
  </r>
  <r>
    <s v="I_1018"/>
    <s v="Pear VC"/>
    <s v="https://www.crunchbase.com/organization/pejman-mar-ventures"/>
    <x v="12"/>
    <s v="Pear is an early-stage venture fund founded by Pejman Nozad and Mar Hershenson. Their co-founding managers have historically seeded very early stage tech start-ups such as Doordash, Guardant Health, Gusto, Dropbox, Lending Club, Zoosk, Addepar, Path and many others. Their motto is simple: they invest in exceptional founders who are building amazing companies. They utilize every resource they have to assist their founders and entrepreneurs shape the future."/>
    <x v="1"/>
    <s v="Early Stage Venture, Seed"/>
    <n v="135"/>
    <n v="205"/>
    <m/>
    <n v="34"/>
    <n v="48"/>
    <n v="19"/>
    <n v="19"/>
    <n v="2"/>
    <s v="NO"/>
    <n v="1"/>
  </r>
  <r>
    <s v="I_1019"/>
    <s v="Pegasus Tech Ventures"/>
    <s v="https://www.crunchbase.com/organization/pegasus-tech-ventures"/>
    <x v="85"/>
    <s v="Pegasus Tech Ventures is a Silicon Valley-based venture capital firm working with emerging technology companies across the world, and specialize in helping entrepreneurs achieve global expansion into North America, Asia, and Europe. Our 100+ person team operates out of offices across 7 different countries and offers a wide range of domain expertise. Pegasus Tech Ventures currently has several multi-million dollar funds under management. We seek to work with world-class management and technical teams that are targeting disruptive opportunities in IT, Health IT, Artificial Intelligence, IoT, Robotics, Big Data, Virtual Reality, Augmented Reality, Quantum Computing, FinTech, and Next Generation Technologies."/>
    <x v="1"/>
    <s v="Early Stage Venture, Seed"/>
    <n v="189"/>
    <n v="234"/>
    <m/>
    <n v="31"/>
    <n v="36"/>
    <n v="45"/>
    <n v="45"/>
    <n v="2"/>
    <s v="NO"/>
    <n v="1"/>
  </r>
  <r>
    <s v="I_1020"/>
    <s v="Pentland Ventures"/>
    <s v="https://www.crunchbase.com/organization/pentland-ventures"/>
    <x v="3"/>
    <s v="Pentland Group has been proudly supporting people to build the businesses of the future since 1932. Pentland Ventures is the Group’s direct investments division. We aim to combine the conviction of a venture capital fund, the financial discipline of a private equity firm, the operational expertise of a strategic investor and the long-term outlook and values of a fourth-generation family business."/>
    <x v="1"/>
    <s v="Early Stage Venture, Late Stage Venture, Seed"/>
    <n v="15"/>
    <n v="20"/>
    <m/>
    <n v="2"/>
    <n v="1"/>
    <m/>
    <m/>
    <n v="0"/>
    <s v="NO"/>
    <n v="1"/>
  </r>
  <r>
    <s v="I_1021"/>
    <s v="Perkins Capital Management"/>
    <s v="https://www.crunchbase.com/organization/perkins-capital-management"/>
    <x v="309"/>
    <m/>
    <x v="2"/>
    <m/>
    <n v="1"/>
    <n v="1"/>
    <m/>
    <m/>
    <m/>
    <n v="1"/>
    <n v="1"/>
    <n v="1"/>
    <s v="NO"/>
    <n v="1"/>
  </r>
  <r>
    <s v="I_1022"/>
    <s v="Perscitus LLP"/>
    <s v="https://www.crunchbase.com/organization/perscitus-llp"/>
    <x v="3"/>
    <s v="Perscitus is an independent investment consulting firm providing services to a multi-asset portfolio companies. It focuses particularly on direct private equity and venture capital investments across a range of sectors and stages. The London, England-based consulting firm was established in 2016."/>
    <x v="1"/>
    <s v="Early Stage Venture, Late Stage Venture, Private Equity, Venture"/>
    <n v="15"/>
    <n v="15"/>
    <m/>
    <n v="7"/>
    <m/>
    <n v="3"/>
    <n v="3"/>
    <n v="1"/>
    <s v="NO"/>
    <n v="1"/>
  </r>
  <r>
    <s v="I_1023"/>
    <s v="Peter Carlsson"/>
    <s v="https://www.crunchbase.com/person/peter-carlsson"/>
    <x v="12"/>
    <s v="Peter joined Tesla from NXP Semiconductors where he was responsible for purchasing and outsourcing. As CPO, he took the purchase organization from a tactical decentralized structure to a strategic global commodity organization. Before starting at NXP, Peter was CPO at Sony Ericsson. Peter had a total of 13 years experience from different roles with Ericsson and Sony Ericsson in Sweden and the US. He led the team that built and implemented Ericsson's framework for Supplier Quality Assurance. Peter has a Master's degree with specialization in Production and Quality Control from Luleå Technical University in Sweden. In his spare time he enjoys running, mountain biking, golf, cooking and travel."/>
    <x v="12"/>
    <s v="Seed"/>
    <n v="7"/>
    <n v="10"/>
    <m/>
    <n v="2"/>
    <n v="1"/>
    <n v="2"/>
    <n v="2"/>
    <n v="0"/>
    <s v="NO"/>
    <n v="1"/>
  </r>
  <r>
    <s v="I_1024"/>
    <s v="Peter Farrell"/>
    <s v="https://www.crunchbase.com/person/peter-farrell-2-2"/>
    <x v="139"/>
    <s v="Peter is founding Chairman and CEO of ResMed Inc (NYSE:RMD). ResMed develops, manufactures and markets devices for the diagnosis and treatment of sleep disordered breathing. It has sales in over 60 countries, a market capitalisation of AUD$3.8bn and has an outstanding record of consistently high sales and profit growth since listing in 1995.  Dr Farrell holds degrees in chemical engineering from University of Sydney and the Massachusetts Institute of Technology, has a PhD in bioengineering from the University of Washington, and a DSc from the University of New South Wales.  He was Foundation Director of the Graduate School for Biomedical Engineering within the University of New South Wales and has been on the faculty of several leading US universities. In 1984, he joined Baxter Healthcare in Tokyo as Director and Vice President of R&amp;D in Japan, leaving Baxter to found ResMed in 1989.  Peter has won numerous personal awards for business and engineering, the most recent being the Ernst &amp; Young Australian Master Entrepreneur for 2001 and Australian Entrepreneur of the Year for 2001."/>
    <x v="12"/>
    <s v="Seed"/>
    <n v="2"/>
    <n v="3"/>
    <m/>
    <n v="2"/>
    <m/>
    <m/>
    <m/>
    <n v="1"/>
    <s v="NO"/>
    <n v="1"/>
  </r>
  <r>
    <s v="I_1025"/>
    <s v="Phil Deutch"/>
    <s v="https://www.crunchbase.com/person/phil-deutch"/>
    <x v="25"/>
    <s v="Phil founded NGP ETP in 2005 and has been investing in the energy technology sector since 1997.  He has led investments in renewable energy, power quality/reliability, distributed generation, energy management and control, and power electronics.  Prior to NGP ETP, Phil was a Managing Director at Perseus, L.L.C., where he led or co-led the firm’s energy investing activities and was a member of the firm’s Executive Committee.  Phil holds a JD with distinction from Stanford Law School and a BA in Economics from Amherst College, where he was elected a member of Phi Beta Kappa.  Phil is a member of the External Advisory Board of the MIT Solar Study, Vice Chairman of the Board of Governors of the Folger Shakespeare Library and a Founding Board Member of Capital for Children.  Phil is a board member of American Wind Capital, Catapult Energy Services, LED Engin and TPI Composites"/>
    <x v="11"/>
    <m/>
    <n v="3"/>
    <n v="3"/>
    <n v="6"/>
    <m/>
    <n v="1"/>
    <m/>
    <m/>
    <n v="1"/>
    <s v="NO"/>
    <n v="1"/>
  </r>
  <r>
    <s v="I_1026"/>
    <s v="Philian Invest"/>
    <s v="https://www.crunchbase.com/organization/philian-invest"/>
    <x v="34"/>
    <m/>
    <x v="1"/>
    <m/>
    <n v="5"/>
    <n v="5"/>
    <m/>
    <n v="1"/>
    <m/>
    <m/>
    <m/>
    <n v="0"/>
    <s v="NO"/>
    <n v="1"/>
  </r>
  <r>
    <s v="I_1027"/>
    <s v="Phystech Ventures"/>
    <s v="https://www.crunchbase.com/organization/phystech-ventures"/>
    <x v="3"/>
    <s v="Phystech Ventures was founded in 2013 to invest in deeptech across the globe. It specializes in seed and series A and tends to be the first institutional investor in the backed companies. PV has backed 31companies from 9 countries, including spin-offs of 8 universities."/>
    <x v="1"/>
    <s v="Early Stage Venture"/>
    <n v="31"/>
    <n v="38"/>
    <m/>
    <n v="17"/>
    <n v="1"/>
    <n v="7"/>
    <n v="7"/>
    <n v="1"/>
    <s v="NO"/>
    <n v="1"/>
  </r>
  <r>
    <s v="I_1028"/>
    <s v="Pi Campus"/>
    <s v="https://www.crunchbase.com/organization/pi-2"/>
    <x v="118"/>
    <s v="Pi Campus is both a startup district and a venture fund investing in talents. We provide money in Seed and Pre-seed rounds to support the development of startups. Moreover we also offer to those who need it mentoring and the best possible working environment for them to grow: free desks for 6 months in one of our villas."/>
    <x v="1"/>
    <s v="Early Stage Venture, Seed"/>
    <n v="39"/>
    <n v="46"/>
    <m/>
    <n v="8"/>
    <n v="1"/>
    <n v="7"/>
    <n v="7"/>
    <n v="1"/>
    <s v="NO"/>
    <n v="1"/>
  </r>
  <r>
    <s v="I_1029"/>
    <s v="Picus Capital"/>
    <s v="https://www.crunchbase.com/organization/picus-capital"/>
    <x v="7"/>
    <s v="Picus Capital is an early-stage technology investment firm with a long-term investment philosophy. We work together with daring technology companies to build successful, global companies challenging the status quo and shaping tomorrow. We want to become the closest partner of our portfolio companies by working together on key strategic decisions and operative challenges. As a privately financed venture capital investor with long-term and flexible capital we are looking for exceptional founders who are committed to building category leaders throughout the next 5-10+ years. We invest in early-stage technology ventures with a focus on Real Estate, Finance &amp; Insurance, Human Resources, Renewable Energy, Mobility, and Health. Picus makes initial investments in pre-seed, seed and series A ventures thereby starting to work together with entrepreneurs in various stages of their companies ranging from ideation phase to initial traction. We follow a very long-term investment approach investing significant amounts throughout the lifecycle of the companies. We have invested in over 50 companies to date. At Picus we work in a culture combining the discipline of a financial investor with the creativity and pragmatism of an entrepreneur. We follow a comprehensive and well-structured investment approach in order to identify the most attractive and ambitious investment opportunities in our target industries and geographies. Within our core investment team every member has a distinctive industry competence and a functional or geographic focus. We are working closely together with our portfolio companies to develop large and successful market leaders. This comprises in particular leveraging our marketing &amp; sales expertise and our global market perspective to provide strategic advice, providing HR management to grant access to top talent, connecting our portfolio companies with our broad B2B &amp; investor network as well as supporting the fundraising process."/>
    <x v="65"/>
    <s v="Convertible Note, Debt, Early Stage Venture, Seed"/>
    <n v="124"/>
    <n v="215"/>
    <m/>
    <n v="40"/>
    <n v="6"/>
    <n v="6"/>
    <n v="6"/>
    <n v="0"/>
    <s v="NO"/>
    <n v="1"/>
  </r>
  <r>
    <s v="I_1030"/>
    <s v="Pinaki Ventures"/>
    <s v="https://www.crunchbase.com/organization/pinaki-ventures"/>
    <x v="184"/>
    <m/>
    <x v="2"/>
    <s v="Early Stage Venture, Seed"/>
    <n v="1"/>
    <n v="1"/>
    <m/>
    <m/>
    <n v="1"/>
    <m/>
    <m/>
    <n v="1"/>
    <s v="NO"/>
    <n v="1"/>
  </r>
  <r>
    <s v="I_1031"/>
    <s v="Pioneer Fund"/>
    <s v="https://www.crunchbase.com/organization/pioneer-fund"/>
    <x v="0"/>
    <s v="Pioneer Fund is a fund of 300+ Y Combinator alumni, investing in the top Y Combinator startups."/>
    <x v="1"/>
    <s v="Early Stage Venture, Seed"/>
    <n v="120"/>
    <n v="144"/>
    <m/>
    <n v="3"/>
    <n v="28"/>
    <n v="8"/>
    <n v="8"/>
    <n v="1"/>
    <s v="NO"/>
    <n v="1"/>
  </r>
  <r>
    <s v="I_1032"/>
    <s v="Piper Jaffray"/>
    <s v="https://www.crunchbase.com/organization/piper-jaffray"/>
    <x v="102"/>
    <s v="Piper Jaffray is a leading full-service investment bank and asset management firm serving clients in the U.S. and internationally. Piper Jaffray is focused on mergers and acquisitions, financial restructuring, public offerings, public finance, institutional brokerage, investment management, and securities research. Through its principal subsidiary, Piper Jaffray &amp; Co., the company targets corporations, institutional investors, and public entities. Founded in 1895, the firm is headquartered in Minneapolis and has offices across the United States and in London, Hong Kong1 and Zurich."/>
    <x v="26"/>
    <s v="Late Stage Venture"/>
    <n v="36"/>
    <n v="48"/>
    <m/>
    <n v="9"/>
    <n v="1"/>
    <n v="22"/>
    <n v="22"/>
    <n v="0"/>
    <s v="NO"/>
    <n v="1"/>
  </r>
  <r>
    <s v="I_1033"/>
    <s v="Playfair Capital"/>
    <s v="https://www.crunchbase.com/organization/playfair-capital"/>
    <x v="3"/>
    <s v="Playfair Capital is an early-stage fund that commits to companies early and with conviction. Based in London, Playfair combines the best aspects of angel investing with a focused fund, to invest in truly ambitious founders, wherever they are in the world. Playfair takes a sector-agnostic approach and investments span deep tech, SaaS, marketplaces and B2B companies. We’ve backed the founders of more than 60 companies including Mapillary (acq. Facebook), CryptoFacilities (acq. Kraken), Omnipresent, Orca AI, Ravelin, sprout.ai, Thought Machine, Trouva and Vinehealth."/>
    <x v="3"/>
    <s v="Early Stage Venture, Seed"/>
    <n v="63"/>
    <n v="90"/>
    <m/>
    <n v="16"/>
    <n v="3"/>
    <n v="7"/>
    <n v="7"/>
    <n v="0"/>
    <s v="NO"/>
    <n v="1"/>
  </r>
  <r>
    <s v="I_1034"/>
    <s v="Playground Global"/>
    <s v="https://www.crunchbase.com/organization/playground-global"/>
    <x v="12"/>
    <s v="Playground is an early-stage investment firm that helps old and new investors and entrepreneurs working at the intersection of bits, atoms, and AI. It focuses on investment, innovation, connected hardware, artificial intelligence, and robotics.  Playground was founded in 2015 and is headquartered in Palo Alto, California."/>
    <x v="1"/>
    <s v="Early Stage Venture, Late Stage Venture, Seed"/>
    <n v="57"/>
    <n v="96"/>
    <m/>
    <n v="43"/>
    <n v="16"/>
    <n v="11"/>
    <n v="11"/>
    <n v="6"/>
    <s v="SI"/>
    <n v="1"/>
  </r>
  <r>
    <s v="I_1035"/>
    <s v="Plug and Play"/>
    <s v="https://www.crunchbase.com/organization/plug-and-play-ventures"/>
    <x v="310"/>
    <s v="Plug and Play is a seed and early-stage investor focused on great teams leading emerging growth companies.  Plug and Play runs 12 industry-specific accelerator programs twice a year, that acts as a platform for major corporations and high quality startups to connect and collaborate. Located in the heart of Silicon Valley, Plug and Play participates in Seed, Angel and Series A funding where they often co-invest with their strategic partners. Through years of experience and as part of their network, Plug and Play has put together a world-class network of serial entrepreneurs, strategic investors, and industry leaders who actively assist the firm with its successful and growing investment portfolio. SEED ROUND. Plug and Play participates in seed round investing through a program called Startup Camp. Startup Camp is a 10-week program based in Silicon Valley for top-notch entrepreneurs to work intensively on building out their business model. Select startups will refine their business models and prototypes with help from a combination of structured workshops, speaker series and mentorship sessions, as well as active coaching from their investment team. At the culmination of Startup Camp, founders will have crystalized their business plans and pitched their company to the venture capital community at EXPO Demo Day.&quot; ANGEL ROUND Plug and Play makes angel round investments throughout the year, sourced from their monthly Plug and Play Angels (PAPA) sessions. They are partnered with local angel investors in Silicon Valley who participate in PAPA to find the most promising startups and best new technologies. SERIES A. Series A typical Series A round is in the range of $2 million to $10 million, and is intended to provide operating capital for the company for six months to two years. This round capitalizes the company as it develops its products, performs initial marketing and branding, acquires talent, and conducts other early-stage business operations. It is in this stage that Plug and Play will co-invest with over 180 venture capital partners. Plug and Play has helped grow market leaders such as PayPal, Danger, Google, DropBox, LendingClub, Zoosk, SoundHound, CreditSesame, Skytree, and has over 400 more early-stage startups in its portfolio."/>
    <x v="66"/>
    <s v="Early Stage Venture, Seed"/>
    <n v="1.1779999999999999"/>
    <n v="1.4570000000000001"/>
    <m/>
    <n v="70"/>
    <n v="183"/>
    <n v="146"/>
    <n v="146"/>
    <n v="4"/>
    <s v="SI"/>
    <n v="1"/>
  </r>
  <r>
    <s v="I_1036"/>
    <s v="Point Nine"/>
    <s v="https://www.crunchbase.com/organization/point-nine-capital"/>
    <x v="64"/>
    <s v="Point Nine Capital is a Berlin-based venture capital firm focused exclusively on early-stage Internet investments in areas like Software-as-a-Service (SaaS), online marketplaces, and mobile. The fund and its managers, Pawel Chudzinski and Christoph Janz have backed a number of highly successful Internet companies such as Delivery Hero, Clio, Shiftplanning, Vend, Typeform, and Zendesk from their earliest stages."/>
    <x v="3"/>
    <s v="Early Stage Venture, Late Stage Venture, Seed"/>
    <n v="140"/>
    <n v="245"/>
    <m/>
    <n v="62"/>
    <n v="12"/>
    <n v="35"/>
    <n v="35"/>
    <n v="0"/>
    <s v="NO"/>
    <n v="1"/>
  </r>
  <r>
    <s v="I_1037"/>
    <s v="Point72 Ventures"/>
    <s v="https://www.crunchbase.com/organization/point72-ventures"/>
    <x v="1"/>
    <s v="Point72 Ventures is a global venture capital firm led by a diverse set of domain experts with the capital to lead rounds through all stages of company growth. We invest primarily in Fintech, AI/ML, and Enterprise technologies. As an independent arm of Point72, the global asset management firm led by Steven Cohen, Point72 Ventures offers well-informed insights into the global economy. Point72 Ventures has offices in New York City, Palo Alto, San Francisco, and Stamford, Connecticut."/>
    <x v="1"/>
    <s v="Early Stage Venture, Seed, Venture"/>
    <n v="94"/>
    <n v="131"/>
    <m/>
    <n v="65"/>
    <n v="12"/>
    <n v="12"/>
    <n v="12"/>
    <n v="1"/>
    <s v="NO"/>
    <n v="1"/>
  </r>
  <r>
    <s v="I_1038"/>
    <s v="Polar Capital Global Healthcare Trust"/>
    <s v="https://www.crunchbase.com/organization/polar-capital-global-healthcare-trust"/>
    <x v="3"/>
    <s v="The Polar Capital Global Healthcare Trust plc was launched in June 2010. In 2017 shareholders extended the life of the Company until 2025. It seeks to generate capital growth by investing in a global portfolio of healthcare stocks across all healthcare sectors."/>
    <x v="10"/>
    <m/>
    <n v="1"/>
    <n v="1"/>
    <m/>
    <m/>
    <m/>
    <m/>
    <m/>
    <n v="0"/>
    <s v="NO"/>
    <n v="1"/>
  </r>
  <r>
    <s v="I_1039"/>
    <s v="PoliHub"/>
    <s v="https://www.crunchbase.com/organization/polihub-2"/>
    <x v="63"/>
    <s v="PoliHub has been based on the strong experience of Acceleratore d’Impresa del Politecnico di Milano, founded in 2000 with the support of the Milan Municipality. Politecnico di Milano has been among one of the first Italian institutions to support the creation and growth of high-potential technological start-ups. Neptuny, Fluidmesh Networks and Khamsa are just some examples of this kind of companies: created on the Italian market and grown and developed on an international level."/>
    <x v="52"/>
    <m/>
    <n v="1"/>
    <n v="1"/>
    <m/>
    <m/>
    <m/>
    <m/>
    <m/>
    <n v="0"/>
    <s v="NO"/>
    <n v="1"/>
  </r>
  <r>
    <s v="I_1040"/>
    <s v="Porsche Automobil Holding"/>
    <s v="https://www.crunchbase.com/organization/porsche-automobil-holding"/>
    <x v="145"/>
    <s v="Porsche Automobil Holding SE (&quot;Porsche SE&quot;) is a listed holding company. The holding was founded in 2007. In particular, it holds the majority of the ordinary shares in the Volkswagen Group, one of the world's leading automobile manufacturers. The Group comprises twelve brands from seven European countries: Volkswagen Passenger Cars, Audi, SEAT, ŠKODA, Bentley, Bugatti, Lamborghini, Porsche, Ducati, Volkswagen Commercial Vehicles, Scania and MAN. In addition to this anchor shareholding, Porsche SE intends to make further strategic investments along the automotive value chain. This comprises the entire spectrum of basic technologies geared to supporting the development and production process through to vehicle- and mobility-related services. As a consequence, Porsche SE holds almost 100 percent in PTV Planung Transport Verkehr AG (”PTV AG”), Karlsruhe/Germany, a provider of software for traffic planning and traffic management as well as transport logistics. Additionally, Porsche SE has minority stakes in the US-technology company INRIX Inc., Kirkland, Washington/USA (”INRIX”) and in the two 3D printing specialists Markforged Inc., Watertown, Massachusetts/USA (&quot;Markforged”) and Seurat Technologies Inc., Wilmington/Massachusetts/USA (&quot;Seurat Technologies&quot;)."/>
    <x v="10"/>
    <m/>
    <n v="5"/>
    <n v="10"/>
    <m/>
    <n v="1"/>
    <m/>
    <n v="1"/>
    <n v="1"/>
    <n v="0"/>
    <s v="NO"/>
    <n v="1"/>
  </r>
  <r>
    <s v="I_1041"/>
    <s v="Portugal Ventures"/>
    <s v="https://www.crunchbase.com/organization/portugal-ventures"/>
    <x v="311"/>
    <s v="Portugal Ventures, a venture capital firm that is part of the Banco Português de Fomento group, currently manages 184 million euros and has more than 100 portfolio companies. It invests in startups in the pre-seed, seed and series A stages that offer innovative solutions for the international market in the digital, engineering &amp; industry, life sciences, and tourism sectors. Since 2012, Portugal ventures has invested 146 million euros in 130 new businesses. Learn more at www.portugalventures.pt"/>
    <x v="1"/>
    <s v="Early Stage Venture, Seed"/>
    <n v="223"/>
    <n v="269"/>
    <m/>
    <n v="38"/>
    <n v="7"/>
    <n v="24"/>
    <n v="24"/>
    <n v="0"/>
    <s v="NO"/>
    <n v="1"/>
  </r>
  <r>
    <s v="I_1042"/>
    <s v="Practica Capital"/>
    <s v="https://www.crunchbase.com/organization/practica-capital"/>
    <x v="312"/>
    <s v="Practica Capital is an early-stage VC dedicated to backing Baltic founders. We have invested exclusively in tech potential in the Baltic States for the last 10 years. We back great founders in their ambition in seed and selected pre-seed and A stages partnering with them as company builders. Practica Capital manages three funds with €52M in AUM. To date, we have made more than 60 investments, including great companies like TransferGo, PVcase, Interactio, Eneba, Ovoko, Trafi, CGtrader, and others. We are the most active Baltic syndicate partner co-investing with local, regional, and international VCs &amp; PEs, accelerators &amp; incubators, angels, corporates, public agencies, banks, crowdfunding platforms, and others."/>
    <x v="67"/>
    <s v="Early Stage Venture, Seed"/>
    <n v="54"/>
    <n v="79"/>
    <m/>
    <n v="14"/>
    <m/>
    <n v="2"/>
    <n v="2"/>
    <n v="1"/>
    <s v="NO"/>
    <n v="1"/>
  </r>
  <r>
    <s v="I_1043"/>
    <s v="Preface Ventures"/>
    <s v="https://www.crunchbase.com/organization/preface-ventures"/>
    <x v="0"/>
    <s v="At day zero, we partner with teams who build the Frontier Enterprise that improves our work. We invest meaningful capital ($250k-$750k) in your early financing rounds."/>
    <x v="1"/>
    <s v="Early Stage Venture"/>
    <n v="12"/>
    <n v="12"/>
    <m/>
    <n v="2"/>
    <m/>
    <m/>
    <m/>
    <n v="1"/>
    <s v="NO"/>
    <n v="1"/>
  </r>
  <r>
    <s v="I_1044"/>
    <s v="Prime Movers Lab"/>
    <s v="https://www.crunchbase.com/organization/prime-movers-lab"/>
    <x v="313"/>
    <s v="Prime Movers Lab invests in breakthrough scientific startups founded by Prime Movers, the inventors who transform billions of lives. We invest in early-stage companies reinventing human augmentation, energy, transportation, infrastructure, manufacturing, and agriculture. Our team is dedicated to supporting entrepreneurs in their mission to commercialize breakthrough science and serve humanity."/>
    <x v="1"/>
    <s v="Early Stage Venture, Late Stage Venture, Seed"/>
    <n v="33"/>
    <n v="43"/>
    <m/>
    <n v="35"/>
    <n v="9"/>
    <n v="4"/>
    <n v="4"/>
    <n v="3"/>
    <s v="SI"/>
    <n v="1"/>
  </r>
  <r>
    <s v="I_1045"/>
    <s v="Primo Ventures"/>
    <s v="https://www.crunchbase.com/organization/barcamper-ventures"/>
    <x v="183"/>
    <s v="Primo Ventures is a venture capital firm focused on seed and early stage startups. The firm manages two funds focused on the digital sector and one fund specializing in the new space economy."/>
    <x v="3"/>
    <s v="Early Stage Venture, Seed"/>
    <n v="27"/>
    <n v="37"/>
    <m/>
    <n v="21"/>
    <m/>
    <n v="2"/>
    <n v="2"/>
    <n v="1"/>
    <s v="NO"/>
    <n v="1"/>
  </r>
  <r>
    <s v="I_1046"/>
    <s v="Primwest"/>
    <s v="https://www.crunchbase.com/organization/primwest-2"/>
    <x v="13"/>
    <m/>
    <x v="1"/>
    <m/>
    <n v="2"/>
    <n v="2"/>
    <m/>
    <n v="1"/>
    <m/>
    <m/>
    <m/>
    <n v="0"/>
    <s v="NO"/>
    <n v="1"/>
  </r>
  <r>
    <s v="I_1047"/>
    <s v="Privilège Management SA"/>
    <s v="https://www.crunchbase.com/organization/privilège-management"/>
    <x v="314"/>
    <s v="Privilège advises individuals and families in their financial needs. Supervises and consolidates their wealth in addition to advise in specific asset classes. Venture Capital investments are offered since 2013 and since 2016 investments are offered via a diversified fund. Privilège partners with the companies it finance and help them scale and grow."/>
    <x v="1"/>
    <s v="Early Stage Venture, Seed, Venture"/>
    <n v="11"/>
    <n v="12"/>
    <m/>
    <m/>
    <m/>
    <n v="2"/>
    <n v="2"/>
    <n v="0"/>
    <s v="NO"/>
    <n v="1"/>
  </r>
  <r>
    <s v="I_1048"/>
    <s v="PROfounders Capital"/>
    <s v="https://www.crunchbase.com/organization/profounders-capital"/>
    <x v="3"/>
    <s v="PROfounders Capital is a London-based venture capital firm focused on investing in early-stage technology-enabled businesses across Europe. They have the great privilege of being backed by a group of experienced investment partners who have collectively founded, built and exited some of Europe's most successful technology businesses. They invest across a number of sectors including Mobile, Travel, E-Commerce, FinTech, B2B SaaS any many more,  but with a strict focus on companies that use technology to improve pain points for businesses or consumers."/>
    <x v="2"/>
    <s v="Early Stage Venture, Seed"/>
    <n v="50"/>
    <n v="70"/>
    <m/>
    <n v="22"/>
    <n v="3"/>
    <n v="15"/>
    <n v="15"/>
    <n v="2"/>
    <s v="NO"/>
    <n v="1"/>
  </r>
  <r>
    <s v="I_1049"/>
    <s v="Project 11 Ventures"/>
    <s v="https://www.crunchbase.com/organization/project-11-ventures"/>
    <x v="18"/>
    <s v="Project 11 seeks to lead a startup’s first “outside capital” round, ranging in sizes of less than $500k up to $1.5M. Post investment, the P11 partners actively collaborate with founders to accelerate growth in company value. Criteria for investment include founder domain knowledge, a demonstrated ability to lead and execute, robust team dynamics along with, of course, a business opportunity that allows rapid growth and scale."/>
    <x v="2"/>
    <s v="Seed"/>
    <n v="22"/>
    <n v="26"/>
    <m/>
    <n v="8"/>
    <n v="10"/>
    <n v="6"/>
    <n v="6"/>
    <n v="1"/>
    <s v="NO"/>
    <n v="1"/>
  </r>
  <r>
    <s v="I_1050"/>
    <s v="Promus Ventures"/>
    <s v="https://www.crunchbase.com/organization/promus-ventures"/>
    <x v="46"/>
    <s v="Investing in visionary and tenacious early-stage software and hardware teams."/>
    <x v="2"/>
    <s v="Early Stage Venture, Seed, Venture"/>
    <n v="83"/>
    <n v="130"/>
    <m/>
    <n v="12"/>
    <n v="21"/>
    <n v="26"/>
    <n v="26"/>
    <n v="3"/>
    <s v="SI"/>
    <n v="1"/>
  </r>
  <r>
    <s v="I_1051"/>
    <s v="Propel(X)"/>
    <s v="https://www.crunchbase.com/organization/propelx"/>
    <x v="0"/>
    <s v="Propel(x) is an angel investing platform focused on funding early-stage companies that are built around scientific discovery.  The company is driven by a mission to help propel mankind by enabling investments in technologies that matter.  Propel(x) was founded in 2014 and is headquartered in San Francisco, California."/>
    <x v="1"/>
    <s v="Early Stage Venture"/>
    <n v="59"/>
    <n v="64"/>
    <m/>
    <n v="2"/>
    <n v="15"/>
    <n v="4"/>
    <n v="4"/>
    <n v="2"/>
    <s v="NO"/>
    <n v="1"/>
  </r>
  <r>
    <s v="I_1052"/>
    <s v="Proton Enterprises"/>
    <s v="https://www.crunchbase.com/organization/proton-enterprises"/>
    <x v="1"/>
    <s v="Proton Enterprises is a Venture Developer empowering entrepreneurs that are shaping tomorrow's world for the better. Proton focuses on disruptive technologies to empower entrepreneurship, taking on projects of integrity to make a positive impact in the world. We align not only our capital, but our time and talent, working side-by-side with our entrepreneurs on the business mission at hand.  Focus: Financial Technology, IP Commercialization, and Health &amp; Fitness"/>
    <x v="1"/>
    <m/>
    <n v="41"/>
    <n v="42"/>
    <m/>
    <n v="2"/>
    <n v="14"/>
    <n v="7"/>
    <n v="7"/>
    <n v="0"/>
    <s v="NO"/>
    <n v="1"/>
  </r>
  <r>
    <s v="I_1053"/>
    <s v="PSL Ventures"/>
    <s v="https://www.crunchbase.com/organization/psl-ventures"/>
    <x v="42"/>
    <s v="PSL Ventures is an early-stage venture fund that focuses on technology-driven companies. The firm is closely affiliated with Pioneer Square Labs' startup studio, investing in both studio and non-studio companies."/>
    <x v="2"/>
    <s v="Seed"/>
    <n v="27"/>
    <n v="36"/>
    <m/>
    <n v="7"/>
    <n v="8"/>
    <n v="2"/>
    <n v="2"/>
    <n v="1"/>
    <s v="NO"/>
    <n v="1"/>
  </r>
  <r>
    <s v="I_1054"/>
    <s v="Purple Arch Ventures"/>
    <s v="https://www.crunchbase.com/organization/purple-arch-ventures"/>
    <x v="315"/>
    <m/>
    <x v="1"/>
    <m/>
    <n v="4"/>
    <n v="4"/>
    <m/>
    <m/>
    <n v="2"/>
    <m/>
    <m/>
    <n v="1"/>
    <s v="NO"/>
    <n v="1"/>
  </r>
  <r>
    <s v="I_1055"/>
    <s v="Qamcom"/>
    <s v="https://www.crunchbase.com/organization/qamcom"/>
    <x v="316"/>
    <s v="Qamcom Research and Technology provides solutions, products and services within Wireless Connectivity (5G), Autonomous Systems (e.g. Autonomous Drive, AD) and Industrial IoT and they want to be the desired technology partner to their customers and research partners. Theywork with stimulating, challenging and state-of-the-art technology and by incorporating it in to solutions and products for their customers they want to provide value to them as well as to the world. They believe that the best way to bring value into products and solutions is to combine creativity and deep knowledge. Their way of creating such environment is to combine people with research education and strong industry experience together with flexible and novel approaches to technology development, business engineering and how they work and organise ourselves. Their ambition is to attract the best R&amp;D experts in their core domains and provide services ranging from customer on-site assignments to in-house turnkey product development projects handling everything from feasibility studies to finished products and modules. They are engaged in national and international research programs and they engage ourselves in all aspects of R&amp;D ranging from detailed algorithm development to product portfolio discussions, system definitions and technology management."/>
    <x v="10"/>
    <m/>
    <n v="2"/>
    <n v="2"/>
    <m/>
    <m/>
    <m/>
    <m/>
    <m/>
    <n v="1"/>
    <s v="NO"/>
    <n v="1"/>
  </r>
  <r>
    <s v="I_1056"/>
    <s v="Qasar Younis"/>
    <s v="https://www.crunchbase.com/person/qasar-younis"/>
    <x v="0"/>
    <s v="Mr. Qasar Younis is the Founder of Talkbin. Mr. Younis serves as a Partner and Chief Operating Officer of Y Combinator. He is responsible to manage all Y Combinator events, operations, finance and legal functions, as well as advise startups. Previously, he served as a Part-Time Partner at the firm."/>
    <x v="11"/>
    <s v="Seed"/>
    <n v="16"/>
    <n v="17"/>
    <n v="1"/>
    <m/>
    <n v="1"/>
    <m/>
    <m/>
    <n v="0"/>
    <s v="NO"/>
    <n v="1"/>
  </r>
  <r>
    <s v="I_1057"/>
    <s v="Qatar Investment Authority"/>
    <s v="https://www.crunchbase.com/organization/qatar-investment-authority"/>
    <x v="317"/>
    <s v="The QIA was founded by the State of Qatar in 2005 to strengthen the country's economy by diversifying into new asset classes. Building on the heritage of Qatar investments dating back more than three decades, its growing portfolio of long-term strategic investments helps complement the state's huge wealth in natural resources. Qatar's goal is to become a major international center for finance and investment management, a vision shared by its government, people, and institutions. Headquartered in Doha, the QIA is structured to operate at the very highest levels of global investing. As a world-class investor, the QIA adheres to the strictest financial and commercial disciplines. It has a strong track record of investing in different asset classes, including listed securities, property, alternative assets, and private equity in all the major capital markets as well as the newer emerging markets."/>
    <x v="7"/>
    <s v="Late Stage Venture, Private Equity"/>
    <n v="53"/>
    <n v="61"/>
    <m/>
    <n v="25"/>
    <n v="5"/>
    <n v="20"/>
    <n v="20"/>
    <n v="1"/>
    <s v="NO"/>
    <n v="1"/>
  </r>
  <r>
    <s v="I_1058"/>
    <s v="QPDigital"/>
    <s v="https://www.crunchbase.com/organization/quarter-partners"/>
    <x v="318"/>
    <s v="We are Venture Capital Firm 2.0. Our focus: AI, Blockchain, Gaming, FinTech. We improve the business model, help to meet new clients, optimize technical core, connect with best providers, invest and raise growth capital."/>
    <x v="1"/>
    <s v="Early Stage Venture, Late Stage Venture, Seed"/>
    <n v="9"/>
    <n v="9"/>
    <m/>
    <n v="5"/>
    <n v="1"/>
    <m/>
    <m/>
    <n v="0"/>
    <s v="NO"/>
    <n v="1"/>
  </r>
  <r>
    <s v="I_1059"/>
    <s v="Quaker BioVentures"/>
    <s v="https://www.crunchbase.com/organization/quaker-bioventures"/>
    <x v="161"/>
    <s v="Quaker BioVentures is a venture capital firm investing in life science companies. The firm leads investments across the spectrum of the life science industry, including biopharmaceuticals, medical devices, human diagnostics, specialty pharmaceuticals, and healthcare services. Quaker BioVentures invests in companies at all stages of development, from early stage start-ups to public companies. Founded in 2003, the firm is currently investing Quaker BioVentures II, a $420 million fund formed in 2007. Quaker BioVentures manages over $700 million in committed capital."/>
    <x v="1"/>
    <s v="Debt, Early Stage Venture, Late Stage Venture, Private Equity, Seed"/>
    <n v="36"/>
    <n v="58"/>
    <m/>
    <n v="17"/>
    <n v="3"/>
    <n v="20"/>
    <n v="20"/>
    <n v="1"/>
    <s v="NO"/>
    <n v="1"/>
  </r>
  <r>
    <s v="I_1060"/>
    <s v="Qualcomm"/>
    <s v="https://www.crunchbase.com/organization/qualcomm"/>
    <x v="139"/>
    <s v="Qualcomm is an American fabless semiconductor company that designs, manufactures, and markets digital wireless telecommunications products and services. It produces processors and connectivity solutions, displays, software, and charging products. The company is focused on various industries: automotive, education, healthcare, Internet of Everything, mobile computing, networking, smart cities, smart homes, and wearables. Qualcomm’s products include Gobi, Hy-Fi, IPQ, IZat, Powerline, Snapdragon, Small Cells, VIVE, Wi-Fi platforms, Mirasol, Pixtronix, AllPlay, 2net, Brew, HealthyCircles, QChat, QLearn, RaptorQ, Vuforia, Halo, and WiPower. SnapTrack, Trigenix Ltd, Elata, Berkana Wireless, Qualphone and Airgo Networks are some of the companies that Qualcomm has so far acquired. Qualcomm was co-founded by Irwin M. Jacobs, Andrew Viterbi, Harvey White, Adelia Coffman, Andrew Cohen, Klein Gilhousen, and Franklin Antonio in 1985 and is headquartered in San Diego, California with worldwide presence. It has offices in Australia, Austria, Belgium, Brazil, Canada, China, Finland, France, Germany, Hong Kong, India, Indonesia, Ireland, Israel, Italy, Japan, Mexico, Netherlands, Nigeria, Philippines, Russia, Saudi Arabia, Singapore, South Africa, South Korea, Spain, Sweden, Taiwan, Thailand, Turkey, U.A.E, United Kingdom, and Vietnam."/>
    <x v="10"/>
    <m/>
    <n v="68"/>
    <n v="87"/>
    <m/>
    <n v="18"/>
    <n v="4"/>
    <n v="25"/>
    <n v="25"/>
    <n v="0"/>
    <s v="NO"/>
    <n v="1"/>
  </r>
  <r>
    <s v="I_1061"/>
    <s v="Qualcomm Robotics Accelerator"/>
    <s v="https://www.crunchbase.com/organization/qualcomm-robotics-accelerator"/>
    <x v="139"/>
    <s v="The Qualcomm Robotics Accelerator is a 16-week program run by a full-time, dedicated Qualcomm and Techstars team. Ten startups will be selected to come to San Diego to accelerate their robotics businesses."/>
    <x v="6"/>
    <s v="Seed"/>
    <n v="10"/>
    <n v="10"/>
    <m/>
    <m/>
    <n v="1"/>
    <m/>
    <m/>
    <n v="1"/>
    <s v="NO"/>
    <n v="1"/>
  </r>
  <r>
    <s v="I_1062"/>
    <s v="Qualcomm Ventures"/>
    <s v="https://www.crunchbase.com/organization/qualcomm-ventures"/>
    <x v="139"/>
    <s v="Qualcomm Ventures is the investment arm of Qualcomm Incorporated. Founded in 2000, Qualcomm Ventures is a corporate venture capital fund with over 150 active portfolio companies and more than 20 exits over a billion dollars, including 99 Taxis, Cruise Automation, Fitbit, Invensense, NQ Mobile, Waze and more. As a global investor, Qualcomm Ventures helps connect entrepreneurs to the resources, relationships and deep industry expertise they need to succeed in the mobile technology ecosystem."/>
    <x v="24"/>
    <s v="Early Stage Venture, Late Stage Venture, Seed"/>
    <n v="313"/>
    <n v="478"/>
    <m/>
    <n v="118"/>
    <n v="24"/>
    <n v="129"/>
    <n v="129"/>
    <n v="0"/>
    <s v="NO"/>
    <n v="1"/>
  </r>
  <r>
    <s v="I_1063"/>
    <s v="Quest for Growth"/>
    <s v="https://www.crunchbase.com/organization/quest-for-growth"/>
    <x v="114"/>
    <s v="Quest for Growth (QGPLF) is an Internet company located in 19 Lei, Leuven, Flanders, Belgium."/>
    <x v="1"/>
    <s v="Early Stage Venture, Late Stage Venture"/>
    <n v="24"/>
    <n v="29"/>
    <m/>
    <n v="1"/>
    <m/>
    <n v="13"/>
    <n v="13"/>
    <n v="0"/>
    <s v="NO"/>
    <n v="1"/>
  </r>
  <r>
    <s v="I_1064"/>
    <s v="Quest Venture Partners"/>
    <s v="https://www.crunchbase.com/organization/quest-venture-partners"/>
    <x v="12"/>
    <s v="Quest Venture Partners is an early stage venture capital firm located in Palo Alto CA. They invest between $300k-$1.5MM in early stage companies, with typical investments being around $500k."/>
    <x v="3"/>
    <s v="Early Stage Venture, Seed, Venture"/>
    <n v="62"/>
    <n v="98"/>
    <m/>
    <n v="14"/>
    <n v="20"/>
    <n v="20"/>
    <n v="20"/>
    <n v="5"/>
    <s v="SI"/>
    <n v="1"/>
  </r>
  <r>
    <s v="I_1065"/>
    <s v="Quiet Capital"/>
    <s v="https://www.crunchbase.com/organization/quiet-capital"/>
    <x v="0"/>
    <s v="Quiet Capital is a technology investment firm."/>
    <x v="1"/>
    <s v="Early Stage Venture, Late Stage Venture, Seed, Venture"/>
    <n v="236"/>
    <n v="304"/>
    <m/>
    <n v="21"/>
    <n v="30"/>
    <n v="15"/>
    <n v="15"/>
    <n v="1"/>
    <s v="NO"/>
    <n v="1"/>
  </r>
  <r>
    <s v="I_1066"/>
    <s v="QVentures"/>
    <s v="https://www.crunchbase.com/organization/q-ventures"/>
    <x v="3"/>
    <s v="QVentures sources, screens, and invests in top-tier start-ups from Seed to Series B. Our investors consist of Family Offices, Institutional Investors, UHNWIs, and Cashed-out Entrepreneurs. We look for disruptive companies with a proven product-market fit, set to scale from Seed to Series B. We focus on Enterprise SaaS, Marketplaces, Consumer Tech, FinTech, AdTech, EdTech, InsurTech and HealthTech and more. We look for quality management teams, large addressable markets, proven traction, sustainable business models, route to scale and quality investors. To apply for investment, please fill out this short form to be reviewed: https://qventures.typeform.com/to/zZPOWf"/>
    <x v="68"/>
    <s v="Early Stage Venture, Late Stage Venture, Seed, Venture"/>
    <n v="100"/>
    <n v="102"/>
    <m/>
    <n v="27"/>
    <n v="2"/>
    <n v="7"/>
    <n v="7"/>
    <n v="0"/>
    <s v="NO"/>
    <n v="1"/>
  </r>
  <r>
    <s v="I_1067"/>
    <s v="Rackhouse Venture Capital"/>
    <s v="https://www.crunchbase.com/organization/rackhouse-venture-capital"/>
    <x v="25"/>
    <s v="We’re an early-stage venture capital fund that backs data founders, regardless of sector or geography."/>
    <x v="1"/>
    <m/>
    <n v="8"/>
    <n v="8"/>
    <m/>
    <m/>
    <n v="2"/>
    <m/>
    <m/>
    <n v="1"/>
    <s v="NO"/>
    <n v="1"/>
  </r>
  <r>
    <s v="I_1068"/>
    <s v="Radical Ventures"/>
    <s v="https://www.crunchbase.com/organization/radical-ventures"/>
    <x v="30"/>
    <s v="Radical Ventures is an early-stage venture capital firm investing in entrepreneurs applying deep technology to transform massive industries. With a primary focus on artificial intelligence, Radical Ventures partners with entrepreneurs with global ambition to build enduring companies. The firm is based in Toronto, Canada, and is backed by global investors."/>
    <x v="1"/>
    <s v="Early Stage Venture, Seed, Venture"/>
    <n v="37"/>
    <n v="48"/>
    <m/>
    <n v="15"/>
    <n v="5"/>
    <n v="3"/>
    <n v="3"/>
    <n v="1"/>
    <s v="NO"/>
    <n v="1"/>
  </r>
  <r>
    <s v="I_1069"/>
    <s v="Raghav Gupta"/>
    <s v="https://www.crunchbase.com/person/raghav-gupta"/>
    <x v="18"/>
    <s v="Raghav Gupta is the President at Butlr. He attended Princeton University."/>
    <x v="12"/>
    <m/>
    <n v="12"/>
    <n v="12"/>
    <m/>
    <m/>
    <n v="3"/>
    <n v="2"/>
    <n v="2"/>
    <n v="0"/>
    <s v="NO"/>
    <n v="1"/>
  </r>
  <r>
    <s v="I_1070"/>
    <s v="Rahul Seth"/>
    <s v="https://www.crunchbase.com/person/rahul-seth-5c92"/>
    <x v="319"/>
    <s v="Rahul Seth is an Investor and Director at Antler."/>
    <x v="12"/>
    <s v="Early Stage Venture, Seed"/>
    <n v="4"/>
    <n v="4"/>
    <m/>
    <m/>
    <m/>
    <m/>
    <m/>
    <n v="1"/>
    <s v="NO"/>
    <n v="1"/>
  </r>
  <r>
    <s v="I_1071"/>
    <s v="Rahul Vohra"/>
    <s v="https://www.crunchbase.com/person/rahul-vohra"/>
    <x v="0"/>
    <s v="Rahul Vohra is the Founder and CEO at Superhuman. He is also the Technical Advisor at BOLDstart Ventures and Investor &amp; Advisor at Partender and Investor of sendwithus and EasyPost. Rahul Vohra is a former CEO and Co-Founder of Rapportive and Game Designer at Jagex. Rahul received a bachelor of arts in Computer Science at the University of Cambrigdge."/>
    <x v="12"/>
    <s v="Seed"/>
    <n v="26"/>
    <n v="28"/>
    <m/>
    <n v="1"/>
    <n v="4"/>
    <n v="1"/>
    <n v="1"/>
    <n v="1"/>
    <s v="NO"/>
    <n v="1"/>
  </r>
  <r>
    <s v="I_1072"/>
    <s v="RAISE"/>
    <s v="https://www.crunchbase.com/organization/raise-france"/>
    <x v="2"/>
    <s v="RAISE is a unique and innovative organization driven by a vision of helping companies realize their full growth potential. RAISE is built around 2 complementary entities: RAISE Investment (RAISE Investissement), a growth capital investment company and RAISE Endowment (Fonds de Dotation RAISE), a non-profit institution dedicated to entrepreneurs."/>
    <x v="4"/>
    <m/>
    <n v="18"/>
    <n v="20"/>
    <m/>
    <n v="6"/>
    <m/>
    <n v="5"/>
    <n v="5"/>
    <n v="0"/>
    <s v="NO"/>
    <n v="1"/>
  </r>
  <r>
    <s v="I_1073"/>
    <s v="Raison Asset Management"/>
    <s v="https://www.crunchbase.com/organization/element-global-technologies-private-portfolio"/>
    <x v="43"/>
    <m/>
    <x v="69"/>
    <s v="Late Stage Venture, Post-Ipo, Private Equity, Secondary Market"/>
    <n v="28"/>
    <n v="32"/>
    <m/>
    <n v="1"/>
    <n v="4"/>
    <n v="10"/>
    <n v="10"/>
    <n v="1"/>
    <s v="NO"/>
    <n v="1"/>
  </r>
  <r>
    <s v="I_1074"/>
    <s v="Raj Gokal"/>
    <s v="https://www.crunchbase.com/person/raj-gokal"/>
    <x v="0"/>
    <s v="Raj leads operations, product, and finance. He has spent 10 years in product management and finance.He was a venture investor at General Catalyst, started the consumer medical device company Sano which attracted over $20m in investment, and led product management at Omada Health as it grew tenfold."/>
    <x v="12"/>
    <m/>
    <n v="10"/>
    <n v="10"/>
    <m/>
    <m/>
    <m/>
    <m/>
    <m/>
    <n v="1"/>
    <s v="NO"/>
    <n v="1"/>
  </r>
  <r>
    <s v="I_1075"/>
    <s v="Raju Reddy"/>
    <s v="https://www.crunchbase.com/person/raju-reddy"/>
    <x v="0"/>
    <s v="Flam is a Board Member of Flam. He attended the Birla Institute of Technology and Science, Pilani."/>
    <x v="11"/>
    <s v="Seed"/>
    <n v="9"/>
    <n v="9"/>
    <n v="1"/>
    <n v="1"/>
    <m/>
    <m/>
    <m/>
    <n v="1"/>
    <s v="NO"/>
    <n v="1"/>
  </r>
  <r>
    <s v="I_1076"/>
    <s v="Ran Makavy"/>
    <s v="https://www.crunchbase.com/person/ran-makavy-2"/>
    <x v="0"/>
    <m/>
    <x v="12"/>
    <s v="Seed"/>
    <n v="13"/>
    <n v="15"/>
    <m/>
    <m/>
    <n v="5"/>
    <m/>
    <m/>
    <n v="2"/>
    <s v="NO"/>
    <n v="1"/>
  </r>
  <r>
    <s v="I_1077"/>
    <s v="Ranch Ventures"/>
    <s v="https://www.crunchbase.com/organization/ranch-ventures"/>
    <x v="0"/>
    <s v="We're a progressive micro-fund that partners with technically ambitious, high value companies​ to help build the future."/>
    <x v="2"/>
    <s v="Early Stage Venture, Seed"/>
    <n v="15"/>
    <n v="15"/>
    <m/>
    <m/>
    <n v="6"/>
    <n v="3"/>
    <n v="3"/>
    <n v="1"/>
    <s v="NO"/>
    <n v="1"/>
  </r>
  <r>
    <s v="I_1078"/>
    <s v="Rand Hindi"/>
    <s v="https://www.crunchbase.com/person/rand-hindi"/>
    <x v="2"/>
    <s v="Dr Rand Hindi is an entrepreneur and investor in 50+ deeptech and web3 companies. He is the CEO at Zama, a homomorphic encryption startup.  Rand started coding at the age of 10, created a social network at 14, and started his PhD at 21. He then created Snips, the first private-by-design voice assistant, which was acquired by Sonos. He was elected an MIT TR35, a Forbes “30 under 30”, and was a lecturer at Sciences Po in Paris as well as a member of the French Digital Council. He holds a BSc in Computer Science and a PhD in Bioinformatics from University College London (UCL)."/>
    <x v="12"/>
    <s v="Early Stage Venture, Initial Coin Offering, Seed"/>
    <n v="29"/>
    <n v="31"/>
    <m/>
    <m/>
    <n v="3"/>
    <m/>
    <m/>
    <n v="2"/>
    <s v="NO"/>
    <n v="1"/>
  </r>
  <r>
    <s v="I_1079"/>
    <s v="Rashaun Williams"/>
    <s v="https://www.crunchbase.com/person/rashaun-williams-2"/>
    <x v="4"/>
    <s v="Rashaun Williams is a former investment banker turned venture capitalist focused on tech, consumer products &amp; media companies. With over 100 investments under his belt and over 20 exits, Mr. Williams is currently a general partner in the MVP All-Star Fund which is a late stage tech fund. Previously he founded venture capital fund Queensbridge Venture Partners where he invested in companies like Coinbase, Casper, Ring, PillPack, Lyft &amp; Dropbox. Over the last 15 years he has been primarily responsible for bringing capital to emerging, diverse and alternative markets while working at Wall Street firms such as Goldman Sachs, Wachovia Securities &amp; Deutsche Bank. In 2007 he founded Dixsville Partners, a private equity fund investing in infrastructure development and mineral companies in West Africa.  In 2014 he founded and raised capital for venture capital fund Queensbridge Venture Partners with partners including hip hop icon Nas. Mr. Williams has successfully started, invested in and exited several companies. With a passion for financial literacy and entrepreneurship Mr. Williams founded the Kemet Institute in 2001, a non-profit focused on providing free financial literacy, entrepreneurship and life skills classes to under-served communities and schools. In 2015 he was appointed to the Board of Trustees for Fisk University. He is a member of Kappa Alpha Psi, Inc. and summa cum laude graduate of Morehouse College."/>
    <x v="11"/>
    <s v="Early Stage Venture, Late Stage Venture, Secondary Market, Seed"/>
    <n v="16"/>
    <n v="17"/>
    <n v="42"/>
    <m/>
    <n v="4"/>
    <n v="3"/>
    <n v="3"/>
    <n v="1"/>
    <s v="NO"/>
    <n v="1"/>
  </r>
  <r>
    <s v="I_1080"/>
    <s v="Raven One Ventures"/>
    <s v="https://www.crunchbase.com/organization/raven-one-ventures"/>
    <x v="106"/>
    <s v="Raven One Ventures is an early-stage venture fund, focusing on innovative opportunities with significant disruptive abilities."/>
    <x v="1"/>
    <s v="Early Stage Venture"/>
    <n v="5"/>
    <n v="5"/>
    <m/>
    <m/>
    <n v="2"/>
    <n v="1"/>
    <n v="1"/>
    <n v="1"/>
    <s v="NO"/>
    <n v="1"/>
  </r>
  <r>
    <s v="I_1081"/>
    <s v="Raven Ventures Australia"/>
    <s v="https://www.crunchbase.com/organization/raven-ventures-australia"/>
    <x v="87"/>
    <s v="Raven Ventures Australia is a global seed and early stage venture capital firm They are a venture firm but they certainly don’t act like one. They take a unique approach and strive to fill the funding and operational gaps of traditional venture firms. They are a global seed and early stage venture firm that strives to deliver outsized returns to their investors through investing in visionary entrepreneurs. Their sweet spot is early stage startups, generally the first venture round, with a focus on consumer internet, mobile, security, infrastructure and software and service investments. They will typically invest as little as $100,000 to partner closely with a founder at the seed stage or as much as $10,000,000 to help an emerging winner establish category leadership. From first-time founders to seasoned entrepreneurs, they support passionate individuals who aim to transform important markets or create entirely new ones."/>
    <x v="1"/>
    <s v="Early Stage Venture, Seed"/>
    <n v="9"/>
    <n v="11"/>
    <m/>
    <n v="4"/>
    <n v="1"/>
    <n v="2"/>
    <n v="2"/>
    <n v="1"/>
    <s v="NO"/>
    <n v="1"/>
  </r>
  <r>
    <s v="I_1082"/>
    <s v="Ray Wang"/>
    <s v="https://www.crunchbase.com/person/r-ray-wang"/>
    <x v="0"/>
    <s v="Ray Wang is  the Principal Analyst, Founder and Chairman at Constellation Research. He previously worked at University of Toronto Rotman School of Management as Board of Advisors. Ray attended The Johns Hopkins University."/>
    <x v="12"/>
    <s v="Seed"/>
    <n v="2"/>
    <n v="2"/>
    <m/>
    <m/>
    <n v="1"/>
    <m/>
    <m/>
    <n v="1"/>
    <s v="NO"/>
    <n v="1"/>
  </r>
  <r>
    <s v="I_1083"/>
    <s v="Raymond Tonsing"/>
    <s v="https://www.crunchbase.com/person/raymond-tonsing"/>
    <x v="0"/>
    <s v="Raymond Tonsing is a San Francisco based venture capitalist and entrepreneur. He founded Caffeinated Capital, an early stage venture capital firm, and now serves as its managing director. Raymond holds a bachelor's degree in Arts from University of Colorado Boulder."/>
    <x v="11"/>
    <s v="Early Stage Venture, Seed"/>
    <n v="45"/>
    <n v="53"/>
    <n v="32"/>
    <n v="3"/>
    <n v="7"/>
    <n v="21"/>
    <n v="21"/>
    <n v="1"/>
    <s v="NO"/>
    <n v="1"/>
  </r>
  <r>
    <s v="I_1084"/>
    <s v="Raymonds Capital, LLC"/>
    <s v="https://www.crunchbase.com/organization/raymonds-capital-llc"/>
    <x v="320"/>
    <s v="Raymonds Capital is an early stage investment firm."/>
    <x v="1"/>
    <s v="Early Stage Venture"/>
    <n v="1"/>
    <n v="1"/>
    <m/>
    <m/>
    <m/>
    <m/>
    <m/>
    <n v="1"/>
    <s v="NO"/>
    <n v="1"/>
  </r>
  <r>
    <s v="I_1085"/>
    <s v="Raytheon"/>
    <s v="https://www.crunchbase.com/organization/raytheon"/>
    <x v="224"/>
    <s v="Raytheon Technologies is an aerospace and defense company that provides advanced systems and service for commercial, military, and government customers. The company is pushing the boundaries of avionics, cybersecurity, directed energy, electric propulsion, hypersonics, quantum physics, and more."/>
    <x v="10"/>
    <m/>
    <n v="6"/>
    <n v="7"/>
    <m/>
    <n v="5"/>
    <m/>
    <n v="1"/>
    <n v="1"/>
    <n v="1"/>
    <s v="NO"/>
    <n v="1"/>
  </r>
  <r>
    <s v="I_1086"/>
    <s v="Rayyan Islam"/>
    <s v="https://www.crunchbase.com/person/rayyan-islam"/>
    <x v="4"/>
    <s v="Rayyan is a serial entrepreneur, investor and advisor focused on the UN Sustainable Development Goals and the low-carbon economy. The companies he’s invested in, sourced and advised have now grown to over $5B in private market value and have gone on to raise further financing from the likes of Sequoia Capital, Union Square Ventures, Lux Capital, Andreessen Horowitz, Venrock, Khosla Ventures, Fifty Years, Data Collective, Chris Sacca, Social Capital, Mark Cuban, Jared Leto, Omidyar Network, YC, Insight Venture Partners and Bill Gates's Breakthrough Energy Ventures. Some of these companies include: EquipmentShare, Astranis, Heliogen, Flutterwave, Carbon Clean, Finless Foods, Living Carbon, CarbonScape, Ukama, Prime Discoveries, Aether Diamonds, Zanskar, Millennium Reign Energy and more. Rayyan previously spent time helping source technology investments for multiple family offices globally including that of billionaire industrialist Ross Perot Jr and worked as a VC at leading East Coast seed stage VC firm, Romulus Capital. A product manager, storyteller and designer by trade, he worked short stints at Spotify and aviation upstart Beacon and began his career supporting M&amp;A transactions for industrial corporate clients at Deloitte and economic developments efforts for Deloitte Consulting’s Emerging Markets Practice focused on Africa. Rayyan is a Forbes 30U30 Fellow, served as a United Nations Youth Delegate and is a recipient of the Outstanding Youth Delegate Award. Rayyan is also the founder of Emergence Industries, a personal investments, agency and strategic advisory firm that works with a global coalition of large industrial family offices representing over $5B in investable capital focused towards bold technology companies and sustainable infrastructure projects that push the boundaries of industry towards building a more inspiring and sustainable world. In his free time, Rayyan enjoys spending time with family, being out in the great outdoors, exploring museums, reading history, and mapping out the surface of Mars and hunting for new exoplanets as a NASA citizen scientist."/>
    <x v="11"/>
    <s v="Early Stage Venture, Seed"/>
    <n v="13"/>
    <n v="13"/>
    <n v="10"/>
    <m/>
    <n v="1"/>
    <m/>
    <m/>
    <n v="1"/>
    <s v="NO"/>
    <n v="1"/>
  </r>
  <r>
    <s v="I_1087"/>
    <s v="Razor's Edge Ventures"/>
    <s v="https://www.crunchbase.com/organization/razors-edge-fund"/>
    <x v="266"/>
    <s v="Razor’s Edge is a multi-stage venture capital firm that invests in high-growth technology companies operating at the intersection of the national security sector and commercial enterprise markets. We offer the type of capital strategies, access to thought leaders, and strategic support that can only be delivered by entrepreneurs with proven experience building successful technology companies. Over the last two decades, our companies have earned the trust and confidence of mission and engineering leaders across the inner circle of the national security community, and our team has gained unique insights into market shifts that impact global enterprises. We partner with leading global corporations and investment funds with specialized sector expertise across our portfolio."/>
    <x v="8"/>
    <s v="Early Stage Venture, Late Stage Venture, Private Equity"/>
    <n v="14"/>
    <n v="31"/>
    <m/>
    <n v="7"/>
    <n v="6"/>
    <n v="4"/>
    <n v="4"/>
    <n v="10"/>
    <s v="SI"/>
    <n v="1"/>
  </r>
  <r>
    <s v="I_1088"/>
    <s v="Rebel Fund"/>
    <s v="https://www.crunchbase.com/organization/rebel-fund"/>
    <x v="0"/>
    <s v="Rebel Fund is a seed-stage venture capital fund powered by an elite network of Y Combinator alumni along with a proprietary machine learning algorithm for statistically predicting startup success."/>
    <x v="1"/>
    <s v="Seed"/>
    <n v="64"/>
    <n v="66"/>
    <m/>
    <n v="2"/>
    <n v="7"/>
    <n v="1"/>
    <n v="1"/>
    <n v="0"/>
    <s v="NO"/>
    <n v="1"/>
  </r>
  <r>
    <s v="I_1089"/>
    <s v="Reciprocal Ventures"/>
    <s v="https://www.crunchbase.com/organization/reciprocal-ventures"/>
    <x v="1"/>
    <s v="Reciprocal Ventures is a venture capital firm focused exclusively on FinTech. The company was founded in 2016 and is based in New York, New York, United States."/>
    <x v="1"/>
    <s v="Early Stage Venture, Seed, Venture"/>
    <n v="29"/>
    <n v="38"/>
    <m/>
    <n v="1"/>
    <n v="1"/>
    <n v="2"/>
    <n v="2"/>
    <n v="2"/>
    <s v="NO"/>
    <n v="1"/>
  </r>
  <r>
    <s v="I_1090"/>
    <s v="Redpoint"/>
    <s v="https://www.crunchbase.com/organization/redpoint-ventures"/>
    <x v="25"/>
    <s v="Redpoint has partnered with visionary founders to create new markets and redefine existing ones since 1999. The firm invests in startups across seed, early, and growth phases. In total, Redpoint manages $4 billion across multiple funds. Redpoint Ventures was founded in 1999 and is based in Menlo Park, California, United States."/>
    <x v="1"/>
    <s v="Debt, Early Stage Venture, Late Stage Venture, Seed"/>
    <n v="363"/>
    <n v="712"/>
    <m/>
    <n v="211"/>
    <n v="89"/>
    <n v="160"/>
    <n v="160"/>
    <n v="1"/>
    <s v="NO"/>
    <n v="1"/>
  </r>
  <r>
    <s v="I_1091"/>
    <s v="RedSeed Ventures"/>
    <s v="https://www.crunchbase.com/organization/redseed-ventures"/>
    <x v="63"/>
    <s v="RedSeed Ventures is a Venture Capital firm investing in Early Stage Companies and Scaleups, in Europe and more particularly in Italy."/>
    <x v="1"/>
    <s v="Venture"/>
    <n v="6"/>
    <n v="10"/>
    <m/>
    <n v="7"/>
    <m/>
    <m/>
    <m/>
    <n v="0"/>
    <s v="NO"/>
    <n v="1"/>
  </r>
  <r>
    <s v="I_1092"/>
    <s v="Refactor Capital"/>
    <s v="https://www.crunchbase.com/organization/refactor-capital"/>
    <x v="321"/>
    <s v="Refactor Capital is a seed-stage VC firm investing in bio, climate, and health. We aim to help create a happier, healthier, and more habitable world via software, technology, and the power of biology. Refactor typically leads or co-leads seed and pre-seed rounds with $1-2M checks."/>
    <x v="3"/>
    <s v="Early Stage Venture, Seed"/>
    <n v="53"/>
    <n v="75"/>
    <m/>
    <n v="7"/>
    <n v="24"/>
    <n v="8"/>
    <n v="8"/>
    <n v="3"/>
    <s v="SI"/>
    <n v="1"/>
  </r>
  <r>
    <s v="I_1093"/>
    <s v="Reflex Capital"/>
    <s v="https://www.crunchbase.com/organization/reflex-capital"/>
    <x v="280"/>
    <s v="Reflex Capital is a group of accomplished entrepreneurs with multiple US$xxx million exits. It only invests its own money so there is no leverage or dependency on third party partners, i.e. decisions are made very quickly. The profile of the partners makes the fund extremely founder friendly."/>
    <x v="2"/>
    <s v="Early Stage Venture, Private Equity, Seed"/>
    <n v="38"/>
    <n v="49"/>
    <m/>
    <n v="16"/>
    <n v="2"/>
    <n v="9"/>
    <n v="9"/>
    <n v="2"/>
    <s v="NO"/>
    <n v="1"/>
  </r>
  <r>
    <s v="I_1094"/>
    <s v="Reinforced Ventures"/>
    <s v="https://www.crunchbase.com/organization/reinforced-ventures"/>
    <x v="226"/>
    <s v="Reinforced Ventures is  focuses on helping founders with both capital and expertise at seed or pre-seed stages."/>
    <x v="1"/>
    <s v="Early Stage Venture"/>
    <n v="14"/>
    <n v="14"/>
    <m/>
    <n v="1"/>
    <n v="2"/>
    <m/>
    <m/>
    <n v="1"/>
    <s v="NO"/>
    <n v="1"/>
  </r>
  <r>
    <s v="I_1095"/>
    <s v="Rene Reinsberg"/>
    <s v="https://www.crunchbase.com/person/rene-reinsberg"/>
    <x v="0"/>
    <s v="Rene Reinsberg is the Co-Founder and President of Celo."/>
    <x v="11"/>
    <s v="Seed"/>
    <n v="13"/>
    <n v="13"/>
    <n v="1"/>
    <m/>
    <n v="2"/>
    <n v="3"/>
    <n v="3"/>
    <n v="0"/>
    <s v="NO"/>
    <n v="1"/>
  </r>
  <r>
    <s v="I_1096"/>
    <s v="Renren Lianhe Holdings"/>
    <s v="https://www.crunchbase.com/organization/renren-lianhe-holdings"/>
    <x v="322"/>
    <s v="Renren Lianhe Holdings is the venture arm of Renren, the Chinese social network. It was incorporated on September 2, 2011."/>
    <x v="3"/>
    <s v="Early Stage Venture"/>
    <n v="6"/>
    <n v="8"/>
    <m/>
    <n v="5"/>
    <n v="1"/>
    <n v="2"/>
    <n v="2"/>
    <n v="0"/>
    <s v="NO"/>
    <n v="1"/>
  </r>
  <r>
    <s v="I_1097"/>
    <s v="Republic capital"/>
    <s v="https://www.crunchbase.com/organization/republic-labs"/>
    <x v="1"/>
    <s v="Republic Labs is a growth-stage investment advisory focused on profitability and resiliency. Republic Labs works with high net-worth individuals and family offices to syndicate investment opportunities. It was founded in"/>
    <x v="1"/>
    <m/>
    <n v="72"/>
    <n v="83"/>
    <m/>
    <n v="13"/>
    <n v="11"/>
    <n v="3"/>
    <n v="3"/>
    <n v="4"/>
    <s v="SI"/>
    <n v="1"/>
  </r>
  <r>
    <s v="I_1098"/>
    <s v="Republic Financial Corporation"/>
    <s v="https://www.crunchbase.com/organization/republic-financial-corporation"/>
    <x v="323"/>
    <s v="Republic Financial is an international, private investment company with a reputation for creating unique investment solutions with exceptional outcomes. Their business divisions include Aviation Leasing, Special Assets, and Portfolio Companies group."/>
    <x v="1"/>
    <s v="Early Stage Venture"/>
    <n v="1"/>
    <n v="1"/>
    <m/>
    <m/>
    <m/>
    <m/>
    <m/>
    <n v="1"/>
    <s v="NO"/>
    <n v="1"/>
  </r>
  <r>
    <s v="I_1099"/>
    <s v="Resolute Venture Partners"/>
    <s v="https://www.crunchbase.com/organization/resolute-venturepartners"/>
    <x v="324"/>
    <s v="Resolute Venture Partners is the newest angel investment vehicle in a family of funds created by Clayton Associates. Following the start of Nashville-based Rolling Hills Ventures in 2013, Resolute is one of only a few institutional groups in the United States to take the formal processes and resources of later-stage venture capital firms and apply those to the traditionally unstructured arena of early-stage angel investing. Led by Managing Partner Jay Zeidman and a team of senior healthcare executives, Houston-based Resolute Venture Partners was created to uniquely capitalize on the region’s large reimbursement markets, shortage of major investment sources in the Houston area, booming patient population, and long-term healthcare industry growth expectations.  Resolute’s typical investment is approximately $500,000 up to $2,000,000 and focuses on early stage funding for health care IT, digital health, mobile health, and technology enabled services."/>
    <x v="0"/>
    <m/>
    <n v="13"/>
    <n v="15"/>
    <m/>
    <n v="3"/>
    <n v="2"/>
    <n v="6"/>
    <n v="6"/>
    <n v="1"/>
    <s v="NO"/>
    <n v="1"/>
  </r>
  <r>
    <s v="I_1100"/>
    <s v="Revolution"/>
    <s v="https://www.crunchbase.com/organization/revolution"/>
    <x v="21"/>
    <s v="Founded by Steve Case in 2005, Revolution partners with passionate entrepreneurs upending traditional industries with innovative products and services, leveraging its areas of specialized expertise to create significant value. Through its family of funds that include The Rise of the Rest Seed Funds, Revolution Ventures, and Revolution Growth, Revolution partners with entrepreneurs at every stage of the entrepreneurial lifecycle. Revolution focuses on venture communities in high-potential geographies and believes that while talent is well distributed, the opportunity is not. The firm’s vision that great companies can start and scale anywhere is supported by the fact that startups in emerging venture communities are often more capital efficient, offer a lower cost of doing business, and attract talent looking for a better quality of life."/>
    <x v="1"/>
    <s v="Early Stage Venture, Late Stage Venture, Seed"/>
    <n v="208"/>
    <n v="260"/>
    <m/>
    <n v="39"/>
    <n v="100"/>
    <n v="56"/>
    <n v="56"/>
    <n v="14"/>
    <s v="SI"/>
    <n v="1"/>
  </r>
  <r>
    <s v="I_1101"/>
    <s v="Revolution’s Rise of the Rest Seed Fund"/>
    <s v="https://www.crunchbase.com/organization/rise-of-the-rest"/>
    <x v="21"/>
    <s v="Revolution’s Rise of the Rest Seed Fund is an outgrowth of Revolution’s Rise of the Rest platform, a national initiative launched in 2014 to spotlight emerging startup hubs. Revolution’s Rise of the Rest Seed Fund invests in seed- and early-stage companies located outside of New York City, Silicon Valley, and Boston. By partnering with regional ecosystem leaders and co-investors, Rise of the Rest is helping to build and scale the next wave of transformational companies. The Rise of the Rest Seed Funds are backed by a group of iconic entrepreneurs and business leaders committed to the vision that the next great startups will be located outside of the coastal tech hubs."/>
    <x v="6"/>
    <s v="Seed"/>
    <n v="190"/>
    <n v="258"/>
    <m/>
    <n v="15"/>
    <n v="100"/>
    <n v="27"/>
    <n v="27"/>
    <n v="0"/>
    <s v="NO"/>
    <n v="1"/>
  </r>
  <r>
    <s v="I_1102"/>
    <s v="Rewe Group"/>
    <s v="https://www.crunchbase.com/organization/rewe-group"/>
    <x v="138"/>
    <s v="Rewe Group was founded in 1927 as a purchasing cooperative by independent merchants. Even today, the members of their cooperative, the independent merchants, are an important part of their trading and tourism company."/>
    <x v="10"/>
    <m/>
    <n v="9"/>
    <n v="12"/>
    <m/>
    <n v="3"/>
    <n v="1"/>
    <n v="2"/>
    <n v="2"/>
    <n v="0"/>
    <s v="NO"/>
    <n v="1"/>
  </r>
  <r>
    <s v="I_1103"/>
    <s v="Rianta Capital"/>
    <s v="https://www.crunchbase.com/organization/rianta-capital"/>
    <x v="109"/>
    <m/>
    <x v="1"/>
    <s v="Early Stage Venture"/>
    <n v="16"/>
    <n v="17"/>
    <m/>
    <n v="2"/>
    <m/>
    <m/>
    <m/>
    <n v="0"/>
    <s v="NO"/>
    <n v="1"/>
  </r>
  <r>
    <s v="I_1104"/>
    <s v="Riata Center for Entrepreneurship"/>
    <s v="https://www.crunchbase.com/organization/riata-center-for-entrepreneurship"/>
    <x v="59"/>
    <m/>
    <x v="10"/>
    <m/>
    <n v="1"/>
    <n v="1"/>
    <m/>
    <m/>
    <n v="1"/>
    <m/>
    <m/>
    <n v="1"/>
    <s v="NO"/>
    <n v="1"/>
  </r>
  <r>
    <s v="I_1105"/>
    <s v="Ricardo Schaefer"/>
    <s v="https://www.crunchbase.com/person/ricardo-schäfer"/>
    <x v="3"/>
    <m/>
    <x v="11"/>
    <s v="Early Stage Venture"/>
    <n v="14"/>
    <n v="16"/>
    <n v="13"/>
    <m/>
    <n v="1"/>
    <n v="2"/>
    <n v="2"/>
    <n v="0"/>
    <s v="NO"/>
    <n v="1"/>
  </r>
  <r>
    <s v="I_1106"/>
    <s v="Richard Merkin"/>
    <s v="https://www.crunchbase.com/person/richard-merkin"/>
    <x v="325"/>
    <s v="Richard N. Merkin, M.D. is the Founder of Heritage Medical Systems and serves as its President and Chief Executive Officer.  Merkin founded Heritage Provider Network, Inc. in 1996, and serves as its President and Chief Executive Officer. He serves as the Chief Executive Officer of HealthCare Partners, IPA and President of Regal Medical Group, Inc. Merkin is the Founder of the Los Angeles Jewish Symphony. Merkin serves on the Boards of over 25 private healthcare organizations and is a consultant to local and national government healthcare committees. He serves as a Member of the Advisory Board of Tennenbaum Capital Partners, LLC. He is on the Board of The Center for Accelerating Medical Solutions, United Friends of the Children, and is the Chairman of the California Legislatures Blue Ribbon Commission on Health Care Integrity. He serves as a Member of Advisory Board at Prodea Systems, Inc. He served as a Director of Emergency Medicine Services. His medical school accomplishments were highlighted by his receipt of the Mosby Book Award in recognition of his standing in the top five percent of his doctoral class. He was inducted into Alpha Omega Alpha.  Merkin furthered his medical training at the University of California San Diego affiliated hospitals, developing a special interest in emergency medicine. He has lectured in the United States and abroad. Merkin graduated from the University of Miami School of Medicine following his undergraduate major in Mathematics."/>
    <x v="12"/>
    <s v="Seed"/>
    <n v="1"/>
    <n v="1"/>
    <m/>
    <m/>
    <m/>
    <m/>
    <m/>
    <n v="1"/>
    <s v="NO"/>
    <n v="1"/>
  </r>
  <r>
    <s v="I_1107"/>
    <s v="Richard Tipper"/>
    <s v="https://www.crunchbase.com/person/dr-richard-tipper"/>
    <x v="41"/>
    <s v="Richard is a champion of evidence-based environmental action. He has worked as an adviser on climate change issues for many government, business and international organisations. After studying Agricultural Science (Edinburgh University) Richard worked in Mexico as an advisor to farmers’ organisations. He later took an MSc in Technology Management, then doctoral research on the economics of contemporary Mayan farmers. Following his PhD he obtained research funding to develop the Plan Vivo system for payments for ecosystem services, and subsequently commercial investment to put theory into practice in Mexico, India, Uganda and Mozambique. With commercial interest growing in this area Richard founded the Edinburgh Centre for Carbon Management (ECCM), and built a team of experts on land use and GHG accounting. While at ECCM Richard was appointed to the UK Roster of Experts on Climate Change and was Lead Author on two IPCC reports. In 2007 his work on the IPCC was recognised as a contribution to the Nobel Peace Prize. Richard also advised on numerous standards and methodologies for accounting for greenhouse gas emissions, including the WBCSD-WRI GHG Protocol, European standards for biofuels and PAS 2060. Since co-founding Ecometrica in 2008 Richard has focused on developing the Earth Observation and spatial data platform side of the business. He has retained an interest in measurement and evaluation of land use interventions as a senior evaluator of Norway’s international climate and forests initiative (NICFI), and an advisor to the UK government’s investments in forests under the International Climate Fund."/>
    <x v="12"/>
    <m/>
    <n v="1"/>
    <n v="1"/>
    <m/>
    <m/>
    <m/>
    <m/>
    <m/>
    <n v="0"/>
    <s v="NO"/>
    <n v="1"/>
  </r>
  <r>
    <s v="I_1108"/>
    <s v="Richmond Global Ventures"/>
    <s v="https://www.crunchbase.com/organization/richmond-global"/>
    <x v="1"/>
    <s v="Richmond Global Ventures is the most engaged global venture capital firm in NYC investing in entrepreneurs building transformative global businesses. They seek disruptive technologies that benefit from strong network effects. In the U.S., they target early-stage venture opportunities that can scale globally, and in emerging countries, investing in companies poised to accelerate growth."/>
    <x v="2"/>
    <s v="Early Stage Venture, Late Stage Venture, Seed"/>
    <n v="16"/>
    <n v="22"/>
    <m/>
    <n v="11"/>
    <n v="3"/>
    <n v="4"/>
    <n v="4"/>
    <n v="1"/>
    <s v="NO"/>
    <n v="1"/>
  </r>
  <r>
    <s v="I_1109"/>
    <s v="Ridgeline Partners"/>
    <s v="https://www.crunchbase.com/organization/ridgeline-partners"/>
    <x v="4"/>
    <s v="Ridgeline Partners is an early-stage, enterprise technology focused venture capital firm. We invest in software and hardware product companies with massive commercial potential. Ridgeline specializes in helping our founders achieve product-market fit and creating new avenues of growth within the world's largest enterprises."/>
    <x v="1"/>
    <s v="Early Stage Venture, Seed, Venture"/>
    <n v="12"/>
    <n v="13"/>
    <m/>
    <n v="1"/>
    <m/>
    <m/>
    <m/>
    <n v="0"/>
    <s v="NO"/>
    <n v="1"/>
  </r>
  <r>
    <s v="I_1110"/>
    <s v="Ridgeline Ventures"/>
    <s v="https://www.crunchbase.com/organization/ridgeline-ventures"/>
    <x v="78"/>
    <s v="Ridgeline Ventures (formerly Range Light) is a venture investment firm in natural foods and active lifestyle companies.  They invest in founders and companies who are looking for more than just capital. They help healthy living brands map out their strategic vision and bring that vision to life. As former operators, they understand what it’s like to be in the trenches and they use their experience to provide strategic guidance, operating expertise, and a vast network of contacts for teams seeking a collaborative partner. They look for natural foods and active lifestyle brands with awesome teams and products they love. They are drawn to companies that are dedicated to making a difference and helping people live healthier lives. Because they invest their own capital, they have extraordinary flexibility in the size and type of investments they make, as well as the stage of the company in which they invest. They are comfortable leading investment rounds and also like to collaborate with like-minded partners.&quot;"/>
    <x v="1"/>
    <s v="Early Stage Venture, Late Stage Venture, Private Equity, Seed"/>
    <n v="7"/>
    <n v="11"/>
    <m/>
    <n v="3"/>
    <n v="3"/>
    <m/>
    <m/>
    <n v="0"/>
    <s v="NO"/>
    <n v="1"/>
  </r>
  <r>
    <s v="I_1111"/>
    <s v="Riggs Capital Partners"/>
    <s v="https://www.crunchbase.com/organization/riggs-capital-partners"/>
    <x v="21"/>
    <s v="Riggs Capital Partners is out of business. The firm is a principal investment firm specializing in early venture investments. It seeks to invest in telecommunications, Internet infrastructure, life sciences, and health care sectors. The firm prefers to invest in the Mid-Atlantic area of the United States. It generally invests between $1 million and $3million. Riggs Capital Partners was founded in 1998 and is based in Washington, District of Columbia."/>
    <x v="1"/>
    <m/>
    <n v="14"/>
    <n v="15"/>
    <m/>
    <n v="1"/>
    <n v="3"/>
    <n v="8"/>
    <n v="8"/>
    <n v="1"/>
    <s v="NO"/>
    <n v="1"/>
  </r>
  <r>
    <s v="I_1112"/>
    <s v="Right Side Capital Management"/>
    <s v="https://www.crunchbase.com/organization/right-side-capital-management"/>
    <x v="0"/>
    <s v="Right Side Capital Management is a venture capital firm that helps startups build their company. It invests exclusively in the pre-seed round of technology startups and makes 75-100 investment per year. The firms prefers to invest in diversified technology sectors such as the internet and cloud companies. RSCM was established in 2010 and is based in San Francisco, California."/>
    <x v="2"/>
    <s v="Seed"/>
    <n v="1.163"/>
    <n v="1.224"/>
    <m/>
    <n v="37"/>
    <n v="315"/>
    <n v="178"/>
    <n v="178"/>
    <n v="2"/>
    <s v="NO"/>
    <n v="1"/>
  </r>
  <r>
    <s v="I_1113"/>
    <s v="Rising Tide"/>
    <s v="https://www.crunchbase.com/organization/rising-tide-fund"/>
    <x v="25"/>
    <s v="Rising Tide their technological advancements in big data analytics, computer-aided design, optical sensors, mobile applications in vertical markets, community-connected networks, and services."/>
    <x v="3"/>
    <s v="Early Stage Venture, Late Stage Venture, Seed"/>
    <n v="52"/>
    <n v="67"/>
    <m/>
    <n v="6"/>
    <n v="9"/>
    <n v="12"/>
    <n v="12"/>
    <n v="2"/>
    <s v="NO"/>
    <n v="1"/>
  </r>
  <r>
    <s v="I_1114"/>
    <s v="River Valley Investors"/>
    <s v="https://www.crunchbase.com/organization/the-river-valley-investors"/>
    <x v="326"/>
    <s v="River Valley Investors (RVI) is Western Massachusetts's angel investor network. RVI has successful entrepreneurs and executives dedicated to helping each other find, evaluate, and profitably invest in exciting companies with significant growth potential.  When it invests, it prefer to do so in companies where it has relevant domain expertise and connections so that it can help its entrepreneurs achieve success."/>
    <x v="1"/>
    <m/>
    <n v="45"/>
    <n v="54"/>
    <m/>
    <n v="1"/>
    <n v="8"/>
    <n v="5"/>
    <n v="5"/>
    <n v="1"/>
    <s v="NO"/>
    <n v="1"/>
  </r>
  <r>
    <s v="I_1115"/>
    <s v="Riverfront Ventures"/>
    <s v="https://www.crunchbase.com/organization/riverfront-ventures"/>
    <x v="226"/>
    <s v="Riverfront Ventures is a venture capital firm specializing in seed and early-stage investments. The firm seeks to invest in companies in Pittsburgh with the potential to create high-paying jobs. It was founded in 2013 and is headquartered in Pittsburgh, Pennsylvania."/>
    <x v="2"/>
    <s v="Early Stage Venture, Late Stage Venture"/>
    <n v="12"/>
    <n v="15"/>
    <m/>
    <m/>
    <n v="4"/>
    <n v="4"/>
    <n v="4"/>
    <n v="1"/>
    <s v="NO"/>
    <n v="1"/>
  </r>
  <r>
    <s v="I_1116"/>
    <s v="Rizwan Virk"/>
    <s v="https://www.crunchbase.com/person/rizwan-virk"/>
    <x v="0"/>
    <s v="Riz Virk is the Founder &amp; Executive Director at Play Labs."/>
    <x v="11"/>
    <s v="Seed"/>
    <n v="4"/>
    <n v="4"/>
    <n v="1"/>
    <n v="1"/>
    <m/>
    <m/>
    <m/>
    <n v="1"/>
    <s v="NO"/>
    <n v="1"/>
  </r>
  <r>
    <s v="I_1117"/>
    <s v="Rob Meyerson"/>
    <s v="https://www.crunchbase.com/person/rob-meyerson-2"/>
    <x v="42"/>
    <s v="Rob Meyerson is the CEO of Delalune Space, a management consulting firm offering advisory services to clients in the aerospace, mobility, technology, and financial sectors. He is the former president of [Blue Origin](https://www.crunchbase.com/organization/blue-origin#/entity), an aerospace company focused on lowering the cost of spaceflight and helping to explore the solar system. Previously, he was a senior manager at Kistler Aerospace. Meyerson holds a bachelor’s degree in Aerospace Engineering from the University of Michigan. He also holds a master's degree in Industrial Engineering from the University of Houston."/>
    <x v="11"/>
    <m/>
    <n v="3"/>
    <n v="3"/>
    <n v="2"/>
    <m/>
    <m/>
    <m/>
    <m/>
    <n v="2"/>
    <s v="NO"/>
    <n v="1"/>
  </r>
  <r>
    <s v="I_1118"/>
    <s v="Rob Nail"/>
    <s v="https://www.crunchbase.com/person/rob-nail"/>
    <x v="327"/>
    <s v="Rob Nail is the CEO and Associate founder of Singularity University. Rob brings a unique entrepreneurial and impact focused approach to growing a non-traditional university as a model for the future and a forum to catalyze a global ecosystem that leverages exponential technologies to help solve humanity’s grand challenges.  Prior to Singularity, he co-founded Velocity11 in 1999, building automation equipment and robotics for cancer research and drug discovery. After being acquired by Agilent Technologies in 2007, he traded the CEO role for a General Manager role attempting to be a catalyst for change at a big company. He gave up in 2009 to go surfing and eventually find his true calling and biggest challenge yet with Singularity University.  Rob is also a co-founder of Alite Designs, is an active angel investor and advisor, and holds degrees in B.S inMechanical, Materials Science and M.S in Manufacturing Engineering with a focus on design and robotics from UC Davis and Stanford University."/>
    <x v="12"/>
    <s v="Seed"/>
    <n v="3"/>
    <n v="3"/>
    <m/>
    <m/>
    <n v="1"/>
    <m/>
    <m/>
    <n v="1"/>
    <s v="NO"/>
    <n v="1"/>
  </r>
  <r>
    <s v="I_1119"/>
    <s v="Robert J. Hariri"/>
    <s v="https://www.crunchbase.com/person/robert-hariri"/>
    <x v="1"/>
    <s v="Robert J. Hariri is the Founder, Chief Science Officer, and CEO of Anthrogenesis and was a Founder and Chairman at Celgene. He attended Cornell University and Columbia University in the City of New York."/>
    <x v="12"/>
    <s v="Seed"/>
    <n v="1"/>
    <n v="1"/>
    <m/>
    <m/>
    <m/>
    <m/>
    <m/>
    <n v="1"/>
    <s v="NO"/>
    <n v="1"/>
  </r>
  <r>
    <s v="I_1120"/>
    <s v="Robert Wuttke"/>
    <s v="https://www.crunchbase.com/person/robert-wuttke"/>
    <x v="7"/>
    <m/>
    <x v="11"/>
    <s v="Seed"/>
    <n v="3"/>
    <n v="3"/>
    <n v="6"/>
    <m/>
    <n v="1"/>
    <n v="1"/>
    <n v="1"/>
    <n v="1"/>
    <s v="NO"/>
    <n v="1"/>
  </r>
  <r>
    <s v="I_1121"/>
    <s v="Robin Vasan"/>
    <s v="https://www.crunchbase.com/person/robin-vasan"/>
    <x v="19"/>
    <s v="Robin Vasan is the founder and solo partner at Mango Capital, an enterprise focused seed stage firm."/>
    <x v="11"/>
    <s v="Early Stage Venture, Seed"/>
    <n v="5"/>
    <n v="5"/>
    <n v="58"/>
    <m/>
    <m/>
    <m/>
    <m/>
    <n v="1"/>
    <s v="NO"/>
    <n v="1"/>
  </r>
  <r>
    <s v="I_1122"/>
    <s v="Rockefeller Foundation"/>
    <s v="https://www.crunchbase.com/organization/rockefeller-foundation"/>
    <x v="1"/>
    <m/>
    <x v="1"/>
    <s v="Grant"/>
    <n v="19"/>
    <n v="20"/>
    <m/>
    <n v="9"/>
    <n v="1"/>
    <n v="1"/>
    <n v="1"/>
    <n v="1"/>
    <s v="NO"/>
    <n v="1"/>
  </r>
  <r>
    <s v="I_1123"/>
    <s v="rocketship.vc"/>
    <s v="https://www.crunchbase.com/organization/rocketship-vc"/>
    <x v="19"/>
    <s v="rocketship.vc is an early-stage venture capital fund investing in companies using models built through data science. Their proprietary Escape Velocity algorithm identifies companies with a Sustainable Growth Engine at their core. It was founded in 2014 and is headquartered in Los Altos, California, United States."/>
    <x v="1"/>
    <s v="Early Stage Venture"/>
    <n v="55"/>
    <n v="68"/>
    <m/>
    <n v="7"/>
    <n v="8"/>
    <n v="8"/>
    <n v="8"/>
    <n v="1"/>
    <s v="NO"/>
    <n v="1"/>
  </r>
  <r>
    <s v="I_1124"/>
    <s v="Roderick Thompson"/>
    <s v="https://www.crunchbase.com/person/roderick-thompson"/>
    <x v="59"/>
    <m/>
    <x v="12"/>
    <m/>
    <n v="1"/>
    <n v="1"/>
    <m/>
    <m/>
    <n v="1"/>
    <m/>
    <m/>
    <n v="1"/>
    <s v="NO"/>
    <n v="1"/>
  </r>
  <r>
    <s v="I_1125"/>
    <s v="Rogue Capital"/>
    <s v="https://www.crunchbase.com/organization/rogue-capital"/>
    <x v="0"/>
    <m/>
    <x v="1"/>
    <m/>
    <n v="9"/>
    <n v="9"/>
    <m/>
    <m/>
    <m/>
    <m/>
    <m/>
    <n v="1"/>
    <s v="NO"/>
    <n v="1"/>
  </r>
  <r>
    <s v="I_1126"/>
    <s v="Ronald Conway"/>
    <s v="https://www.crunchbase.com/person/ron-conway"/>
    <x v="0"/>
    <s v="Ronald Conway has been an active angel investor for over 15 years. He was the Founder and Managing Partner of the Angel Investors LP funds (1998-2005) whose investments included: Google, Ask Jeeves, Paypal, Good Technology, Opsware, and Brightmail. Ronald was previously with National Semiconductor Corporation in marketing positions from 1973-1979, and Altos Computer Systems as a co-founder, President and CEO from 1979-1990.  He eventually took Altos public in 1982 and served as CEO of Personal Training Systems (PTS)  from 1991-1995.  PTS went on to be acquired by SmartForce/SkillSoft. Ronald has served/serves on Boards/Advisory Boards including: Twitter, Digg, Brightmail, Ask Jeeves, Rupture (acquired by EA), Associated Content (acquired by Yahoo!), Facebook, RockYou, ScanScout, Zappos, Trulia, StumbleUpon, Plaxo (acquired by Comcast), Photobucket (acquired by Fox), and Anchor Intelligence (co-founder). Ronald was recently named #6 in Forbes Magazine Midas list of top deal-makers in 2008 and is actively involved in numerous philanthropic endeavors. Ronald is Vice Chairman of the UCSF Medical Foundation in SF, Board Member of The Tiger Woods Foundation, and SF Homeless Connect, and on the Benefit Committee of Ronald McDonald House, College Track, and the Blacked Eyed Peas-PeaPod Academy Foundation. Ronald is also featured in Gary Rivlin's book _The Godfather of Silicon Valley: Ronald Conway and the Fall of the Dot-coms, described as 'the man who has placed more bets on Internet start-ups than anyone else in Silicon Valley."/>
    <x v="11"/>
    <s v="Seed"/>
    <n v="95"/>
    <n v="102"/>
    <n v="61"/>
    <n v="1"/>
    <n v="14"/>
    <n v="58"/>
    <n v="58"/>
    <n v="1"/>
    <s v="NO"/>
    <n v="1"/>
  </r>
  <r>
    <s v="I_1127"/>
    <s v="Root Ventures"/>
    <s v="https://www.crunchbase.com/organization/rootvc"/>
    <x v="0"/>
    <s v="Root Ventures is a seed-stage venture capital firm that invests in technical teams working on deep tech. The firm specializes in the fields of financial services, venture capital, and investments. It was founded in 2013 and headquartered in San Francisco, California."/>
    <x v="1"/>
    <s v="Early Stage Venture, Seed"/>
    <n v="40"/>
    <n v="79"/>
    <m/>
    <n v="14"/>
    <n v="24"/>
    <n v="3"/>
    <n v="3"/>
    <n v="1"/>
    <s v="NO"/>
    <n v="1"/>
  </r>
  <r>
    <s v="I_1128"/>
    <s v="Rose Park Advisors"/>
    <s v="https://www.crunchbase.com/organization/rose-park-advisors"/>
    <x v="18"/>
    <s v="Based in Boston, MA, Rose Park Advisors is a specialized investment firm, co-founded by Clayton and Matthew Christensen, focused on making investments in companies whose strategies are based on harnessing the benefits of Disruptive Innovation. Rose Park invests in disruptive opportunities across industries, geographies, and company stage and size, providing capital and expertise to help companies achieve disruptive success."/>
    <x v="1"/>
    <s v="Early Stage Venture, Late Stage Venture, Seed"/>
    <n v="38"/>
    <n v="61"/>
    <m/>
    <n v="15"/>
    <n v="1"/>
    <n v="6"/>
    <n v="6"/>
    <n v="0"/>
    <s v="NO"/>
    <n v="1"/>
  </r>
  <r>
    <s v="I_1129"/>
    <s v="Ross Mason"/>
    <s v="https://www.crunchbase.com/person/ross-mason"/>
    <x v="13"/>
    <s v="Created the Mule Project, Founded MuleSoft, gone public (MULE:NYSE). Work on their product direction, vision and strategy. Active investor and advisor."/>
    <x v="11"/>
    <s v="Convertible Note, Early Stage Venture, Seed"/>
    <n v="26"/>
    <n v="26"/>
    <n v="2"/>
    <m/>
    <n v="3"/>
    <n v="4"/>
    <n v="4"/>
    <n v="0"/>
    <s v="NO"/>
    <n v="1"/>
  </r>
  <r>
    <s v="I_1130"/>
    <s v="Rothenberg Ventures"/>
    <s v="https://www.crunchbase.com/organization/rothenberg-ventures"/>
    <x v="0"/>
    <s v="Rothenberg Ventures invests in early-stage frontier technology startups. Its team of investors, operators, and community builders support founders through portfolio success programs across virtual reality, augmented reality, artificial intelligence, robotics, drones, space, next-generation hardware, and IoT.   It was founded in 2012 and headquartered in San Francisco, California."/>
    <x v="3"/>
    <s v="Early Stage Venture, Seed"/>
    <n v="89"/>
    <n v="107"/>
    <m/>
    <n v="5"/>
    <n v="26"/>
    <n v="30"/>
    <n v="30"/>
    <n v="1"/>
    <s v="NO"/>
    <n v="1"/>
  </r>
  <r>
    <s v="I_1131"/>
    <s v="RRE Ventures"/>
    <s v="https://www.crunchbase.com/organization/rre-ventures"/>
    <x v="1"/>
    <s v="RRE Ventures they are long-term lead investor. They are active strategic, operational, and financial partners with the companies they finance."/>
    <x v="1"/>
    <s v="Early Stage Venture, Late Stage Venture, Seed"/>
    <n v="307"/>
    <n v="586"/>
    <m/>
    <n v="144"/>
    <n v="86"/>
    <n v="121"/>
    <n v="121"/>
    <n v="2"/>
    <s v="NO"/>
    <n v="1"/>
  </r>
  <r>
    <s v="I_1132"/>
    <s v="Rubio Impact Ventures"/>
    <s v="https://www.crunchbase.com/organization/rubio-impact-ventures-nl"/>
    <x v="184"/>
    <s v="Rubio Impact Ventures is a venture fund focused on early and growth stage enterprises with a positive impact on society and the environment."/>
    <x v="1"/>
    <s v="Early Stage Venture, Late Stage Venture, Seed"/>
    <n v="26"/>
    <n v="30"/>
    <m/>
    <n v="11"/>
    <n v="3"/>
    <n v="3"/>
    <n v="3"/>
    <n v="0"/>
    <s v="NO"/>
    <n v="1"/>
  </r>
  <r>
    <s v="I_1133"/>
    <s v="Rune Bromer"/>
    <s v="https://www.crunchbase.com/person/rune-bromer"/>
    <x v="216"/>
    <m/>
    <x v="12"/>
    <m/>
    <n v="1"/>
    <n v="1"/>
    <m/>
    <m/>
    <m/>
    <m/>
    <m/>
    <n v="0"/>
    <s v="NO"/>
    <n v="1"/>
  </r>
  <r>
    <s v="I_1134"/>
    <s v="RUSNANO"/>
    <s v="https://www.crunchbase.com/organization/rusnano"/>
    <x v="25"/>
    <s v="Rusnano is a joint-stock company aimed at commercializing developments in the nanotechnology industry. It was founded in 2007 and is based in Moscow, Russia."/>
    <x v="1"/>
    <s v="Late Stage Venture, Private Equity"/>
    <n v="77"/>
    <n v="89"/>
    <m/>
    <n v="46"/>
    <n v="5"/>
    <n v="15"/>
    <n v="15"/>
    <n v="0"/>
    <s v="NO"/>
    <n v="1"/>
  </r>
  <r>
    <s v="I_1135"/>
    <s v="Russell Siegelman"/>
    <s v="https://www.crunchbase.com/person/russell-siegelman"/>
    <x v="328"/>
    <s v="Russell Siegelman is a Lecturer at the Stanford University."/>
    <x v="11"/>
    <s v="Seed"/>
    <n v="23"/>
    <n v="25"/>
    <n v="27"/>
    <m/>
    <n v="5"/>
    <n v="11"/>
    <n v="11"/>
    <n v="1"/>
    <s v="NO"/>
    <n v="1"/>
  </r>
  <r>
    <s v="I_1136"/>
    <s v="Ruvento"/>
    <s v="https://www.crunchbase.com/organization/ruvento"/>
    <x v="149"/>
    <s v="Ruvento ventures is dedicates to fund the best iot and hardware teams across USA and Asia.They invests in technologies that are powered by values, and focused on changing the world."/>
    <x v="3"/>
    <s v="Seed"/>
    <n v="31"/>
    <n v="35"/>
    <m/>
    <n v="1"/>
    <n v="4"/>
    <n v="2"/>
    <n v="2"/>
    <n v="0"/>
    <s v="NO"/>
    <n v="1"/>
  </r>
  <r>
    <s v="I_1137"/>
    <s v="Ryan Johnson"/>
    <s v="https://www.crunchbase.com/person/ryan-johnson-4fa3"/>
    <x v="329"/>
    <s v="Ryan Johnson is a President and CEO at Whipcord. He received a Bachelor's degree and a Master's degree in geography from the University of Lethbridge. In 2000 he started a small geomatics company in Lethbridge that, through his leadership, grew to the third largest imaging company in the world – BlackBridge Geomatics. Ryan’s commitment to Lethbridge has continued through his ownership of Whipcord, founded in 2009. He was the founding president of the U of L Graduate Students’ Association and in 2005 was inducted into the U of L “Alumni Honour Society.” In 2005 Ryan was recognized by Alberta Venture Magazine as one of 13 leaders of the next generation and again in 2012 as one of Alberta’s 50 Most Influential people."/>
    <x v="12"/>
    <m/>
    <n v="3"/>
    <n v="4"/>
    <m/>
    <m/>
    <m/>
    <m/>
    <m/>
    <n v="2"/>
    <s v="NO"/>
    <n v="1"/>
  </r>
  <r>
    <s v="I_1138"/>
    <s v="Ryan Teksten"/>
    <s v="https://www.crunchbase.com/person/ryan-teksten"/>
    <x v="18"/>
    <s v="Ryan Teksten is Director, Venture Investments at Leaps by Bayer."/>
    <x v="12"/>
    <s v="Seed"/>
    <n v="1"/>
    <n v="1"/>
    <m/>
    <m/>
    <m/>
    <n v="1"/>
    <n v="1"/>
    <n v="1"/>
    <s v="NO"/>
    <n v="1"/>
  </r>
  <r>
    <s v="I_1139"/>
    <s v="S. Douglas Hutcheson"/>
    <s v="https://www.crunchbase.com/person/s-douglas-hutcheson"/>
    <x v="139"/>
    <s v="S. Douglas Hutcheson is the Executive Chairman at Kymeta Corporation. He attended University of California, Irvine - The Paul Merage School of Business."/>
    <x v="12"/>
    <m/>
    <n v="1"/>
    <n v="1"/>
    <m/>
    <n v="1"/>
    <m/>
    <m/>
    <m/>
    <n v="1"/>
    <s v="NO"/>
    <n v="1"/>
  </r>
  <r>
    <s v="I_1140"/>
    <s v="S.R.I.W."/>
    <s v="https://www.crunchbase.com/organization/s-r-i-w"/>
    <x v="281"/>
    <s v="The S.R.I.W. Group is an institution at the heart of the financial market that assists entrepreneurs in creating and developing businesses in the Walloon region. It reflects the effort of Wallonian industry in facing the challenges of the creation of economic value in the 21st century. Since its creation in 1979, the SociÃ©tÃ© RÃ©gionale dâ€™Investissement de Wallonie has continuously been expanding its abilities to adapt and anticipate as well as its flexibility in order to meet the requirements of its partners who are confronted with the evolution of the world economy. The principles of good governance, a strong business culture and shared values at the heart of the Group constitute important assets to capture the changing realities of the market and progress in a sustainable development perspective."/>
    <x v="19"/>
    <s v="Early Stage Venture"/>
    <n v="88"/>
    <n v="103"/>
    <m/>
    <n v="23"/>
    <m/>
    <n v="12"/>
    <n v="12"/>
    <n v="0"/>
    <s v="NO"/>
    <n v="1"/>
  </r>
  <r>
    <s v="I_1141"/>
    <s v="S2 Capital"/>
    <s v="https://www.crunchbase.com/organization/s2capital"/>
    <x v="0"/>
    <s v="S2 Capital is a micro venture capital fund that specializes in seed-stage investments. It was founded in 2014 by Samvit Ramadurgam and Sohail Prasad. S2 Capital is based in San Francisco, California."/>
    <x v="3"/>
    <s v="Crowdfunding, Early Stage Venture, Seed"/>
    <n v="26"/>
    <n v="27"/>
    <m/>
    <n v="3"/>
    <n v="4"/>
    <n v="2"/>
    <n v="2"/>
    <n v="1"/>
    <s v="NO"/>
    <n v="1"/>
  </r>
  <r>
    <s v="I_1142"/>
    <s v="SaaS Ventures"/>
    <s v="https://www.crunchbase.com/organization/saas-ventures-2"/>
    <x v="21"/>
    <s v="We are enterprise software experts.  We look to co-invest with strong leads, bringing our network of coinvestors and next round investors as well as enterprise software expertise to add value.  We see ourselves as partners who can fill out a round quickly and be a positive influence, and non-competitive as we don't lead or take significant stakes in our portfolio companies.  We generally write a small check into rounds of $750k-$3M that are mostly full, being low pain-in-the-ass to entrepreneurs compared to relatively high value add.  Having been entrepreneurs, we know that's the most important part. While we'll invest anywhere in the US, we love &quot;second tier markets&quot; that can still support major exits but attract relatively less venture funding: Chicago, Toronto, DC, Baltimore, Atlanta, etc etc!"/>
    <x v="3"/>
    <s v="Early Stage Venture, Seed"/>
    <n v="59"/>
    <n v="81"/>
    <m/>
    <n v="3"/>
    <n v="10"/>
    <n v="5"/>
    <n v="5"/>
    <n v="0"/>
    <s v="NO"/>
    <n v="1"/>
  </r>
  <r>
    <s v="I_1143"/>
    <s v="SABIC"/>
    <s v="https://www.crunchbase.com/organization/sabic"/>
    <x v="330"/>
    <s v="SABIC (Saudi Basic Industries Corporation)  is a diversified manufacturing company, active in chemicals and intermediates, industrial polymers, fertilizers and metals. It is the largest public company in Saudi Arabia, as listed in Tadawul, but the Saudi government still owns 70% of its shares. SABIC is also the largest company in the Middle East. Private shareholders are from Saudi Arabia and other countries of the six-nation Gulf Cooperation Council (GCC). SABIC is currently the second largest global ethylene glycol producer and is expected to top the list after the introduction of new projects. SABIC is the third largest polyethylene manufacturer, the fourth largest polyolefins manufacturer, and the fourth largest polypropylene manufacturer. SABIC is also the world’s largest producer of mono-ethylene glycol, MTBE, granular urea, polycarbonate, polyphenylene and polyether imide. In 2008, SABIC was ranked fourth in the world by Fortune Global 500. By 2009, SABIC also improved its position to become the world’s 186th largest corporation. In 2010, SABIC grew to be the second largest diversified chemical company, or first when measured only by asset value. Measured over all its branches, it became (as of 2014) the world's 94th largest corporation on the Forbes Global 2000 ranking, with sales revenues of $50.4 billion, profits of $6.6 billion and assets standing at $90.2 billion."/>
    <x v="10"/>
    <m/>
    <n v="3"/>
    <n v="3"/>
    <m/>
    <n v="2"/>
    <m/>
    <n v="1"/>
    <n v="1"/>
    <n v="0"/>
    <s v="NO"/>
    <n v="1"/>
  </r>
  <r>
    <s v="I_1144"/>
    <s v="Safran Corporate Ventures"/>
    <s v="https://www.crunchbase.com/organization/safran-venture"/>
    <x v="2"/>
    <s v="Established in 2015, Safran Corporate Ventures is the Group's corporate venture capital arm. It funds startups that have developed breakthrough or disruptive technologies or business models which will help Safran to address the challenges of the aerospace, defense or security markets.  Safran Corporate Ventures will help agile, innovation-driven companies by funding their growth. These companies will also benefit from:  • Access to an international network of leading technology experts in Safran's business sectors. • The global commercial and industrial reach of Safran companies. • Commercial and development agreements to be implemented between such startups and Safran's own entities."/>
    <x v="24"/>
    <s v="Early Stage Venture"/>
    <n v="12"/>
    <n v="14"/>
    <m/>
    <n v="5"/>
    <m/>
    <n v="3"/>
    <n v="3"/>
    <n v="1"/>
    <s v="NO"/>
    <n v="1"/>
  </r>
  <r>
    <s v="I_1145"/>
    <s v="Sahsen Ventures"/>
    <s v="https://www.crunchbase.com/organization/sahsen-ventures"/>
    <x v="42"/>
    <s v="Sahsen Ventures is a venture capital firm making investments in for-profit and nonprofit organizations with an emphasis on technology and biotechnology. It was established in 2016 and is based in Seattle, Washington."/>
    <x v="4"/>
    <m/>
    <n v="76"/>
    <n v="78"/>
    <m/>
    <m/>
    <n v="8"/>
    <n v="18"/>
    <n v="18"/>
    <n v="0"/>
    <s v="NO"/>
    <n v="1"/>
  </r>
  <r>
    <s v="I_1146"/>
    <s v="SAIC Capital"/>
    <s v="https://www.crunchbase.com/organization/saic-capital"/>
    <x v="155"/>
    <s v="SAIC Capital Company is a venture capital firm specializing in direct and fund of funds investments. The company serves as the domestic professional investment management platform and third-party asset management platform of Shanghai Automotive Group Co., Ltd. (&quot;SAIC Group&quot;, 600104.SH for short). Through the development of private equity and private equity securities and strategic investments, it creates value for SAIC and various investors. It was incorporated on May 6, 2011 and is based in Shanghai, China."/>
    <x v="4"/>
    <s v="Private Equity"/>
    <n v="31"/>
    <n v="33"/>
    <m/>
    <n v="6"/>
    <n v="1"/>
    <n v="2"/>
    <n v="2"/>
    <n v="0"/>
    <s v="NO"/>
    <n v="1"/>
  </r>
  <r>
    <s v="I_1147"/>
    <s v="SAIC Venture Capital"/>
    <s v="https://www.crunchbase.com/organization/saic-venture-capital"/>
    <x v="331"/>
    <s v="SAIC Venture Capital Corporation is a venture capital investment arm of SAIC, Inc. It specializes in investments in seed, startup, early stage, and mid stage companies. The firm seeks to hold equity investments in publicly-traded and private emerging technology companies. It prefers to make balance sheet investments. SAIC Venture Capital Corporation was founded in 2000 and is based in Las Vegas, Nevada."/>
    <x v="24"/>
    <s v="Early Stage Venture, Late Stage Venture"/>
    <n v="39"/>
    <n v="43"/>
    <m/>
    <n v="6"/>
    <n v="2"/>
    <n v="16"/>
    <n v="16"/>
    <n v="0"/>
    <s v="NO"/>
    <n v="1"/>
  </r>
  <r>
    <s v="I_1148"/>
    <s v="Saïd Amin"/>
    <s v="https://www.crunchbase.com/person/said-amin"/>
    <x v="42"/>
    <s v="In 2001, Saïd Amin founded World Singles Networks. World Singles Networks owns and operates more two dozen niche-focused properties. Their portfolio includes leading niche-brands ArabLounge, EligibleGreeks, IranianPersonals and others. Most recently Saïd co-founded TopTopic. TopTopic is an uplifting community to create, discover, discuss and earn from compelling content."/>
    <x v="12"/>
    <s v="Seed"/>
    <n v="2"/>
    <n v="2"/>
    <m/>
    <m/>
    <n v="1"/>
    <m/>
    <m/>
    <n v="1"/>
    <s v="NO"/>
    <n v="1"/>
  </r>
  <r>
    <s v="I_1149"/>
    <s v="Salesforce Ventures"/>
    <s v="https://www.crunchbase.com/organization/salesforce-ventures"/>
    <x v="0"/>
    <s v="Salesforce Ventures helps enterprising founders build companies that reinvent the way the world works. Since 2009, we’ve invested in and partnered with more than 400 of the world's most tenacious enterprise software companies from seed to IPO, including Airtable, Databricks, DocuSign, Guild Education, Hopin, monday.com, nCino, Snowflake, Snyk, Stripe, Tanium, and Zoom. Salesforce Ventures leverages our decades of expertise in the cloud and our long-term relationships with key decision-makers at thousands of businesses around the world to give our portfolio companies an unfair advantage, help them build credibility, and accelerate growth."/>
    <x v="24"/>
    <s v="Early Stage Venture, Late Stage Venture, Seed"/>
    <n v="434"/>
    <n v="667"/>
    <m/>
    <n v="135"/>
    <n v="94"/>
    <n v="131"/>
    <n v="131"/>
    <n v="2"/>
    <s v="NO"/>
    <n v="1"/>
  </r>
  <r>
    <s v="I_1150"/>
    <s v="Salvia GmbH"/>
    <s v="https://www.crunchbase.com/organization/salvia-gmbh"/>
    <x v="332"/>
    <s v="Salvia is a private investment company based in Holzkirchen near Munich, which was founded in 2014 by Helmut Jeggle. Originally started with traditional angel investments, Salvia has developed into an entrepreneurial venture capital investor."/>
    <x v="1"/>
    <s v="Early Stage Venture"/>
    <n v="5"/>
    <n v="6"/>
    <m/>
    <n v="1"/>
    <m/>
    <m/>
    <m/>
    <n v="0"/>
    <s v="NO"/>
    <n v="1"/>
  </r>
  <r>
    <s v="I_1151"/>
    <s v="Sam Lessin"/>
    <s v="https://www.crunchbase.com/person/sam-lessin"/>
    <x v="0"/>
    <s v="Sam is currently the co-CEO of Fin and a General Partner at Slow Ventures. He was formerly a vice president of product management at Facebook from 2010 to 2014, where he managed the People, Places, and Things product group and the Identity product group. Prior to joining Facebook Sam founded drop.io, a file-sharing platform that was acquired by Facebook in 2010. Before drop.io Sam was an associate at Bain and Company. In his spare time Sam enjoys skiing and kite-surfing. He writes a column at The Information, where he interns."/>
    <x v="11"/>
    <s v="Seed"/>
    <n v="16"/>
    <n v="17"/>
    <n v="12"/>
    <m/>
    <n v="5"/>
    <n v="8"/>
    <n v="8"/>
    <n v="0"/>
    <s v="NO"/>
    <n v="1"/>
  </r>
  <r>
    <s v="I_1152"/>
    <s v="Samaipata"/>
    <s v="https://www.crunchbase.com/organization/samaipata-ventures"/>
    <x v="3"/>
    <s v="Samaipata is an early-stage pan-European VC. The fund was created by two entrepreneurs, José del Barrio, co-founder of the leading food-delivery platform in Spain, sold to Rocket Internet for $100 million and Eduardo Díez-Hochleitner, senior executive, Business Angel and current Chairman at MásMóvil, sold to KKR for €5bn in 2020.  Samaipata invests in digital platforms with network effects at Seed stage across Europe. They back mission-driven entrepreneurs who are striving to build the next European unicorn! If you're a early stage European platform founder, share your pack here https://samaipata.typeform.com/to/k43fN6"/>
    <x v="1"/>
    <s v="Early Stage Venture, Seed"/>
    <n v="26"/>
    <n v="47"/>
    <m/>
    <n v="17"/>
    <m/>
    <n v="5"/>
    <n v="5"/>
    <n v="0"/>
    <s v="NO"/>
    <n v="1"/>
  </r>
  <r>
    <s v="I_1153"/>
    <s v="Sambrinvest"/>
    <s v="https://www.crunchbase.com/organization/sambr-invest"/>
    <x v="333"/>
    <m/>
    <x v="1"/>
    <m/>
    <n v="19"/>
    <n v="23"/>
    <m/>
    <n v="4"/>
    <m/>
    <n v="1"/>
    <n v="1"/>
    <n v="0"/>
    <s v="NO"/>
    <n v="1"/>
  </r>
  <r>
    <s v="I_1154"/>
    <s v="Samos Investments"/>
    <s v="https://www.crunchbase.com/organization/samos-investments"/>
    <x v="3"/>
    <s v="Samos Investments is a private equity investor with a focus on high-growth European businesses. Samos invests across a range of sectors including digital media, e-commerce, retail, financial services, energy and natural resources. Samos takes a proactive approach with its portfolio companies, working alongside many of the US and Europe’s top venture funds, family offices and private investors. The Samos Partners are also active angel/seed investors."/>
    <x v="1"/>
    <s v="Early Stage Venture, Seed"/>
    <n v="41"/>
    <n v="52"/>
    <m/>
    <n v="15"/>
    <n v="1"/>
    <n v="5"/>
    <n v="5"/>
    <n v="0"/>
    <s v="NO"/>
    <n v="1"/>
  </r>
  <r>
    <s v="I_1155"/>
    <s v="Samsung Catalyst Fund"/>
    <s v="https://www.crunchbase.com/organization/samsung-catalyst-fund"/>
    <x v="25"/>
    <s v="The Samsung Catalyst Fund is Samsung Electronics’ evergreen multi-stage venture capital fund that invests in the new data economy and strategic ideas for Samsung’s mobile, device solutions and consumer electronics groups. Investment spans across Automotive, Robotics, Digital Health, Internet of Things, Artificial Intelligence, Cloud Infrastructure, and Device-Level Solutions. Through Samsung Catalyst Fund, entrepreneurs are enabled by Samsung’s global brand, manufacturing and distribution, domain expertise, recruiting network, and world-class Innovation Fellows for advice and mentorship. "/>
    <x v="24"/>
    <s v="Early Stage Venture, Late Stage Venture, Seed"/>
    <n v="40"/>
    <n v="42"/>
    <m/>
    <n v="7"/>
    <n v="3"/>
    <n v="12"/>
    <n v="12"/>
    <n v="0"/>
    <s v="NO"/>
    <n v="1"/>
  </r>
  <r>
    <s v="I_1156"/>
    <s v="Samsung Electronics"/>
    <s v="https://www.crunchbase.com/organization/samsung-electronics"/>
    <x v="212"/>
    <s v="Samsung Electronics is a South Korean multinational electronics company engaged in consumer electronics, information technology and mobile communications, and device solutions businesses worldwide. The company develops, manufactures, and sells various consumer products, including mobile phones, tablets, televisions, Blu-ray players, DVD players, home theater systems, digital cameras, and camcorders; home appliances such as refrigerators, air conditioners, washing machines, ovens, and dishwashers; PCs, peripherals, and printers comprising tablet PCs, notebooks, monitors, optical disc drives, printers, and computers; memory and storage products such as solid state drives and memory cards; and accessories. The company also provides healthcare and medical equipment comprising ultrasound, digital X-ray, and in-vitro diagnostics; telecommunications infrastructures, including wireless and enterprise network systems; standalone mobile APs for smartphones, CMOS image sensors for mobile cameras, and display driver and smart card ICs; LCD display panels and OLED panels for mobiles; and LED lighting solutions that include LED packages, LED display modules, LED light engines, and LED retrofit lamps. In addition, it is engaged in cyber game match hosting; technology business venture capital investments; the manufacture of semiconductor components; semiconductor equipment businesses; the sponsoring of sports teams and games; and credit management activities. Samsung Electronics also provides repair services for electronic devices as well as general logistics agency, consultation, and communication system services. It has operations in Korea, China, Latin and North America, Europe, the Asia Pacific, and Africa. Samsung Electronics was founded in 1969 as a subsidiary of Samsung Group and is headquartered in Suwon, South Korea."/>
    <x v="10"/>
    <m/>
    <n v="42"/>
    <n v="44"/>
    <m/>
    <n v="16"/>
    <n v="2"/>
    <n v="16"/>
    <n v="16"/>
    <n v="0"/>
    <s v="NO"/>
    <n v="1"/>
  </r>
  <r>
    <s v="I_1157"/>
    <s v="Samvit Ramadurgam"/>
    <s v="https://www.crunchbase.com/person/samvit-ramadurgam"/>
    <x v="60"/>
    <s v="Samvit went through the Y Combinator program and started his first venture-backed company when he was nineteen years old. Prior to starting Equidate, Samvit co-founded Streem, a cloud storage company which was acquired by Box in 2014. Samvit is an active angel investor and frequently invests in startups through S2 Capital, where he serves as founding partner. His previous work spans numerous startups,most recently including Asana where he built out distributed systems infrastructure and Livemagic where he developed audio fingerprinting algorithms. In a previous life, he conducted research on high temperature superconductivity at the Lawrence Berkeley National Lab. Samvit holds a BS in Electrical Engineering and Computer Science from UC Berkeley."/>
    <x v="11"/>
    <s v="Early Stage Venture, Late Stage Venture, Seed, Venture"/>
    <n v="19"/>
    <n v="19"/>
    <n v="2"/>
    <m/>
    <n v="2"/>
    <m/>
    <m/>
    <n v="0"/>
    <s v="NO"/>
    <n v="1"/>
  </r>
  <r>
    <s v="I_1158"/>
    <s v="Sand Hill Angels"/>
    <s v="https://www.crunchbase.com/organization/sand-hill-angels"/>
    <x v="35"/>
    <s v="Sand Hill Angels is a group of Silicon Valley angel investors passionate about helping entrepreneurs get to the next level. What makes the group unique is the collective experience of its members building and scaling deep technology companies. The group has been around for more than two decades. Sand Hill Angels works openly and collaboratively with venture capital funds, other angel organizations, and the Bay Area ecosystem that fosters the growth of technology startups.  For additional information, visit www.sandhillangels.com or follow @SandHillAngels.com on Twitter."/>
    <x v="0"/>
    <s v="Early Stage Venture, Late Stage Venture, Seed"/>
    <n v="380"/>
    <n v="722"/>
    <m/>
    <n v="13"/>
    <n v="154"/>
    <n v="65"/>
    <n v="65"/>
    <n v="12"/>
    <s v="SI"/>
    <n v="1"/>
  </r>
  <r>
    <s v="I_1159"/>
    <s v="Sandberg Development"/>
    <s v="https://www.crunchbase.com/organization/sandberg-development"/>
    <x v="59"/>
    <s v="Sandberg Development AB is an international group, where innovation is a key word. The Group consists of three companies in widely different industries and is based in the Malmö / Lund region. Our goal is to create favorable conditions for the company's growth through long-term ownership. During their long business history, they have captured thoughts and ideas in a variety of business areas, managed, developed and funded. Common to the companies is that Sandberg Development AB invested at an early stage and continuously developed the unique ideas and products on which companies are based."/>
    <x v="10"/>
    <m/>
    <n v="1"/>
    <n v="1"/>
    <m/>
    <n v="1"/>
    <m/>
    <m/>
    <m/>
    <n v="0"/>
    <s v="NO"/>
    <n v="1"/>
  </r>
  <r>
    <s v="I_1160"/>
    <s v="Sandbox Industries"/>
    <s v="https://www.crunchbase.com/organization/sandbox-industries"/>
    <x v="46"/>
    <s v="[Sandbox Industries](http://www.sandboxindustries.com), founded in 2003, is a Chicago-based venture capital firm with three main business lines: venture funds formed alongside strategic corporate partners, new business accelerator programs, and an innovation consulting business. Sandbox is the exclusive partner for [Blue Cross and Blue Shield Venture Partners I and II](http://www.bcbsvp.com), which connects entrepreneurs innovating in the healthcare space with 25 Blue plans across the country for strategic investment and partnerships.  The [Cultivian Sandbox Food &amp; Agriculture Fund II](http://www.cultiviansbx.com) is a leading fund in the US which invests in new technologies in the food and agriculture space. [Healthbox](http://www.healthbox.com), founded in partnership with BCBSVP, is a healthcare accelerator with a presence in several US cities as well as in London. Sandbox is also partnered with TechStars Chicago (formerly Excelerate Labs).  The firm's innovation consulting business, Sandbox Innovation Partners, connects established corporations with emerging companies and helps them work together through pilots, partnerships, investments, or acquisitions."/>
    <x v="5"/>
    <s v="Early Stage Venture, Late Stage Venture, Private Equity, Seed"/>
    <n v="63"/>
    <n v="86"/>
    <m/>
    <n v="11"/>
    <n v="16"/>
    <n v="22"/>
    <n v="22"/>
    <n v="1"/>
    <s v="NO"/>
    <n v="1"/>
  </r>
  <r>
    <s v="I_1161"/>
    <s v="Sands Capital Ventures"/>
    <s v="https://www.crunchbase.com/organization/sands-capital-ventures"/>
    <x v="148"/>
    <s v="Sands Capital is an active, long-term investor in innovative growth businesses, globally. Our approach combines rigorous fundamental analysis with inspired thinking to seek high-quality businesses that are creating the future. We operate our business through two affiliates: Sands Capital Management, which focuses on investing in companies in public markets; and Sands Capital Ventures, which focuses on investing in companies in the private markets. By enabling our clients to participate in the growth of these businesses, our mission is to add value and enhance their wealth with prudence over time. An independent, staff-owned firm based in the Greater Washington, DC area, Sands Capital managed more than $75 billion USD in client assets as of December 31, 2020."/>
    <x v="8"/>
    <s v="Early Stage Venture, Late Stage Venture, Post-Ipo, Private Equity"/>
    <n v="94"/>
    <n v="137"/>
    <m/>
    <n v="34"/>
    <n v="14"/>
    <n v="34"/>
    <n v="34"/>
    <n v="0"/>
    <s v="NO"/>
    <n v="1"/>
  </r>
  <r>
    <s v="I_1162"/>
    <s v="Sandusky Ventures"/>
    <s v="https://www.crunchbase.com/organization/sandusky-ventures"/>
    <x v="66"/>
    <m/>
    <x v="1"/>
    <s v="Early Stage Venture, Seed"/>
    <n v="12"/>
    <n v="12"/>
    <m/>
    <n v="1"/>
    <n v="3"/>
    <n v="2"/>
    <n v="2"/>
    <n v="1"/>
    <s v="NO"/>
    <n v="1"/>
  </r>
  <r>
    <s v="I_1163"/>
    <s v="sanem fabri"/>
    <s v="https://www.crunchbase.com/person/elad-gil"/>
    <x v="0"/>
    <s v="Hi, I’m Sanem fabri. I’m an internet developer residing in New York. I am partial to technology, design, and programming. I put up films with approximately putty emulators."/>
    <x v="11"/>
    <m/>
    <n v="112"/>
    <n v="136"/>
    <n v="1"/>
    <n v="10"/>
    <n v="26"/>
    <n v="20"/>
    <n v="20"/>
    <n v="1"/>
    <s v="NO"/>
    <n v="1"/>
  </r>
  <r>
    <s v="I_1164"/>
    <s v="Santa Barbara Venture Partners"/>
    <s v="https://www.crunchbase.com/organization/santa-barbara-venture-partners"/>
    <x v="334"/>
    <s v="Venture capital firm that invests in tech and tech-enabled companies. The firm has unique expertise in building leading software companies, generating substantial revenue through on and offline customer acquisition, and in marketing in general."/>
    <x v="55"/>
    <s v="Early Stage Venture, Late Stage Venture, Secondary Market, Seed"/>
    <n v="9"/>
    <n v="11"/>
    <m/>
    <m/>
    <n v="2"/>
    <n v="1"/>
    <n v="1"/>
    <n v="2"/>
    <s v="NO"/>
    <n v="1"/>
  </r>
  <r>
    <s v="I_1165"/>
    <s v="SAP.iO"/>
    <s v="https://www.crunchbase.com/organization/sap-io"/>
    <x v="0"/>
    <s v="SAP.iO is SAP’s strategic business unit to incubate, accelerate and scale startup innovation and explore new business models for SAP. Since 2017, SAP.iO has helped 300+ external startups and internal ventures both start and scale their businesses while enabling thousands of SAP customers to access innovation."/>
    <x v="70"/>
    <s v="Early Stage Venture, Seed, Venture"/>
    <n v="220"/>
    <n v="233"/>
    <m/>
    <n v="188"/>
    <n v="39"/>
    <n v="24"/>
    <n v="24"/>
    <n v="0"/>
    <s v="NO"/>
    <n v="1"/>
  </r>
  <r>
    <s v="I_1166"/>
    <s v="Satellite Applications Catapult"/>
    <s v="https://www.crunchbase.com/organization/satellite-applications-catapult"/>
    <x v="236"/>
    <s v="The Catapult centres are a network of world-leading centres designed to transform the UK's capability for innovation in seven specific areas and help drive future economic growth. The Catapult network are a series of physical centres where the very best of the UK's businesses, scientists and engineers work side by side on late-stage research and development - transforming high potential ideas into new products and services to generate economic growth."/>
    <x v="10"/>
    <m/>
    <n v="1"/>
    <n v="2"/>
    <m/>
    <m/>
    <m/>
    <n v="1"/>
    <n v="1"/>
    <n v="0"/>
    <s v="NO"/>
    <n v="1"/>
  </r>
  <r>
    <s v="I_1167"/>
    <s v="Saudi Aramco Energy Ventures"/>
    <s v="https://www.crunchbase.com/organization/saev"/>
    <x v="335"/>
    <s v="Saudi Aramco Energy Ventures is the  corporate venture capital arm of Aramco Oil Company. It's mission is to invest globally into start-up and high growth companies with technologies of strategic importance to Saudi Aramco, and to accelerate their development and deployment in Saudi Aramco’s operations. Based out of Dhahran (Saudi Arabia), SAEV also operates through regional offices in North America and Europe.  SAEV's Objectives are:  - Enhance reserve identification, management and production - Increase energy production - Improve operational efficiency - Increase value in downstream processes - Optimize energy &amp; water consumption in Saudi Arabia SAEV's investment Focus Areas are:  - Upstream Oil &amp; Gas - Downstream &amp; Petrochemicals - Sustainability - Digitalization and IR4.0 - New Drivers of Hydrocarbon Demand"/>
    <x v="24"/>
    <s v="Early Stage Venture, Late Stage Venture"/>
    <n v="41"/>
    <n v="62"/>
    <m/>
    <n v="30"/>
    <n v="1"/>
    <n v="6"/>
    <n v="6"/>
    <n v="2"/>
    <s v="NO"/>
    <n v="1"/>
  </r>
  <r>
    <s v="I_1168"/>
    <s v="Schox Patent Group"/>
    <s v="https://www.crunchbase.com/organization/schox-pc"/>
    <x v="0"/>
    <s v="Schox Patent Group builds patent portfolios that enable startups to attract funding and avoid patent infringement. We built the patent portfolios for Twilio ($18B public market valuation), Duo ($2.35B acquisition), Cruise ($1B acquisition), and 600+ other startups that have raised $3B in venture capital."/>
    <x v="10"/>
    <m/>
    <n v="8"/>
    <n v="8"/>
    <m/>
    <m/>
    <n v="1"/>
    <n v="1"/>
    <n v="1"/>
    <n v="1"/>
    <s v="NO"/>
    <n v="1"/>
  </r>
  <r>
    <s v="I_1169"/>
    <s v="Scott Banister"/>
    <s v="https://www.crunchbase.com/person/scott-banister"/>
    <x v="0"/>
    <s v="Scott is an American entrepreneur and angel investor. He is best known as a co-founder of IronPort and an early advisor and board member at PayPal. Scott Banister started his career as a pioneer in the email business. He was Founder and VP of Technology at ListBot, the largest ASP for business email list hosting. ListBot was acquired by Microsoft. After ListBot, Scott spent his time working with other start-ups as a board member and investor. These start-ups include eVoice, creator of the first email-enabled home voicemail service, which was acquired by AOL in 2001. He served as VP of Ideas at idealab!, where he contributed numerous innovations, including the unique bid-for-placement search engine model that powers Overture. In December 2000, with Scott Weiss, Banister co-founded IronPort, an email appliance provider that was acquired in 2007 by Cisco for US$830 million. Scott Banister is co-founder and Chairman of [Zivity](http://www.crunchbase.com/organization/zivity), a social networking site co-founded with his wife, [Cyan Banister](http://www.crunchbase.com/person/cyan-banister). He was an early investor in [Powerset](http://www.crunchbase.com/organization/powerset), a startup building a natural language search engine, and sits on the company's Board of Directors. He also sits on the Board of Directors for Slide, a start-up founded by PayPal co-founder Max Levchin.  Other private equity investments include Zappos.com, LiveOps, Facebook, Hi5.com, Tagged.com, iLike, and Causes.com. Banister attended University of Illinois at Urbana-Champaign, from which he dropped out in 1996 to move to Silicon Valley. He currently lives in Half Moon Bay, California with his wife Cyan."/>
    <x v="12"/>
    <s v="Seed"/>
    <n v="123"/>
    <n v="143"/>
    <m/>
    <n v="7"/>
    <n v="22"/>
    <n v="53"/>
    <n v="53"/>
    <n v="2"/>
    <s v="NO"/>
    <n v="1"/>
  </r>
  <r>
    <s v="I_1170"/>
    <s v="Scott Johnston"/>
    <s v="https://www.crunchbase.com/person/scott-johnston-ny"/>
    <x v="1"/>
    <m/>
    <x v="12"/>
    <s v="Seed"/>
    <n v="1"/>
    <n v="1"/>
    <m/>
    <m/>
    <n v="1"/>
    <m/>
    <m/>
    <n v="1"/>
    <s v="NO"/>
    <n v="1"/>
  </r>
  <r>
    <s v="I_1171"/>
    <s v="Scott Kurnit"/>
    <s v="https://www.crunchbase.com/person/scott-kurnit"/>
    <x v="1"/>
    <s v="Scott Kurnit was the Founder, Chairman, CEO at About, Inc."/>
    <x v="12"/>
    <s v="Seed"/>
    <n v="19"/>
    <n v="20"/>
    <m/>
    <m/>
    <n v="4"/>
    <n v="8"/>
    <n v="8"/>
    <n v="0"/>
    <s v="NO"/>
    <n v="1"/>
  </r>
  <r>
    <s v="I_1172"/>
    <s v="Scottish Enterprise"/>
    <s v="https://www.crunchbase.com/organization/scottish-enterprise"/>
    <x v="255"/>
    <s v="Scottish Enterprise is Scotland's main economic development agency and a non-departmental public body of the Scottish Government. The firm wants to stimulate Scotland’s economic ambition – creating an innovative, high-wage and highly productive economy with a competitive, international market presence and a focus on high value opportunities. Scottish Enterprise partners with the public and private sectors to identify and exploit the best opportunities to deliver a significant, lasting effect on the Scottish economy."/>
    <x v="7"/>
    <s v="Grant, Seed"/>
    <n v="155"/>
    <n v="201"/>
    <m/>
    <n v="64"/>
    <n v="4"/>
    <n v="23"/>
    <n v="23"/>
    <n v="1"/>
    <s v="NO"/>
    <n v="1"/>
  </r>
  <r>
    <s v="I_1173"/>
    <s v="Scottish Investment Bank"/>
    <s v="https://www.crunchbase.com/organization/scottish-investment-bank"/>
    <x v="255"/>
    <s v="They help companies to identify appropriate sources of finance, engage with funders and secure the investment they need to grow their business. They work closely with their portfolio companies to strengthen their management teams, make connections and accelerate growth. Their work also involves aiming to increase the supply of finance for businesses in Scotland. they want to help Scottish SMEs with growth and export potential to get this finance. Apart from supporting Scottish businesses, they also work with UK and international investors. This includes working with business angels, angel syndicates, venture capital groups and corporate investors. They operate across Scotland in partnership with Highlands and Islands Enterprise. Because their work supports and stimulates the SME funding market in Scotland, what they do supports the delivery of the Scottish Enterprise business plan."/>
    <x v="26"/>
    <s v="Early Stage Venture, Late Stage Venture, Seed"/>
    <n v="162"/>
    <n v="349"/>
    <m/>
    <n v="40"/>
    <n v="5"/>
    <n v="33"/>
    <n v="33"/>
    <n v="0"/>
    <s v="NO"/>
    <n v="1"/>
  </r>
  <r>
    <s v="I_1174"/>
    <s v="Scout Ventures"/>
    <s v="https://www.crunchbase.com/organization/scout-ventures"/>
    <x v="66"/>
    <s v="Scout Ventures is an early-stage venture capital firm making the world a better, safer place by investing in frontier and dual-use technologies built by veterans, intelligence leaders, and premier research labs. By leveraging our network of professional investors, operators, and experienced entrepreneurs, Scout can effectively execute every aspect of our investment thesis."/>
    <x v="1"/>
    <s v="Early Stage Venture, Seed"/>
    <n v="67"/>
    <n v="99"/>
    <m/>
    <n v="7"/>
    <n v="19"/>
    <n v="23"/>
    <n v="23"/>
    <n v="2"/>
    <s v="NO"/>
    <n v="1"/>
  </r>
  <r>
    <s v="I_1175"/>
    <s v="Scribble Ventures"/>
    <s v="https://www.crunchbase.com/organization/scribble-ventures"/>
    <x v="113"/>
    <s v="Scribble Ventures is an early-stage investment fund that focuses on Pre-Seed through Series A."/>
    <x v="1"/>
    <s v="Early Stage Venture, Seed"/>
    <n v="54"/>
    <n v="62"/>
    <m/>
    <n v="4"/>
    <n v="17"/>
    <n v="3"/>
    <n v="3"/>
    <n v="1"/>
    <s v="NO"/>
    <n v="1"/>
  </r>
  <r>
    <s v="I_1176"/>
    <s v="Scrum Ventures"/>
    <s v="https://www.crunchbase.com/organization/scrum-ventures"/>
    <x v="0"/>
    <s v="Scrum Ventures is an early-stage venture capital firm with a powerful network in Asia. From our base in Silicon Valley, they seek to invest in entrepreneurs who are innovating in a variety of sectors. They are uniquely positioned to help portfolio companies looking to expand internationally accelerate their growth in Asia. Scrum Ventures typically invests between $100,000 to $1 million. Scrum Ventures recently launched Scrum Studios that include innovative corporations such as Panasonic, Nintendo, and Dentsu."/>
    <x v="3"/>
    <s v="Early Stage Venture, Seed"/>
    <n v="62"/>
    <n v="81"/>
    <m/>
    <n v="2"/>
    <n v="13"/>
    <n v="13"/>
    <n v="13"/>
    <n v="1"/>
    <s v="NO"/>
    <n v="1"/>
  </r>
  <r>
    <s v="I_1177"/>
    <s v="SDF Ventures"/>
    <s v="https://www.crunchbase.com/organization/sdf-ventures"/>
    <x v="59"/>
    <m/>
    <x v="1"/>
    <m/>
    <n v="1"/>
    <n v="1"/>
    <m/>
    <m/>
    <n v="1"/>
    <m/>
    <m/>
    <n v="0"/>
    <s v="NO"/>
    <n v="1"/>
  </r>
  <r>
    <s v="I_1178"/>
    <s v="SeaPoint Ventures"/>
    <s v="https://www.crunchbase.com/organization/seapoint-ventures"/>
    <x v="42"/>
    <s v="SeaPoint Ventures is a venture capital firm investing in communications companies in the wireless, broadband and network transactional infrastructure sectors. They invest primarily in the seed and early stage of the business life cycle and use partnersâ€™ substantial operational, financial and management experience to build successful businesses. SeaPoint Ventures invests in early stage communications companies in the wireless, broadband and network transactional infrastructure sectors. The partnershipâ€™s strength is derived from the extensive operational and entrepreneurial backgrounds of the individual partners, as well as its strategic affiliations and strong reputation within the venture capital and wireless communications industries. Partners at SeaPoint actively contribute their experience, relationships and ideas to the firmâ€™s portfolio companies."/>
    <x v="1"/>
    <s v="Early Stage Venture, Late Stage Venture"/>
    <n v="15"/>
    <n v="29"/>
    <m/>
    <n v="3"/>
    <m/>
    <n v="10"/>
    <n v="10"/>
    <n v="3"/>
    <s v="SI"/>
    <n v="1"/>
  </r>
  <r>
    <s v="I_1179"/>
    <s v="Seaport Capital"/>
    <s v="https://www.crunchbase.com/organization/seaport-capital"/>
    <x v="1"/>
    <s v="Seaport Capital is a value-based, active investor. They focus their efforts on private companies with market capitalizations between $20 and $100 million and equity needs of $10 to $35 million. They work with talented management teams to create valuable companies that are leaders in their market segments. They are long-term investors focused on generating high investment multiples for their investment partners and their portfolio company management teams. Their substantial industry expertise and extensive investing experience enable them to develop winning strategies; their relationships and resources help achieve them."/>
    <x v="8"/>
    <s v="Early Stage Venture, Late Stage Venture"/>
    <n v="21"/>
    <n v="25"/>
    <m/>
    <n v="14"/>
    <n v="1"/>
    <n v="9"/>
    <n v="9"/>
    <n v="1"/>
    <s v="NO"/>
    <n v="1"/>
  </r>
  <r>
    <s v="I_1180"/>
    <s v="Second Avenue Partners"/>
    <s v="https://www.crunchbase.com/organization/second-avenue-partners"/>
    <x v="42"/>
    <s v="Second Avenue Partners provide management, strategy and capital for early stage companies.  The following companies are in their portfolio... -Rubicon Interactive -Sports Technologies Inc. -Ice Energy -Newsvine -Azaleos -You Software -Revenue Science -Insitu Group -Bocada -HouseValues.com -WaveMarket -Terabeam -Essention"/>
    <x v="1"/>
    <s v="Early Stage Venture, Late Stage Venture, Seed"/>
    <n v="32"/>
    <n v="53"/>
    <m/>
    <n v="19"/>
    <n v="17"/>
    <n v="6"/>
    <n v="6"/>
    <n v="1"/>
    <s v="NO"/>
    <n v="1"/>
  </r>
  <r>
    <s v="I_1181"/>
    <s v="Second Working District"/>
    <s v="https://www.crunchbase.com/organization/second-working-district-2"/>
    <x v="12"/>
    <s v="Second Working District is a privately held international investment company. It's global headquarters are located in Palo Alto, CA, USA. In 1992 Vlad Krishtop, it's current chairman, began operations with currency, bank deposits and stock, which served as the basis for future founding of the company Second Working District.  Comnany's mission is to support intellectual advancement through investments into innovative projects. Operational and investment strategies are focused on M&amp;A, Venture Investments, Real Estate Investments, Stock Market Investments. As of 2016, Second Working District company is valued at an estimated $2 billion."/>
    <x v="1"/>
    <s v="Early Stage Venture, Late Stage Venture, Seed"/>
    <n v="7"/>
    <n v="9"/>
    <m/>
    <m/>
    <m/>
    <m/>
    <m/>
    <n v="1"/>
    <s v="NO"/>
    <n v="1"/>
  </r>
  <r>
    <s v="I_1182"/>
    <s v="Seed Capital Bizkaia"/>
    <s v="https://www.crunchbase.com/organization/seed-capital-de-bizkaia"/>
    <x v="33"/>
    <s v="Seed Capital de Bizkaia is a Regional Council company affiliated to Biscay Regional Council's Department of Economic Development and Innovation (Departamento de InnovaciÃ³n y PromociÃ³n EconÃ³mica de la DiputaciÃ³n Foral de Bizkaia) whose aim is to manage a Venture Capital Fund called â€œSeed Capital Bizkaia, F.C.R.â€."/>
    <x v="1"/>
    <s v="Seed"/>
    <n v="21"/>
    <n v="22"/>
    <m/>
    <n v="6"/>
    <m/>
    <m/>
    <m/>
    <n v="0"/>
    <s v="NO"/>
    <n v="1"/>
  </r>
  <r>
    <s v="I_1183"/>
    <s v="SeedBlink"/>
    <s v="https://www.crunchbase.com/organization/seedblink"/>
    <x v="336"/>
    <s v="Seedblink is Europe’s fastest growing investing platform specialized in sourcing, vetting, financing and scaling tech start-ups. We leverage software, capital and an exclusive industry community to lower barriers to accessing VC level opportunities for both investors and founders."/>
    <x v="71"/>
    <m/>
    <n v="63"/>
    <n v="69"/>
    <m/>
    <n v="11"/>
    <n v="1"/>
    <m/>
    <m/>
    <n v="0"/>
    <s v="NO"/>
    <n v="1"/>
  </r>
  <r>
    <s v="I_1184"/>
    <s v="SeedInvest"/>
    <s v="https://www.crunchbase.com/organization/seedinvest"/>
    <x v="1"/>
    <s v="SeedInvest is a equity crowdfunding platform that provides investors with access to highly vetted startup investment opportunities. The SeedInvest network contains over 15,000 accredited investors, including hundreds of family offices and institutions. SeedInvest typically invests between $500,000 - $5 million as part of a syndicate."/>
    <x v="2"/>
    <m/>
    <n v="165"/>
    <n v="190"/>
    <m/>
    <n v="10"/>
    <n v="36"/>
    <n v="32"/>
    <n v="32"/>
    <n v="1"/>
    <s v="NO"/>
    <n v="1"/>
  </r>
  <r>
    <s v="I_1185"/>
    <s v="SeedRocket"/>
    <s v="https://www.crunchbase.com/organization/seedrocket"/>
    <x v="111"/>
    <s v="SeedRocket is a technology startup accelerator that provides training, funding, and advisory services for entrepreneurs. It offers a complete seed funding venture program for entrepreneurs with technology-based startups. SeedRocket provides access to investors and business angels with a strong focus on technology-based startups at a seed stage. SeedRocket was founded in 2008 by Vicente Arias and Jesús Monleón."/>
    <x v="6"/>
    <s v="Seed"/>
    <n v="62"/>
    <n v="65"/>
    <m/>
    <n v="43"/>
    <n v="3"/>
    <n v="14"/>
    <n v="14"/>
    <n v="0"/>
    <s v="NO"/>
    <n v="1"/>
  </r>
  <r>
    <s v="I_1186"/>
    <s v="Seedrs"/>
    <s v="https://www.crunchbase.com/organization/seedrs"/>
    <x v="3"/>
    <s v="Seedrs is the leading online platform for investing in the equity of startups and other growth companies in Europe and has been named the most active investor in private companies in the UK. Seedr allows all types of investors invest in businesses they believe in and share in their success and allow all types of growth-focused businesses raise capital and business community in the process. The company do all of this through a simple, highly professional, online process that protects and empowers investors while helping businesses grow and generate returns"/>
    <x v="1"/>
    <s v="Crowdfunding"/>
    <n v="226"/>
    <n v="298"/>
    <m/>
    <n v="218"/>
    <n v="4"/>
    <n v="14"/>
    <n v="14"/>
    <n v="0"/>
    <s v="NO"/>
    <n v="1"/>
  </r>
  <r>
    <s v="I_1187"/>
    <s v="Seldor Capital"/>
    <s v="https://www.crunchbase.com/organization/seldor-capital"/>
    <x v="1"/>
    <s v="We aim to create a positive impact on our planet and contribute to sustainable developments by harnessing the power of space businesses."/>
    <x v="1"/>
    <s v="Convertible Note, Early Stage Venture, Seed"/>
    <n v="9"/>
    <n v="10"/>
    <m/>
    <m/>
    <n v="5"/>
    <m/>
    <m/>
    <n v="4"/>
    <s v="SI"/>
    <n v="1"/>
  </r>
  <r>
    <s v="I_1188"/>
    <s v="Select Venture Partners"/>
    <s v="https://www.crunchbase.com/organization/select-venture-partners"/>
    <x v="337"/>
    <s v="Who We Are We are an early stage, post-seed/pre-Series A investment management firm, with an experienced team, all of whom have extensive cross-industry and cross-functional operating experience in software startups. We invest two crucial elements into early stage software companies – money and experience – to launch early stage companies to the next level. Many great early stage companies, which have raised initial seed capital to build v1 products and are now looking for a “pre-Series A” round, face a trade off between money and expertise. Individual Angel investors typically cannot identify, evaluate or help  early-stage companies move forward, and traditional VC’s invest at much later stages in a company’s development. The Select team bridges the funding and expertise gap, with combined personal experience of more than 100 years of operating experience and over one billion dollars of successful exits.  We are committed to using our personal resources, time, and network to help early stage companies succeed."/>
    <x v="1"/>
    <s v="Early Stage Venture"/>
    <n v="11"/>
    <n v="18"/>
    <m/>
    <n v="2"/>
    <n v="4"/>
    <n v="4"/>
    <n v="4"/>
    <n v="2"/>
    <s v="NO"/>
    <n v="1"/>
  </r>
  <r>
    <s v="I_1189"/>
    <s v="Senator Investment Group"/>
    <s v="https://www.crunchbase.com/organization/senator-investment-group"/>
    <x v="1"/>
    <s v="Senator Investment Group is a hedge-fund firm providing services to pooled investment vehicles. It specializes in the fields of financial services and investment management. It was formed in 2008 and headquartered in New York, United States."/>
    <x v="48"/>
    <m/>
    <n v="32"/>
    <n v="33"/>
    <m/>
    <n v="7"/>
    <n v="5"/>
    <n v="15"/>
    <n v="15"/>
    <n v="1"/>
    <s v="NO"/>
    <n v="1"/>
  </r>
  <r>
    <s v="I_1190"/>
    <s v="SEPIDES"/>
    <s v="https://www.crunchbase.com/organization/sepi-desarrollo-empresarial"/>
    <x v="39"/>
    <s v="SEPI Desarrollo Empresarial supports private investments by participating in the capital of companies and granting loans that generate wealth and jobs."/>
    <x v="65"/>
    <s v="Debt, Venture"/>
    <n v="3"/>
    <n v="4"/>
    <m/>
    <n v="4"/>
    <m/>
    <m/>
    <m/>
    <n v="0"/>
    <s v="NO"/>
    <n v="1"/>
  </r>
  <r>
    <s v="I_1191"/>
    <s v="Sequoia Capital"/>
    <s v="https://www.crunchbase.com/organization/sequoia-capital"/>
    <x v="25"/>
    <s v="Sequoia is a venture capital focused on energy, financial, enterprise, healthcare, internet, and mobile startups. The firm helps a small number of daring founders build legendary companies. Its spurs them to push the boundaries of what’s possible. The firm seeks to invest in all sectors with a focus on energy, financials and financial services, healthcare and healthcare services, Internet, mobile, outsourcing, and technology. The company was founded by Don Valentine in November 1972 and is based in Menlo Park, California."/>
    <x v="1"/>
    <s v="Early Stage Venture, Late Stage Venture"/>
    <n v="922"/>
    <n v="1.722"/>
    <m/>
    <n v="637"/>
    <n v="198"/>
    <n v="352"/>
    <n v="352"/>
    <n v="8"/>
    <s v="SI"/>
    <n v="1"/>
  </r>
  <r>
    <s v="I_1192"/>
    <s v="Sequoia Scout"/>
    <s v="https://www.crunchbase.com/organization/sequoia-scout"/>
    <x v="25"/>
    <s v="Sequoia Scout is an investment firm operating in stealth mode."/>
    <x v="1"/>
    <m/>
    <n v="26"/>
    <n v="28"/>
    <m/>
    <n v="1"/>
    <n v="8"/>
    <m/>
    <m/>
    <n v="1"/>
    <s v="NO"/>
    <n v="1"/>
  </r>
  <r>
    <s v="I_1193"/>
    <s v="Seraphim Space"/>
    <s v="https://www.crunchbase.com/organization/seraphim-capital"/>
    <x v="3"/>
    <s v="Seraphim Capital is dedicated to financing the growth of companies operating in the space ecosystem. They are an ambitious team with a wide variety of backgrounds and experiences in Venture. Collectively they have over 100 years’ experience, investing in over 180 early and growth stage businesses, returning more than £750 million to their shareholders. They are also fortunate to have one of the world's leading entrepreneurs and experts in Earth Observation on board.  They work closely with their portfolio companies and always strive to create meaningful value and endeavour to ensure that the full value of their network and partners is utilised. The backing of leading global corporates in the Space sector and the leading Space related Governmental Agencies in the UK and Europe brings significant value. They are able to leverage their capital, industry leading knowledge and networks, creating an ecosystem that delivers real results for your business. From roots to market, sales and marketing, partnerships, follow-on capital, and M&amp;A they can deliver value creation across the company growth cycle globally."/>
    <x v="31"/>
    <s v="Early Stage Venture, Late Stage Venture, Venture"/>
    <n v="24"/>
    <n v="49"/>
    <m/>
    <n v="21"/>
    <m/>
    <n v="4"/>
    <n v="4"/>
    <n v="5"/>
    <s v="SI"/>
    <n v="1"/>
  </r>
  <r>
    <s v="I_1194"/>
    <s v="Sergey Ivanov"/>
    <s v="https://www.crunchbase.com/person/sergey-ivanov"/>
    <x v="158"/>
    <m/>
    <x v="12"/>
    <s v="Seed"/>
    <n v="1"/>
    <n v="2"/>
    <m/>
    <m/>
    <m/>
    <m/>
    <m/>
    <n v="0"/>
    <s v="NO"/>
    <n v="1"/>
  </r>
  <r>
    <s v="I_1195"/>
    <s v="Serra Ventures"/>
    <s v="https://www.crunchbase.com/organization/serra-ventures"/>
    <x v="338"/>
    <s v="Serra Ventures is a venture capital firm investing in technology companies throughout the U.S. and in select international locations. Sectors we focus on include information technology, devices/instrumentation and agricultural technologies."/>
    <x v="2"/>
    <s v="Early Stage Venture, Seed, Venture"/>
    <n v="91"/>
    <n v="211"/>
    <m/>
    <n v="37"/>
    <n v="35"/>
    <n v="12"/>
    <n v="12"/>
    <n v="1"/>
    <s v="NO"/>
    <n v="1"/>
  </r>
  <r>
    <s v="I_1196"/>
    <s v="Service de la promotion de l'économie et de l'innovation (SPEI)"/>
    <s v="https://www.crunchbase.com/organization/service-de-la-promotion-de-l-économie-et-de-l-innovation-spei"/>
    <x v="59"/>
    <m/>
    <x v="10"/>
    <m/>
    <n v="4"/>
    <n v="5"/>
    <m/>
    <n v="1"/>
    <m/>
    <m/>
    <m/>
    <n v="0"/>
    <s v="NO"/>
    <n v="1"/>
  </r>
  <r>
    <s v="I_1197"/>
    <s v="Service Provider Capital"/>
    <s v="https://www.crunchbase.com/organization/service-provider-capital"/>
    <x v="9"/>
    <s v="Service Provider Capital is a venture capital fund that co-invests in series A deals led by institutional venture funds. It was founded in 2014 and is based in Golden, Colorado."/>
    <x v="2"/>
    <s v="Early Stage Venture, Seed"/>
    <n v="193"/>
    <n v="197"/>
    <m/>
    <m/>
    <n v="47"/>
    <n v="37"/>
    <n v="37"/>
    <n v="1"/>
    <s v="NO"/>
    <n v="1"/>
  </r>
  <r>
    <s v="I_1198"/>
    <s v="Services Group of America"/>
    <s v="https://www.crunchbase.com/organization/services-group-of-america"/>
    <x v="339"/>
    <s v="Services Group of America is one of the nation’s largest privately-held companies comprised of businesses providing a broad array of foodservice solutions to a wide spectrum of customers. They are a customer-focused company providing the highest level of service in their industry. They understand the value of innovation and agility and constantly strive for excellence in everything they do. SGA brings the financial strength, stability and technology to reliably serve you for the long term. Their people and processes offer the flexibility to evolve as your business grows and market conditions change. A committed and substantial investment in technology benefits their customers in identifying and driving costs out of the enterprise-wide supply chain. In addition, as a pioneering member of GS1, they are leaders in food safety and traceability."/>
    <x v="10"/>
    <m/>
    <n v="1"/>
    <n v="1"/>
    <m/>
    <m/>
    <m/>
    <m/>
    <m/>
    <n v="0"/>
    <s v="NO"/>
    <n v="1"/>
  </r>
  <r>
    <s v="I_1199"/>
    <s v="SES S.A."/>
    <s v="https://www.crunchbase.com/organization/ses"/>
    <x v="340"/>
    <s v="SES S.A. provides satellite communications and broadcast services for telecommunications providers, media broadcasters, corporations, and governments worldwide. It offers satellite transmission capacity and related services, such as media broadcasting services, including video broadcasting via satellite; regional, or continental or global distribution of television (TV) and radio programming; TV broadcast distribution and direct-to-home broadcast services; TV and radio programming transmission; communication and content distribution solutions, including high definition and satellite news gathering delivery; and entertainment channels and news programming broadcasting to cable headends, broadcast affiliates, and consumers' homes. The company also provides enterprise communication services, such as high-speed satellite-centric data networking and Internet backbone platforms for content delivery applications; private networks and enterprise IP networks, as well as content delivery to remote locations, including oil platforms, barges, ships, or search vessels; GSM network solutions; coast-to-coast connectivity for global ISPs; and disaster recovery solutions. In addition, it offers government services, which include satellite-based communications solutions to civilian and defense agencies; satellite-based telecommunications, such as bandwidth, infrastructures, and networking services to government agencies, public administrations, and their contractors; and various services for government agencies and contractors. Further, the company provides mobile broadband services, including satellite Internet, streaming, multicast file delivery, and broadband interactive communication solutions. As of December 31, 2008, it operated a fleet of 40 satellites in 26 orbital positions. SES S.A. was formerly known as SES GLOBAL S.A. and changed its name to SES S.A. in December 2006. The company was founded in 1985 and is headquartered in Luxembourg, Luxembourg."/>
    <x v="10"/>
    <m/>
    <n v="4"/>
    <n v="6"/>
    <m/>
    <n v="2"/>
    <m/>
    <n v="1"/>
    <n v="1"/>
    <n v="0"/>
    <s v="NO"/>
    <n v="1"/>
  </r>
  <r>
    <s v="I_1200"/>
    <s v="Seven Seven Six"/>
    <s v="https://www.crunchbase.com/organization/seven-seven-six"/>
    <x v="341"/>
    <s v="Seven Seven Six is a venture capital firm. The firm features The Seven Seven Six Operator in Residence Program as a full-time, paid, one-year appointment."/>
    <x v="1"/>
    <m/>
    <n v="56"/>
    <n v="65"/>
    <m/>
    <n v="37"/>
    <n v="12"/>
    <m/>
    <m/>
    <n v="2"/>
    <s v="NO"/>
    <n v="1"/>
  </r>
  <r>
    <s v="I_1201"/>
    <s v="Seven Spires Investment"/>
    <s v="https://www.crunchbase.com/organization/seven-spires-investment"/>
    <x v="179"/>
    <s v="Seven Spires Investments Ltd. (SSIL) is a private, off-shore investment company. It was established in 2003 and since then has invested significant amounts in UK, early-stage, technology companies. The fund is not currently looking to invest in new companies although it will continue to support its current portfolio of investments. Seven Spires Investments Limited is a technology sector investment vehicle established in 2003. It has an annual budget of circa £5m for investment and re-investment in the portfolio; however this total can be stretched when necessary. They seek to invest in technology-based, private companies based in the United Kingdom. They like to see strong intellectual property in their investee companies. Particularly in the case of early-stage companies, this will often be in the form of patents, however defensible ‘knowhow’ is equally valued. They like to work with world-class scientists, engineers and technologists. In the case of later-stage companies, proven revenue streams can to some extent offset their requirement for strong IP. They are looking for companies that can address global markets and which are expected to scale to a valuation in excess of $100m. They have no minimum level of investment and can routinely invest up to £1m p.a. into any single company. They are prepared to invest at any stage in the development of a company, up to and including the last round preceeding an IPO or trade sale. They usually co-invest with others, sometimes acting as lead investor and sometimes alongside another VC lead. Occasionally they will invest alone in a particularly interesting company."/>
    <x v="1"/>
    <s v="Early Stage Venture, Late Stage Venture, Seed"/>
    <n v="7"/>
    <n v="11"/>
    <m/>
    <n v="2"/>
    <m/>
    <n v="1"/>
    <n v="1"/>
    <n v="0"/>
    <s v="NO"/>
    <n v="1"/>
  </r>
  <r>
    <s v="I_1202"/>
    <s v="SharesPost Investment Management"/>
    <s v="https://www.crunchbase.com/organization/sharespost-investment-management"/>
    <x v="25"/>
    <s v="SharesPost Investment Management manages a portfolio of funds including the public Sharespost 100 Fund (PRIVX) that invest in many of the leading private growth companies in the United States.  SharesPost Investment Management is a Registered Investment Advisor and an affiliate of SharesPost Inc."/>
    <x v="4"/>
    <s v="Late Stage Venture, Secondary Market"/>
    <n v="75"/>
    <n v="79"/>
    <m/>
    <n v="6"/>
    <n v="11"/>
    <n v="49"/>
    <n v="49"/>
    <n v="2"/>
    <s v="NO"/>
    <n v="1"/>
  </r>
  <r>
    <s v="I_1203"/>
    <s v="Sharil Tarmizi"/>
    <s v="https://www.crunchbase.com/person/dato-sharil-tarmizi"/>
    <x v="342"/>
    <s v="Dato' Sharil Tarmizi is a Senior Advisor at Quantephi, a boutique investment advisory firm and the former and Chairman and Chief Executive of the Malaysian Communications and Multimedia Commission (MCMC). Sharil started his working life in Malaysia as a lawyer with Messrs Azman Davidson &amp; Co and Messrs Zaid Ibrahim &amp; Co, Malaysia’s largest law firm. He has worked on numerous privatization projects that Malaysia was undertaking in the late 1990s, such as the development of Putrajaya and the Multimedia SuperCorridor initiative, before embarking on technology legal practice which, at the time, was a first for any legal firm in the country. Sharil was then invited to join the MCMC for the first time in to head MCMC’s Industry Development initiatives. He has then held several roles including Commission Member of the MCMC, making him the youngest Commission Member in the history of the country and the first time ever that any former member of staff of MCMC was appointed to the Board of MCMC, as well as the Chief Operating Officer. His notable achievements during his tenure includes a positive rating by Fitch Ratings for having the appropriately balanced regulatory environment to encourage telecoms investment, as well as the recognition given to Malaysia to be one of the few emerging economies for having the right framework for affordable broadband. Sharil graduated with a LL.B (Hons) from the University College of Wales, Aberystwyth before qualifying as a Barrister, of Gray’s Inn, United Kingdom."/>
    <x v="12"/>
    <s v="Seed"/>
    <n v="3"/>
    <n v="3"/>
    <m/>
    <m/>
    <n v="1"/>
    <m/>
    <m/>
    <n v="2"/>
    <s v="NO"/>
    <n v="1"/>
  </r>
  <r>
    <s v="I_1204"/>
    <s v="Shasta Ventures"/>
    <s v="https://www.crunchbase.com/organization/shasta-ventures"/>
    <x v="25"/>
    <s v="Shasta is an early-stage venture capital firm with over a billion dollars under management. Shasta has a 15-year track record of investing in groundbreaking startups like Anaplan, Zuora, Nest, Turo, Nextdoor, SendBird, Tonal, Lattice, Glint, Highspot and hundreds more.  Shasta now invests in innovative series A enterprise startups in sectors like SaaS, cybersecurity, infrastructure, data intelligence and camera vision. By focusing just on these sectors, we can dive deeper to produce better outcomes. Our investment in Shasta Elevate gives enterprise founders the playbook, tools and support they need to scale faster."/>
    <x v="1"/>
    <s v="Early Stage Venture, Seed"/>
    <n v="215"/>
    <n v="406"/>
    <m/>
    <n v="125"/>
    <n v="67"/>
    <n v="83"/>
    <n v="83"/>
    <n v="4"/>
    <s v="SI"/>
    <n v="1"/>
  </r>
  <r>
    <s v="I_1205"/>
    <s v="Shaun Coleman"/>
    <s v="https://www.crunchbase.com/person/shaun-coleman"/>
    <x v="85"/>
    <s v="Shaun Coleman is the Co-Founder and Head of Products of NewSpace Networks. Shaun previously worked at Reconnex as a Founder and Director of Products."/>
    <x v="12"/>
    <s v="Seed"/>
    <n v="6"/>
    <n v="9"/>
    <m/>
    <m/>
    <n v="1"/>
    <n v="3"/>
    <n v="3"/>
    <n v="5"/>
    <s v="SI"/>
    <n v="1"/>
  </r>
  <r>
    <s v="I_1206"/>
    <s v="Shell Ventures"/>
    <s v="https://www.crunchbase.com/organization/shell-technology-ventures"/>
    <x v="343"/>
    <s v="Shell Technology Ventures (STV) is the corporate strategic investor for Shell.  Shell relies on several initiatives that fuel creative thinking and generate innovative technologies – even if they’re “not invented here.” STV is an integral component of this initiative. Specifically, STV is helping Shell identify, adopt, and deploy new technologies faster, investing in ventures that look promising for delivering a meaningful commercial advantage. As a strategic partner, STV makes minority investments in select tech companies, joint ventures and externally managed venture capital funds. STV has several hundreds of millions of dollars available to invest over the next six-to-eight year period"/>
    <x v="24"/>
    <s v="Early Stage Venture, Late Stage Venture"/>
    <n v="80"/>
    <n v="106"/>
    <m/>
    <n v="40"/>
    <n v="4"/>
    <n v="14"/>
    <n v="14"/>
    <n v="0"/>
    <s v="NO"/>
    <n v="1"/>
  </r>
  <r>
    <s v="I_1207"/>
    <s v="Sherman Williams II"/>
    <s v="https://www.crunchbase.com/person/sherman-williams-ii"/>
    <x v="1"/>
    <s v="Sherman is an experienced advisor and investor who focuses on investing in early-stage companies. Sherman's investment areas include healthcare and frontier technology (including space technology). Prior to becoming a full-time investor, he worked as an M&amp;A Investment Banker. Prior to his career in finance, Sherman was a Naval Officer. He holds an MBA from the University of Chicago and a Bachelor of Science degree from the United States Naval Academy. Sherman resides in New York City."/>
    <x v="11"/>
    <m/>
    <n v="4"/>
    <n v="4"/>
    <n v="3"/>
    <m/>
    <n v="3"/>
    <m/>
    <m/>
    <n v="0"/>
    <s v="NO"/>
    <n v="1"/>
  </r>
  <r>
    <s v="I_1208"/>
    <s v="Shield Capital Partners"/>
    <s v="https://www.crunchbase.com/organization/shield-capital-partners"/>
    <x v="59"/>
    <m/>
    <x v="26"/>
    <s v="Early Stage Venture"/>
    <n v="3"/>
    <n v="6"/>
    <m/>
    <m/>
    <m/>
    <m/>
    <m/>
    <n v="4"/>
    <s v="SI"/>
    <n v="1"/>
  </r>
  <r>
    <s v="I_1209"/>
    <s v="Shilling"/>
    <s v="https://www.crunchbase.com/organization/shilling-capital-partners"/>
    <x v="59"/>
    <s v="Shilling is an early-stage venture capital firm backing exceptional founders from the start. Shilling invests in a wide range of verticals and seeks out the biggest opportunities across all B2B and consumer categories.  Leveraging the concept of Founder LPs, Shilling brings much more than capital and offers through its Shilling Platform, direct access to successful founders and executives of leading companies. This platform supports entrepreneurs in validating and developing their ventures, which then accelerate their growth into global markets."/>
    <x v="1"/>
    <s v="Early Stage Venture, Seed"/>
    <n v="38"/>
    <n v="43"/>
    <m/>
    <n v="9"/>
    <m/>
    <m/>
    <m/>
    <n v="0"/>
    <s v="NO"/>
    <n v="1"/>
  </r>
  <r>
    <s v="I_1210"/>
    <s v="Shine Capital"/>
    <s v="https://www.crunchbase.com/organization/shine-capital"/>
    <x v="1"/>
    <s v="Shine is a venture capital firm that partners with relentless, creative, convincing entrepreneurs from the early stages of company, protocol, and network building."/>
    <x v="1"/>
    <s v="Early Stage Venture"/>
    <n v="16"/>
    <n v="16"/>
    <m/>
    <n v="5"/>
    <n v="2"/>
    <m/>
    <m/>
    <n v="1"/>
    <s v="NO"/>
    <n v="1"/>
  </r>
  <r>
    <s v="I_1211"/>
    <s v="Sica Ventures"/>
    <s v="https://www.crunchbase.com/organization/sica-ventures-llc"/>
    <x v="105"/>
    <s v="Sica Ventures is an early-stage investment company that provides seed capital for innovative tech startups. The firm seeks to make minority seed and early-stage investments and prefers to invest in the aerospace, defense, biotechnology, communications, networking, software, advanced manufacturing, agriculture technology, artificial intelligence, machine learning, autonomous cars, and big data sectors. Sica Ventures was founded in 2019 and is based in Columbus, Ohio."/>
    <x v="72"/>
    <s v="Convertible Note, Early Stage Venture, Secondary Market, Seed"/>
    <n v="13"/>
    <n v="13"/>
    <m/>
    <m/>
    <n v="4"/>
    <m/>
    <m/>
    <n v="1"/>
    <s v="NO"/>
    <n v="1"/>
  </r>
  <r>
    <s v="I_1212"/>
    <s v="SICPA"/>
    <s v="https://www.crunchbase.com/organization/sicpa"/>
    <x v="344"/>
    <m/>
    <x v="10"/>
    <m/>
    <n v="6"/>
    <n v="7"/>
    <m/>
    <n v="2"/>
    <m/>
    <m/>
    <m/>
    <n v="0"/>
    <s v="NO"/>
    <n v="1"/>
  </r>
  <r>
    <s v="I_1213"/>
    <s v="Side Door Ventures"/>
    <s v="https://www.crunchbase.com/organization/side-door-ventures"/>
    <x v="0"/>
    <s v="As former founders, we've raised money for our own startups, scaled teams from one to hundreds, and have an exhaustive network of former founders, investors, and domain experts. We've mentored and advised dozens of venture backed startups with multiple exits. We invest in companies across multiple countries and sectors."/>
    <x v="1"/>
    <s v="Early Stage Venture, Late Stage Venture, Seed"/>
    <n v="21"/>
    <n v="22"/>
    <m/>
    <m/>
    <n v="5"/>
    <m/>
    <m/>
    <n v="1"/>
    <s v="NO"/>
    <n v="1"/>
  </r>
  <r>
    <s v="I_1214"/>
    <s v="Sidekick Partners"/>
    <s v="https://www.crunchbase.com/organization/sidekick-fund"/>
    <x v="61"/>
    <s v="Sidekick is a value-add venture capital firm that invests in early-stage startups and focuses on the consumer and technology sectors. The Sidekick community members have deep networks and are based primarily in New York, Texas, and California. Our members fall into three main buckets: successful entrepreneurs, private equity executives, and Fortune 100 executives. Our community is excited to provide strategic value every step of the way."/>
    <x v="1"/>
    <m/>
    <n v="12"/>
    <n v="13"/>
    <m/>
    <n v="2"/>
    <n v="3"/>
    <n v="4"/>
    <n v="4"/>
    <n v="1"/>
    <s v="NO"/>
    <n v="1"/>
  </r>
  <r>
    <s v="I_1215"/>
    <s v="Silicon Balls"/>
    <s v="https://www.crunchbase.com/organization/silicon-balls"/>
    <x v="345"/>
    <m/>
    <x v="1"/>
    <s v="Early Stage Venture, Seed"/>
    <n v="7"/>
    <n v="7"/>
    <m/>
    <n v="2"/>
    <m/>
    <m/>
    <m/>
    <n v="0"/>
    <s v="NO"/>
    <n v="1"/>
  </r>
  <r>
    <s v="I_1216"/>
    <s v="Silicon Valley Bank"/>
    <s v="https://www.crunchbase.com/organization/silicon-valley-bank"/>
    <x v="15"/>
    <s v="Silicon Valley Bank works with technology, life science, cleantech, venture capital, private equity, and premium wine businesses. SVB provides industry knowledge and connections, financing, treasury management, corporate investment and international banking services to its clients worldwide through 27 U.S. offices and seven international operations.   Banking innovative companies and exclusive wineries, Silicon Valley Bank’s diverse financial services, knowledge, global network, and world class service increase its clients’ probability of success. Forbes Magazine ranks SVB among America’s Best Banks and Fortune Magazine named SVB one of the Best Companies to Work For in 2012."/>
    <x v="26"/>
    <s v="Debt, Early Stage Venture, Late Stage Venture, Private Equity"/>
    <n v="687"/>
    <n v="795"/>
    <m/>
    <n v="236"/>
    <n v="99"/>
    <n v="329"/>
    <n v="329"/>
    <n v="1"/>
    <s v="NO"/>
    <n v="1"/>
  </r>
  <r>
    <s v="I_1217"/>
    <s v="Silversmith Capital Partners"/>
    <s v="https://www.crunchbase.com/organization/silversmith-capital-partners"/>
    <x v="18"/>
    <s v="Silversmith Capital Partners invests in technology and healthcare companies. Its mission is to partner with and support entrepreneurs in growing, profitable technology, and healthcare companies. It was founded in 2015 and headquartered in Boston, Massachusetts."/>
    <x v="8"/>
    <s v="Private Equity, Venture"/>
    <n v="37"/>
    <n v="44"/>
    <m/>
    <n v="31"/>
    <n v="5"/>
    <n v="12"/>
    <n v="12"/>
    <n v="1"/>
    <s v="NO"/>
    <n v="1"/>
  </r>
  <r>
    <s v="I_1218"/>
    <s v="Simon School Venture Fund"/>
    <s v="https://www.crunchbase.com/organization/simon-school-venture-capital-fund"/>
    <x v="346"/>
    <s v="Overview The Simon School Venture Fund (SSVF) is an evergreen fund managed by 2nd-year MBA students at the Simon Business School, University of Rochester. The Fund, initially capitalized by alumni donations, is guided by a Board of Directors consisting of successful entrepreneurs, VC investors, and accomplished professionals in other fields. Mission The SSVF provides a unique experiential educational opportunity for graduate level business students interested in entrepreneurship and venture investing. Student Analysts, Sr. Analysts, and Managers interact directly with entrepreneurs seeking investment, perform due diligence analysis, pitch and defend potential deals to Board members, participate in investment decisions, and are responsible for ongoing portfolio monitoring and management. Direct participation in Fund activities, operations, and management allows students to utilize and build on the skills learned in business school to produce cohesive, comprehensive, and well-reasoned analyses of potential deals - with the end goal of making sound investment decisions.  Why the Simon School Venture Fund? The SSVF leverages the capabilities of other Simon Business School student organizations and the University of Rochester's vast resources and alumni network to assist with portfolio company development. In addition to funding, SSVF’s portfolio companies can benefit from an exchange of business skills/services for real-world project experience. Whenever possible, we try to utilize available business student teams to work on ad-hoc projects that would benefit the company but may be too costly to hire out, or too time consuming for busy management teams that are already spread thin. In addition and when appropriate, we may also make valuable warm introductions to others in our extensive network to assist with other aspects of business development."/>
    <x v="20"/>
    <s v="Early Stage Venture, Seed, Venture"/>
    <n v="10"/>
    <n v="10"/>
    <m/>
    <m/>
    <n v="4"/>
    <n v="4"/>
    <n v="4"/>
    <n v="1"/>
    <s v="NO"/>
    <n v="1"/>
  </r>
  <r>
    <s v="I_1219"/>
    <s v="Singh Capital Partners"/>
    <s v="https://www.crunchbase.com/organization/singh-capital-partners"/>
    <x v="347"/>
    <s v="Singh Capital Partners is a private equity firm that directly invests in venture capital, real estate, and growth equity. It was established in 2018 and is headquartered in Potomac, Maryland, United States."/>
    <x v="4"/>
    <m/>
    <n v="16"/>
    <n v="17"/>
    <m/>
    <n v="1"/>
    <n v="2"/>
    <n v="2"/>
    <n v="2"/>
    <n v="1"/>
    <s v="NO"/>
    <n v="1"/>
  </r>
  <r>
    <s v="I_1220"/>
    <s v="Singulariteam"/>
    <s v="https://www.crunchbase.com/organization/singulariteam-ltd"/>
    <x v="209"/>
    <s v="Singulariteam was founded in 2012 and is headquartered in Tel Aviv. With four offices located around the globe, Singulariteam acts as a super angel investor. The fund focuses on investing in advanced, new, and disruptive technologies. One of the fund’s main locations for investment is Israel - internationally acknowledged as a hotbed for cutting-edge hi-tech companies. Singulariteam’s current investments are primarily focused on artificial intelligence technologies, augmented and virtual reality, robotics, and nanotechnology. Investments made by Singulariteam are first and foremost based on the synergy between people and technology. In the world of venture capital investment, the leaders of the Singulariteam are experienced in quickly assessing people and their ideas. Singulariteam’s professionalism enables the firm to determine the potential for success of creative, daring people, with visionary ideas and the technological know-how to back them up. The team emphasizes the development of long-term partnerships from the earliest stages onwards, through constant involvement and the provision of top-level professional support."/>
    <x v="1"/>
    <s v="Early Stage Venture, Seed"/>
    <n v="12"/>
    <n v="13"/>
    <m/>
    <n v="5"/>
    <m/>
    <n v="3"/>
    <n v="3"/>
    <n v="0"/>
    <s v="NO"/>
    <n v="1"/>
  </r>
  <r>
    <s v="I_1221"/>
    <s v="Sistema_VC"/>
    <s v="https://www.crunchbase.com/organization/sistema-venture-capital"/>
    <x v="158"/>
    <s v="Venture capital firm that backs and mentors growth-stage technology companies. Sistema_VC supports deep tech startups and brands that push the industry boundaries. With the team sourced from technology ecosystem we share our expertise and network to connect entrepreneurs with valuable professionals and prospect partners."/>
    <x v="1"/>
    <s v="Early Stage Venture"/>
    <n v="16"/>
    <n v="31"/>
    <m/>
    <n v="12"/>
    <m/>
    <n v="5"/>
    <n v="5"/>
    <n v="0"/>
    <s v="NO"/>
    <n v="1"/>
  </r>
  <r>
    <s v="I_1222"/>
    <s v="SK Ventures"/>
    <s v="https://www.crunchbase.com/organization/sk-ventures"/>
    <x v="0"/>
    <s v="A seed stage firm that focuses on investing in science-driven startups."/>
    <x v="2"/>
    <s v="Early Stage Venture, Seed"/>
    <n v="50"/>
    <n v="60"/>
    <m/>
    <n v="1"/>
    <n v="13"/>
    <n v="21"/>
    <n v="21"/>
    <n v="1"/>
    <s v="NO"/>
    <n v="1"/>
  </r>
  <r>
    <s v="I_1223"/>
    <s v="Sky Dayton"/>
    <s v="https://www.crunchbase.com/person/sky-dayton"/>
    <x v="4"/>
    <s v="Sky Dayton is the Co-Founder of City Storage Systems. He previously worked at Swarm Technologies as a Board Member. Sky Dayton attended"/>
    <x v="11"/>
    <s v="Seed"/>
    <n v="13"/>
    <n v="14"/>
    <n v="2"/>
    <n v="2"/>
    <n v="6"/>
    <n v="6"/>
    <n v="6"/>
    <n v="1"/>
    <s v="NO"/>
    <n v="1"/>
  </r>
  <r>
    <s v="I_1224"/>
    <s v="SKY Perfect JSAT Corp"/>
    <s v="https://www.crunchbase.com/organization/sky-perfect-jsat-corp"/>
    <x v="22"/>
    <s v="SKY Perfect JSAT is a satellite communication company that provides multi-channel broadcasting and viewing services via the Internet and optical lines."/>
    <x v="1"/>
    <m/>
    <n v="5"/>
    <n v="5"/>
    <m/>
    <m/>
    <m/>
    <n v="1"/>
    <n v="1"/>
    <n v="1"/>
    <s v="NO"/>
    <n v="1"/>
  </r>
  <r>
    <s v="I_1225"/>
    <s v="SkyDeck Berkeley"/>
    <s v="https://www.crunchbase.com/organization/skydeck-berkeley"/>
    <x v="60"/>
    <s v="Each of the 20 companies accepted into the SkyDeck full cohort will receive investment of $200,000 from the Berkeley SkyDeck Fund. Each of the 10 startups accepted into SkyDeck Europe will receive investment of €145,000 from our dedicated European Fund. Berkeley SkyDeck is UC Berkeley’s global startup accelerator. Named in Forbes as a top five U.S. university accelerator, SkyDeck combines hands-on mentorship with the vast resources of its research university. Participating startups have access to SkyDeck’s 480 advisors, 50 industry partners, and a network of more than 510,000 UC Berkeley alumni."/>
    <x v="6"/>
    <s v="Non Equity Assistance, Seed"/>
    <n v="453"/>
    <n v="465"/>
    <m/>
    <n v="69"/>
    <n v="89"/>
    <n v="17"/>
    <n v="17"/>
    <n v="2"/>
    <s v="NO"/>
    <n v="1"/>
  </r>
  <r>
    <s v="I_1226"/>
    <s v="Slow Ventures"/>
    <s v="https://www.crunchbase.com/organization/slow-ventures"/>
    <x v="0"/>
    <s v="Slow Ventures is a community built on the collective experience and fueled by curiosity, Slow understands the entrepreneurial journey. Investing at the center of technology and on the edges of science, society, and culture, Slow gives founders the resources, connections, experiences, and empathy required to build strong, sustainable companies."/>
    <x v="2"/>
    <m/>
    <n v="393"/>
    <n v="521"/>
    <m/>
    <n v="48"/>
    <n v="139"/>
    <n v="119"/>
    <n v="119"/>
    <n v="0"/>
    <s v="NO"/>
    <n v="1"/>
  </r>
  <r>
    <s v="I_1227"/>
    <s v="Small Business Innovation Research"/>
    <s v="https://www.crunchbase.com/organization/small-business-innovation-research"/>
    <x v="348"/>
    <s v="The U.S. Small Business Administration (SBA) Office of Technology administers the Small Business Innovation Research (SBIR) Program and the Small Business Technology Transfer (STTR) Program. Through these two competitive programs, SBA ensures that the nation's small, high-tech, innovative businesses are a significant part of the federal government's research and development efforts. Eleven federal departments participate in the SBIR program; five departments participate in the STTR program awarding $2billion to small high-tech businesses. The U.S National Science Foundation administers the SBIR.GOV site on behalf of the federal government. GRANTS.gov GRANTS.gov is your source to FIND and APPLY for federal government grants. Before completing an application, please contact the Agency you are applying to to make sure they use GRANTS.gov History The program was established with the passing of the Small Business Innovation Development Act in 1982, and must be periodically reauthorized by the United States Congress. Reauthorization is generally included in each new budget. The latest authorization extends the program by continuing resolution until January 31, 2011. The SBIR program was created to support scientific excellence and technological innovation through the investment of federal research funds in critical American priorities to build a strong national economy ... one business at a time. In the words of program founder Roland Tibbets: &quot;to provide funding for some of the best early-stage innovation ideas -- ideas that, however promising, are still too high risk for private investors, including venture capital firms.&quot;[citation needed] For the purposes of the SBIR program, the term &quot;small business&quot; is defined as a for-profit business with fewer than 500 employees, owned by one or more individuals who are citizens of, or permanent resident aliens in, the United States of America."/>
    <x v="7"/>
    <m/>
    <n v="75"/>
    <n v="83"/>
    <m/>
    <n v="57"/>
    <n v="17"/>
    <n v="3"/>
    <n v="3"/>
    <n v="0"/>
    <s v="NO"/>
    <n v="1"/>
  </r>
  <r>
    <s v="I_1228"/>
    <s v="SMC Space Ventures"/>
    <s v="https://www.crunchbase.com/organization/smc-space-ventures"/>
    <x v="59"/>
    <s v="The Space and Missile Systems Center is the U.S. Space Force's center of acquisition excellence for acquiring and developing military space systems. Its portfolio includes GPS, military satellite communications, defense meteorological satellites, space launch and range systems, satellite control networks, space based infrared systems and space situational awareness capabilities."/>
    <x v="10"/>
    <m/>
    <n v="1"/>
    <n v="1"/>
    <m/>
    <m/>
    <m/>
    <m/>
    <m/>
    <n v="1"/>
    <s v="NO"/>
    <n v="1"/>
  </r>
  <r>
    <s v="I_1229"/>
    <s v="SMS Capital Management"/>
    <s v="https://www.crunchbase.com/organization/sms-capital-management"/>
    <x v="349"/>
    <s v="SMS provides practical, effective, and personalized wealth management solutions to high-net-worth individuals and families.  Our clients include include business owners, corporate executives, attorneys, as well as medical and dental professionals. While many of our clients are high-achieving professionals dedicated to their careers, ensuring their family is well cared for is their highest priority. Giving back to the community is also very important to them in that they are highly active in philanthropic endeavors."/>
    <x v="10"/>
    <m/>
    <n v="1"/>
    <n v="2"/>
    <m/>
    <m/>
    <n v="2"/>
    <n v="1"/>
    <n v="1"/>
    <n v="2"/>
    <s v="NO"/>
    <n v="1"/>
  </r>
  <r>
    <s v="I_1230"/>
    <s v="Social Capital"/>
    <s v="https://www.crunchbase.com/organization/social-capital"/>
    <x v="12"/>
    <s v="Social Capital is a Palo Alto-based investment firm whose mission is to advance humanity by solving the world’s hardest problems. By harnessing technology to address core human needs, they aim to drive a bottom-up redistribution of power, capital and opportunity. To achieve this, they're building a new kind of company and a platform for empowering brilliant entrepreneurs and breakthrough products. Founded in 2011, the company is based in Palo Alto, California, United States."/>
    <x v="1"/>
    <s v="Early Stage Venture, Post-Ipo, Seed"/>
    <n v="290"/>
    <n v="423"/>
    <m/>
    <n v="105"/>
    <n v="79"/>
    <n v="79"/>
    <n v="79"/>
    <n v="5"/>
    <s v="SI"/>
    <n v="1"/>
  </r>
  <r>
    <s v="I_1231"/>
    <s v="SoftBank"/>
    <s v="https://www.crunchbase.com/organization/softbank"/>
    <x v="22"/>
    <s v="SoftBank provides fixed-line, mobile telephony, internet, telecommunications, and digital television products. It is a multinational telecommunications and internet corporation focused on broadband, fixed-line telecommunications, e-commerce, internet, technology services, finance, media and marketing, and other businesses. The company operates through four major segments. The mobile communications segment provides mobile communications services; produces and distributes online games for smartphones and other devices; offers mobile broadband services; provides supply chain solutions, handset protection, and insurance, buy-back and trade-in services, omni-channel solutions, and financial services; and sells mobile devices such as iPhones, iPads, and SoftBank smartphones. The sprint segment offers mobile and fixed-line voice and data transmission services for individual consumers, businesses, government subscribers, and resellers in Puerto Rico and the U.S., and sells mobile devices and accessories. The fixed-line telecommunications segment offers telecom services such as fixed-line telephone and data communications services to corporate customers; and broadband services to individual customers. The internet segment is engaged in the operation of the Yahoo! JAPAN portal; sale of internet advertising; operation of e-commerce sites; provision of membership services; sale and marketing of data centers; provision of online automobile-related information; and operation of the internet affiliate system.  SoftBank also generates and sells electricity from renewable energy sources; provides payment processing, invoice collections, and computation services for businesses; distributes video, voice, and data content via media; operates IT information site ITmedia; provides solutions and services for online businesses, and operates online games and software downloads. Additionally, it is involved in the ownership of professional baseball team; operation of baseball games; management and maintenance of baseball stadium and other sports facilities; and procurement of funds by issuing preferred securities.  SoftBank was established by Masayoshi Son in 1981 and is headquartered in Tokyo, Japan."/>
    <x v="26"/>
    <s v="Early Stage Venture, Late Stage Venture, Seed"/>
    <n v="243"/>
    <n v="309"/>
    <m/>
    <n v="148"/>
    <n v="34"/>
    <n v="82"/>
    <n v="82"/>
    <n v="0"/>
    <s v="NO"/>
    <n v="1"/>
  </r>
  <r>
    <s v="I_1232"/>
    <s v="SoftBank Capital"/>
    <s v="https://www.crunchbase.com/organization/softbank-capital"/>
    <x v="22"/>
    <s v="SoftBank Group provides venture funding and strategic support to exceptional entrepreneurs building disruptive enduring businesses. They are a small team of experienced entrepreneurs and investors who take an &quot;active&quot; approach to helping their companies reach their full potential. They manage $600 million across three funds and invest across a company’s lifecycle, from early to growth stages.   Through their close ties to a number of Asia’s leading mobile, internet and technology companies – including strategic partners SoftBank Corp, Yahoo! Japan and Alibaba Group – SoftBank Capital offers unique expertise to businesses seeking to address the Asian market.  Since 1995, SoftBank Capital has partnered with internet pioneers such as Criteo, Gilt Groupe, OMGPOP (Zynga), betaworks, BuzzFeed, Buddy Media (Salesforce.com), Huffington Post (AOL), Associated Content (Yahoo!), Danger (Microsoft), Geocities (Yahoo!), E*Trade and Yahoo!."/>
    <x v="24"/>
    <s v="Early Stage Venture, Late Stage Venture, Private Equity, Seed"/>
    <n v="204"/>
    <n v="296"/>
    <m/>
    <n v="113"/>
    <n v="32"/>
    <n v="123"/>
    <n v="123"/>
    <n v="0"/>
    <s v="NO"/>
    <n v="1"/>
  </r>
  <r>
    <s v="I_1233"/>
    <s v="Software Consolidations"/>
    <s v="https://www.crunchbase.com/organization/software-consolidations"/>
    <x v="59"/>
    <m/>
    <x v="10"/>
    <m/>
    <n v="1"/>
    <n v="2"/>
    <m/>
    <m/>
    <m/>
    <n v="1"/>
    <n v="1"/>
    <n v="2"/>
    <s v="NO"/>
    <n v="1"/>
  </r>
  <r>
    <s v="I_1234"/>
    <s v="Solana capital"/>
    <s v="https://www.crunchbase.com/organization/solana-capital-4a92"/>
    <x v="350"/>
    <s v="Solana Capital is the crypto company that builds."/>
    <x v="10"/>
    <m/>
    <n v="3"/>
    <n v="3"/>
    <m/>
    <m/>
    <m/>
    <m/>
    <m/>
    <n v="1"/>
    <s v="NO"/>
    <n v="1"/>
  </r>
  <r>
    <s v="I_1235"/>
    <s v="Solvay Ventures"/>
    <s v="https://www.crunchbase.com/organization/solvay-ventures"/>
    <x v="129"/>
    <m/>
    <x v="1"/>
    <s v="Early Stage Venture, Seed"/>
    <n v="10"/>
    <n v="11"/>
    <m/>
    <n v="3"/>
    <m/>
    <n v="3"/>
    <n v="3"/>
    <n v="0"/>
    <s v="NO"/>
    <n v="1"/>
  </r>
  <r>
    <s v="I_1236"/>
    <s v="Soma Capital"/>
    <s v="https://www.crunchbase.com/organization/soma-capital"/>
    <x v="0"/>
    <s v="Soma Capital is a fund built by founders for founders that focuses on software. It has invested seed in startups now worth over $60 billion combined including Cruise, Rappi, Ironclad, Human Interest, Razorpay, Rippling, Lambda School among others (20 unicorns) It was founded in 2015 and headquartered in San Francisco, California."/>
    <x v="1"/>
    <s v="Early Stage Venture, Late Stage Venture, Seed, Venture"/>
    <n v="346"/>
    <n v="372"/>
    <m/>
    <n v="5"/>
    <n v="53"/>
    <n v="31"/>
    <n v="31"/>
    <n v="4"/>
    <s v="SI"/>
    <n v="1"/>
  </r>
  <r>
    <s v="I_1237"/>
    <s v="Sony"/>
    <s v="https://www.crunchbase.com/organization/sony"/>
    <x v="22"/>
    <s v="Sony develops and manufactures audio, video, communications, and information technology products for the consumer and professional markets. Sony is a mix of consumer electronics and various well-known brand names, such as Walkman in portable audio players, Vaio in PCs, Xperia in smartphones, Cybershot and Alpha in digital cameras, and PlayStation in video game consoles. Sony has seven main business segments, operating electronic appliances, games, devices and semiconductors, entertainment content, and financial services."/>
    <x v="10"/>
    <m/>
    <n v="43"/>
    <n v="52"/>
    <m/>
    <n v="11"/>
    <n v="1"/>
    <n v="18"/>
    <n v="18"/>
    <n v="0"/>
    <s v="NO"/>
    <n v="1"/>
  </r>
  <r>
    <s v="I_1238"/>
    <s v="Sony Innovation Fund"/>
    <s v="https://www.crunchbase.com/organization/sony-innovation-fund"/>
    <x v="22"/>
    <s v="Sony Innovation Fund is the corporate venture capital arm of Sony that invests and engages in early-stage companies. Beyond investment, our mission is to provide resources such as access to the broader Sony world and its global network, as well as collaborate with startups to:  • Foster business creation in related lines of business and new areas of interest to Sony  • Catalyze a talented and passionate team  Sony innovation Fund was founded in 2016."/>
    <x v="24"/>
    <s v="Early Stage Venture, Seed"/>
    <n v="99"/>
    <n v="121"/>
    <m/>
    <n v="17"/>
    <n v="9"/>
    <n v="3"/>
    <n v="3"/>
    <n v="0"/>
    <s v="NO"/>
    <n v="1"/>
  </r>
  <r>
    <s v="I_1239"/>
    <s v="Soroban Capital Partners LP"/>
    <s v="https://www.crunchbase.com/organization/soroban-capital"/>
    <x v="1"/>
    <s v="Soroban Capital Partners LP is an investment firm that focuses on public and private companies in the Technology, Industrial Economy, Consumer, and Payments &amp; Information Services sectors. The firm employs a concentrated, research-intensive and long-term investment approach. Soroban was founded in 2010 by Eric Mandelblatt, who serves as Managing Partner and Chief Investment Officer and leads all investment activity."/>
    <x v="48"/>
    <s v="Post-Ipo, Private Equity, Secondary Market, Venture"/>
    <n v="3"/>
    <n v="3"/>
    <m/>
    <n v="1"/>
    <n v="1"/>
    <n v="1"/>
    <n v="1"/>
    <n v="1"/>
    <s v="NO"/>
    <n v="1"/>
  </r>
  <r>
    <s v="I_1240"/>
    <s v="SOSV"/>
    <s v="https://www.crunchbase.com/organization/sosv"/>
    <x v="170"/>
    <s v="SOSV is a global venture capital firm that operates early stage startup development programs which are focused on two broad areas: revolutionary technology that promises the betterment of humanity and the planet; and cross-border markets that are ripe for explosive growth. The firm invests in a number of highly promising startups and uses its programs to advance product development, acquire customers, and scale. SOSV companies consistently achieve funding led by top tier investors. SOSV joins seed, series A, and later rounds. As of January 2022, SOSV had more than 1,000 portfolio companies and $1.2 billion in assets under management, reflecting a 40% increase over 2020. Among the top companies in SOSV’s portfolio are NotCo, Perfect Day, Upside Foods, Yeelight, Opentrons, Shopal, Snapask, BitMEX, and API3. SOSV’s programs include hard tech-oriented HAX and life-science driven IndieBio. Both offer deep technical and regulatory expertise on-site as well as well-equipped lab and fabrication facilities. At Chinaccelerator and MOX, market-entry and product development experts help entrepreneurs win cross-border market opportunities across Asia. SOSV’s latest program, dlab, fosters new players in blockchain. Founder Experience SOSV programs review applications from all over the world, and any pre-seed or seed-stage company is welcome to apply. SOSV provides $150,000 - $250,000 in exchange for equity, but certain biotech startups may receive as much as an additional $250,000 or more from the Genesis Consortium, a partnership between IndieBio and leading VCs and industry partners, including co-founding partner Mayfield. Founders spend 4-6 months in a formative cohort experience marked by coaching from on-staff experts (including alums), regular workshops led by mentors and guests, and access to technical resources, including engineers, labs, and other facilities. After a program’s completion, the SOSV partners continue working closely with founders to bring on lead investors for follow-on investment. Unlike most startup programs, SOSV continues to invest as a major syndicate participant—up to 20% of new rounds—in subsequent seed, series A, and later investments. In 2020, SOSV invested $46 million in post-program rounds; in total, SOSV portfolio companies in 2020 raised $1 billion. In June 2021, SOSV announced the close of the $100 million SOSV Select Fund, which is designed to invest in the series B and later rounds of its portfolio companies. In addition to funding, SOSV continues to support founders and their startups long after their programs are complete. SOSV provides expert legal resources, sales and customer development, and mentorship resources across many disciplines. Founders are also encouraged to tap the 2,000+ SOSV founder network. Background Managing Partner Sean O’Sullivan founded SOSV in 1995, following the IPO of MapInfo, a startup he co-founded that pioneered computer-based street mapping. O’Sullivan is deeply committed to social betterment through entrepreneurship and technology, a theme that runs deeply through the SOSV portfolio. He has donated tens of millions in SOSV profits to charitable causes, including the Khan Academy and CoderDojo, as well as many other educational and humanitarian efforts. SOSV commits 10% of its carry to philanthropy. In 2021, SOSV highlighted its long standing commitment to climate tech with the publication of it’s top 100 climate companies and by hosting the SOSV Climate Summit, an ecosystem-wide event. SOSV is also committed to creating a portfolio rich in founder diversity. In a 2017 TechCrunch / Crunchbase analysis, SOSV was one of only four seed funds with a female founder in 30% or more of portfolio companies. At the end of 2020, 34% of SOSV’s portfolio companies had at least one female founder. Limited Partners SOSV’s limited partners include corporates, financial institutions, family offices, and high-net worth individuals from around the world, including Credit Suisse, Tiedemann Advisors, Davy Group, Nan Fung Group, ZX Ventures (the strategic arm of Anheuser-Busch InBev), HP Ventures, and Sumitomo Corp. In SOSV’s Fund IV ($277 million), 50% of the limited partners are located in North America, 25% in Europe, and 20% in Japan and Southeast Asia. SOSV Programs SOSV has eight general partners and 132 staff across 9 locations around the world. SOSV general partners Cyril Ebersweiler and Duncan Turner operate HAX, which Ebersweiler launched in 2012 and has offices in Shenzhen, San Francisco, and Tokyo. In October 2021, SOSV and the New Jersey Economic Development Authority (NJEDA) announced they will partner in a five-year, $50 million project to build a new, state-of-the-art facility for HAX in Newark, New Jersey, headed by SOSV HAX Partner Garrett Winther. That program will focus on early stage startups in manufacturing, healthcare, and climate tech. HAX invests in approximately 35 startups per year, initially with $250,000, delivered in cash and co-development during a 180-day program. HAX’s overall focus is on industry 4.0, decarbonization, healthcare, and consumer. HAX founders have access to an in-house team of engineers, designers, and entrepreneurs with in-depth collective knowledge in robotics, IoT, and manufacturing. HAX provides access to mentors, investors, manufacturers, supply chains, and follow-on capital. General partner Po Bronson leads IndieBio San Francisco and partner Stephen Chambers leads IndieBio New York. IndieBio co-founders Bill Liao and Arvind Gupta launched the flagship San Francisco location in 2014 and opened a second office in NYC in 2020, with the backing of the Partnership for New York City and New York state. Pre-seed life-science startups receive a $250,000 investment (up to $500,000 or more with Genesis Consortium support) and join a four-month program that provides on-site expertise, access to modern laboratories, and an unparalleled mentor network. The San Francisco and New York programs each run two, 15-company classes each per year. In October 2021, SOSV announced that Seven Penn Plaza would be the new, permanent home for IndieBio New York City. General partner William Bao Bean and partner Oscar Ramos lead Cross Border Internet and Software at SOSV including Chinaccelerator, founded in 2010 by general partner Cyril Ebersweiler, and MOX, founded in 2015, with teams in Shanghai, Taipei, Seoul, Kuala Lumpur, Los Angeles, and New Delhi. Chinaccelerator helps enterprise software startups from around the world enter Asia selling to a network of over 200 multinational corporate partners and helps global startups enter China and local Chinese startups expand to global markets. The program provides US$150,000 investment and is a perpetual hands-on program, which includes free advertising for consumer Internet apps and services, sales leads for leading corporates, plus perks and advice from our 500+ person mentor network. MOX helps mobile Internet startups from around the world acquire new users for free and monetize those users to drive higher lifetime value. The network of MOX startups, with 102 million monthly active users, cross-promote each other and receive free promotion from our network of partners in return for revenue share. MOX helps startups expand into the world’s fastest-growing markets in Southeast Asia, South Asia, Middle East, South America, and Eastern Europe. MOX provides $150,000 investment, a six month program and perpetual support through growth, a business development roadshow, and fundraising modules. General partner Shawn Broderick and partner Nick Plante founded dlab in 2018 to help startups working on decentralized applications and blockchain technology to create more open, transparent, and participatory systems. dlab provides $150,000 of funding to the most promising, early stage crypto startups. The six-month program provides founders with access to an extensive mentor network and with hands-on help in areas such as product architecture and design, UI/UX, business development, tokenomics, and fundraising strategies. dlab is based in New York City but works with founders from across the globe in a virtual setting."/>
    <x v="56"/>
    <s v="Early Stage Venture, Seed"/>
    <n v="1.2370000000000001"/>
    <n v="2.3879999999999999"/>
    <m/>
    <n v="1"/>
    <n v="393"/>
    <n v="58"/>
    <n v="58"/>
    <n v="3"/>
    <s v="SI"/>
    <n v="1"/>
  </r>
  <r>
    <s v="I_1241"/>
    <s v="South Park Commons"/>
    <s v="https://www.crunchbase.com/organization/south-park-commons"/>
    <x v="0"/>
    <m/>
    <x v="1"/>
    <s v="Seed"/>
    <n v="62"/>
    <n v="73"/>
    <m/>
    <n v="7"/>
    <n v="19"/>
    <n v="6"/>
    <n v="6"/>
    <n v="1"/>
    <s v="NO"/>
    <n v="1"/>
  </r>
  <r>
    <s v="I_1242"/>
    <s v="Space Capital"/>
    <s v="https://www.crunchbase.com/organization/space-capital-partners"/>
    <x v="1"/>
    <s v="Space Capital is an early stage venture capital firm investing in the Space economy, specifically focused on unlocking the value in Space technology stacks such as GPS, Geospatial Intelligence, and Communications."/>
    <x v="1"/>
    <s v="Early Stage Venture, Seed"/>
    <n v="39"/>
    <n v="65"/>
    <m/>
    <n v="17"/>
    <n v="9"/>
    <n v="5"/>
    <n v="5"/>
    <n v="25"/>
    <s v="SI"/>
    <n v="1"/>
  </r>
  <r>
    <s v="I_1243"/>
    <s v="Space Expedition Corporation (SXC)"/>
    <s v="https://www.crunchbase.com/organization/space-expedition-corporation-sxc"/>
    <x v="184"/>
    <m/>
    <x v="10"/>
    <m/>
    <n v="1"/>
    <n v="1"/>
    <m/>
    <m/>
    <n v="1"/>
    <m/>
    <m/>
    <n v="2"/>
    <s v="NO"/>
    <n v="1"/>
  </r>
  <r>
    <s v="I_1244"/>
    <s v="Space.VC"/>
    <s v="https://www.crunchbase.com/organization/space-vc"/>
    <x v="66"/>
    <m/>
    <x v="1"/>
    <s v="Early Stage Venture"/>
    <n v="9"/>
    <n v="15"/>
    <m/>
    <m/>
    <m/>
    <m/>
    <m/>
    <n v="6"/>
    <s v="SI"/>
    <n v="1"/>
  </r>
  <r>
    <s v="I_1245"/>
    <s v="SpaceFund"/>
    <s v="https://www.crunchbase.com/organization/spacefund"/>
    <x v="106"/>
    <s v="SpaceFund invests in visionary yet practical high-growth startups addressing the multi-billion dollar space markets that will both enable and benefit from the space revolution. We don’t invest in “aerospace” and we don’t chase “swarms” of satellites or drones. We largely avoid rockets (but we might invest in space transportation) and we don’t invest in weapons.  We value integrity, humility, and pragmatism – even as we seek out the nimble, bold, and innovative. We also don’t “fire and forget” when it comes to investing. We nurture, cultivate, and support our portfolio companies through every stage of their development."/>
    <x v="1"/>
    <s v="Early Stage Venture, Seed, Venture"/>
    <n v="9"/>
    <n v="10"/>
    <m/>
    <n v="2"/>
    <n v="2"/>
    <m/>
    <m/>
    <n v="8"/>
    <s v="SI"/>
    <n v="1"/>
  </r>
  <r>
    <s v="I_1246"/>
    <s v="Spark Capital"/>
    <s v="https://www.crunchbase.com/organization/spark-capital"/>
    <x v="0"/>
    <s v="Spark Capital is a venture capital firm that invests in the consumer, commerce, FinTech, software, frontier, and media sectors. It was founded in 2005 and is based in San Francisco, California."/>
    <x v="1"/>
    <s v="Early Stage Venture, Late Stage Venture, Seed"/>
    <n v="276"/>
    <n v="509"/>
    <m/>
    <n v="255"/>
    <n v="83"/>
    <n v="91"/>
    <n v="91"/>
    <n v="5"/>
    <s v="SI"/>
    <n v="1"/>
  </r>
  <r>
    <s v="I_1247"/>
    <s v="Spark Growth Ventures"/>
    <s v="https://www.crunchbase.com/organization/spark-growth-ventures"/>
    <x v="139"/>
    <s v="Spark Growth Ventures is an early-stage, vertical-agnostic, and technology venture capital firm. The firm was founded in 2018 by Hem Suri and is headquartered in San Diego, California, United States."/>
    <x v="1"/>
    <s v="Early Stage Venture, Venture"/>
    <n v="18"/>
    <n v="27"/>
    <m/>
    <n v="8"/>
    <n v="9"/>
    <n v="1"/>
    <n v="1"/>
    <n v="1"/>
    <s v="NO"/>
    <n v="1"/>
  </r>
  <r>
    <s v="I_1248"/>
    <s v="Sparta Group"/>
    <s v="https://www.crunchbase.com/organization/sparta-group-llc"/>
    <x v="351"/>
    <m/>
    <x v="10"/>
    <m/>
    <n v="1"/>
    <n v="1"/>
    <m/>
    <m/>
    <m/>
    <m/>
    <m/>
    <n v="1"/>
    <s v="NO"/>
    <n v="1"/>
  </r>
  <r>
    <s v="I_1249"/>
    <s v="Spectre"/>
    <s v="https://www.crunchbase.com/organization/spectre-holdings"/>
    <x v="352"/>
    <s v="Spectre is a traditional venture capital investing and growth focused private equity investing. Spectre we work to disrupt existing industries or in the case of a gap, we look to change the fabric of the status quo. Their philosophy such as Maintaining a Balance between disruption and responsibility, Push the boundaries of innovation, Practicality of solutions, Challenge conventional wisdom."/>
    <x v="1"/>
    <m/>
    <n v="9"/>
    <n v="9"/>
    <m/>
    <m/>
    <n v="3"/>
    <n v="3"/>
    <n v="3"/>
    <n v="1"/>
    <s v="NO"/>
    <n v="1"/>
  </r>
  <r>
    <s v="I_1250"/>
    <s v="Speedinvest"/>
    <s v="https://www.crunchbase.com/organization/speedinvest"/>
    <x v="196"/>
    <s v="Speedinvest is one of Europe’s most active early-stage investors, with more than €400m AUM, 40 investors, and offices in Berlin, London, Munich, Paris, Vienna and San Francisco.  Your success is our priority, so we don’t just send some money and &quot;check in&quot; at board meetings. Our mission is to empower you with game-changing support through every stage of your journey.  Our focused investment teams know your industry inside and out. Their Deep Tech, Fintech, Industrial Tech, Network Effects, Digital Health and Subscriptions experience, know-how and deep networks are yours from day one.  You also have full access to our in-house Platform+ team of operational experts who can provide tailored growth marketing, people (HR), US business development, and networking support throughout every stage of your journey."/>
    <x v="1"/>
    <s v="Early Stage Venture, Seed, Venture"/>
    <n v="231"/>
    <n v="363"/>
    <m/>
    <n v="138"/>
    <n v="9"/>
    <n v="21"/>
    <n v="21"/>
    <n v="0"/>
    <s v="NO"/>
    <n v="1"/>
  </r>
  <r>
    <s v="I_1251"/>
    <s v="Spencer Rascoff"/>
    <s v="https://www.crunchbase.com/person/spencer-rascoff"/>
    <x v="4"/>
    <s v="Spencer Rascoff is the Co-Founder and the Chairman of Board at Pacaso."/>
    <x v="11"/>
    <s v="Seed"/>
    <n v="50"/>
    <n v="64"/>
    <n v="7"/>
    <n v="2"/>
    <n v="15"/>
    <n v="11"/>
    <n v="11"/>
    <n v="3"/>
    <s v="SI"/>
    <n v="1"/>
  </r>
  <r>
    <s v="I_1252"/>
    <s v="SPRINT - SPace Research and Innovation Network for Technology"/>
    <s v="https://www.crunchbase.com/organization/sprint-space-research-and-innovation-network-for-technology"/>
    <x v="353"/>
    <s v="SPRINT - SPace Research and Innovation Network for Technology is a SME growth through space data, technologies and know-how."/>
    <x v="6"/>
    <s v="Early Stage Venture"/>
    <n v="1"/>
    <n v="3"/>
    <m/>
    <n v="2"/>
    <m/>
    <m/>
    <m/>
    <n v="0"/>
    <s v="NO"/>
    <n v="1"/>
  </r>
  <r>
    <s v="I_1253"/>
    <s v="SRI International"/>
    <s v="https://www.crunchbase.com/organization/sri-international"/>
    <x v="25"/>
    <s v="Silicon Valley-based SRI International is one of the world's leading independent research and technology development organizations. Its mission: World-changing solutions to make people safer, healthier, and more productive.  Founded by Stanford University as Stanford Research Institute in 1946, SRI became independent in 1970. Perhaps best known for its invention of the computer mouse, interactive computing, and Siri, SRI is responsible for major advances in computing, chemistry and materials, education, energy, health and pharmaceuticals, national defense, robotics, sensing, and more.  The nonprofit institute performs sponsored research and development for government agencies, businesses, and foundations. SRI brings its innovations to the marketplace through technology licensing, new products, and spin-off ventures. In 2014, SRI's consolidated revenues were approximately $540 million."/>
    <x v="10"/>
    <m/>
    <n v="18"/>
    <n v="20"/>
    <m/>
    <n v="1"/>
    <n v="3"/>
    <n v="5"/>
    <n v="5"/>
    <n v="1"/>
    <s v="NO"/>
    <n v="1"/>
  </r>
  <r>
    <s v="I_1254"/>
    <s v="Sriram Krishnan"/>
    <s v="https://www.crunchbase.com/person/sriram-krishnan-2"/>
    <x v="0"/>
    <m/>
    <x v="11"/>
    <s v="Early Stage Venture, Seed"/>
    <n v="21"/>
    <n v="22"/>
    <n v="1"/>
    <m/>
    <n v="4"/>
    <n v="1"/>
    <n v="1"/>
    <n v="0"/>
    <s v="NO"/>
    <n v="1"/>
  </r>
  <r>
    <s v="I_1255"/>
    <s v="St. Paul Venture Capital"/>
    <s v="https://www.crunchbase.com/organization/st-paul-venture-capital"/>
    <x v="102"/>
    <s v="Founded in 1988, St. Paul Venture Capital is one of the largest  early-stage venture capital funds in the United States with $3.0 billion in  committed capital and offices in Minneapolis, Boston and Silicon Valley.  With  The St. Paul Companies as a single limited partner, the firm invests primarily  in the areas of Communications, Software and Services and Healthcare.  For  more information, visit the firm's website at http://www.spvc.com"/>
    <x v="8"/>
    <s v="Early Stage Venture"/>
    <n v="65"/>
    <n v="107"/>
    <m/>
    <n v="28"/>
    <n v="1"/>
    <n v="49"/>
    <n v="49"/>
    <n v="3"/>
    <s v="SI"/>
    <n v="1"/>
  </r>
  <r>
    <s v="I_1256"/>
    <s v="Stack Capital"/>
    <s v="https://www.crunchbase.com/organization/stack-capital"/>
    <x v="30"/>
    <s v="Stack Capital Group Inc. is a investing in some of the world’s innovative and disruptive private companies."/>
    <x v="8"/>
    <m/>
    <n v="7"/>
    <n v="7"/>
    <m/>
    <m/>
    <m/>
    <m/>
    <m/>
    <n v="1"/>
    <s v="NO"/>
    <n v="1"/>
  </r>
  <r>
    <s v="I_1257"/>
    <s v="Stage Venture Partners"/>
    <s v="https://www.crunchbase.com/organization/stage-venture-partners"/>
    <x v="4"/>
    <s v="Stage Venture Partners is a seed venture capital firm that invests in emerging software technology for B2B markets. Founded in 2015 by two entrepreneurial partners, Stage is designed to deliver active, thoughtful investment and exceptional performance. One of us is a successful international operator who has built global businesses. The other is an experienced investor and venture capitalist with a strong track record. Stage VP invests in founders building cutting edge software technology for enterprise clients. Founders, especially those solving hard problems that matter, seek us out for our unique expertise, and our alignment with their daring vision. We have the conviction to be first; often the first institutional investor on the cap table and the first to identify new technological trends. We are not driven by thesis, geography, or sector. Instead, we seek out recurring revenue earned at the frontiers of what’s possible in enterprise software.  We believe we have the breadth to capitalize on investment opportunities across next-gen enterprise software, and the focus of a disciplined, expert investor."/>
    <x v="2"/>
    <s v="Early Stage Venture, Seed"/>
    <n v="31"/>
    <n v="47"/>
    <m/>
    <n v="12"/>
    <n v="12"/>
    <n v="2"/>
    <n v="2"/>
    <n v="7"/>
    <s v="SI"/>
    <n v="1"/>
  </r>
  <r>
    <s v="I_1258"/>
    <s v="StageOne Ventures"/>
    <s v="https://www.crunchbase.com/organization/stageone-ventures"/>
    <x v="354"/>
    <s v="StageOne leads investments in exceptional Israel-related entrepreneurs. We focus on early-stage, transformative, deep tech start-ups solving complex enterprise challenges. Committed to abiding by our 3 pillars; superb teams, market disruptions with opportunities to grow, and cutting-edge technology with high impact probability, we lead the seed round and continue backing successful portfolio companies in follow-on rounds with top tier co-investors around the globe. The firm's investment team, management and advisors’ strong global network, support its portfolio by uniquely integrating an entrepreneurial mindset with strong investor performance. It was founded in 2001 and is based in Herzliya, Tel Aviv, Israel."/>
    <x v="1"/>
    <s v="Convertible Note, Early Stage Venture, Late Stage Venture, Seed"/>
    <n v="45"/>
    <n v="95"/>
    <m/>
    <n v="32"/>
    <m/>
    <n v="14"/>
    <n v="14"/>
    <n v="1"/>
    <s v="NO"/>
    <n v="1"/>
  </r>
  <r>
    <s v="I_1259"/>
    <s v="Stanley Fink"/>
    <s v="https://www.crunchbase.com/person/stanley-fink"/>
    <x v="3"/>
    <s v="Lord Stanley Fink is a non-executive director and investor in British Pearl. He is a senior, well-known and accomplished financial services professional, with a long and diverse track record in, among others, the managed futures, brokerage and hedge fund industries.He was born in 1957 and educated at Manchester Grammar School and Trinity Hall, Cambridge graduating with a degree in Law. He then qualified as a Chartered Accountant in 1982 and worked at Mars and Citibank NA before joining Man Group plc in 1987, stepping down as Deputy Chairman of the Group in July 2008 after an illustrious career spanning 21 years including a successful period as Group CEO.Currently he is Chairman of ISAM Europe LLP, a hedge fund with offices in London, Florida and Cayman. He also is a non-executive director of Marex Spectron and Chairman of Zenith Hygiene Group plc.Lord Fink is a committed philanthropist whose focus is health, education and the environment. His roles include being a Trustee of ARK (Absolute Return for Kids), a Trustee of the Mayor’s Fund for London and Co-Chairman of the Board of Governors of the Oxford Centre for Hebrew and Jewish Studies. He was Chairman of the highly successful campaign by the Evelina London Hospital's Appeal to raise £10 million to assist in equipping the new hospital in 2005. He is also Chair Emeritus of the Board of Governors of Burlington Danes Academy which he sponsored through ARK. He was raised to the Peerage in 2011."/>
    <x v="12"/>
    <m/>
    <n v="7"/>
    <n v="9"/>
    <m/>
    <n v="6"/>
    <m/>
    <m/>
    <m/>
    <n v="0"/>
    <s v="NO"/>
    <n v="1"/>
  </r>
  <r>
    <s v="I_1260"/>
    <s v="Starbridge Venture Capital"/>
    <s v="https://www.crunchbase.com/organization/starbridge-venture-capital"/>
    <x v="21"/>
    <s v="Starbridge Venture Capital is a venture capital fund focused on the overlap between the space technology sector and traditional technology investments. There is true innovation happening across multiple sectors of space science and technology and at a pace that is quite obviously accelerating.  Our focus is on finding and investing in companies whose products will play an important role in developing new commercial space activity, while at the same time having large profit potential in existing markets right here on earth. We call these companies and products 'Space Scalable,' and believe they are the foundation on which the next decade of both commercial space and successful space investing will be built."/>
    <x v="1"/>
    <s v="Early Stage Venture"/>
    <n v="16"/>
    <n v="22"/>
    <m/>
    <n v="2"/>
    <n v="6"/>
    <n v="1"/>
    <n v="1"/>
    <n v="8"/>
    <s v="SI"/>
    <n v="1"/>
  </r>
  <r>
    <s v="I_1261"/>
    <s v="Starburst Accelerator"/>
    <s v="https://www.crunchbase.com/organization/starburst-accelerator-7e0d"/>
    <x v="4"/>
    <m/>
    <x v="6"/>
    <s v="Early Stage Venture, Seed"/>
    <n v="68"/>
    <n v="69"/>
    <m/>
    <m/>
    <n v="4"/>
    <n v="4"/>
    <n v="4"/>
    <n v="6"/>
    <s v="SI"/>
    <n v="1"/>
  </r>
  <r>
    <s v="I_1262"/>
    <s v="Starlight Ventures"/>
    <s v="https://www.crunchbase.com/organization/starlight-ventures-management-llc"/>
    <x v="84"/>
    <s v="Starlight Ventures provides early stage capital to the brightest entrepreneurs using science and technology to address humanity's biggest challenges and opportunities. It was founded in 2017 and is headquartered in Miami, Florida."/>
    <x v="1"/>
    <s v="Early Stage Venture, Seed"/>
    <n v="33"/>
    <n v="38"/>
    <m/>
    <n v="2"/>
    <n v="7"/>
    <n v="3"/>
    <n v="3"/>
    <n v="2"/>
    <s v="NO"/>
    <n v="1"/>
  </r>
  <r>
    <s v="I_1263"/>
    <s v="Startbot"/>
    <s v="https://www.crunchbase.com/organization/startbot-io"/>
    <x v="226"/>
    <s v="Startbot is an affiliate program of Industrial Scientific founded to give robotics startups the ability to stand on their own by offering timely vital resources to early-stage businesses. Instead of being dragged down by cost issues or staying tethered to companies and institutions that have other priorities, Startbot allows motivated entrepreneurs to strike out on their own."/>
    <x v="1"/>
    <m/>
    <n v="5"/>
    <n v="5"/>
    <m/>
    <m/>
    <n v="1"/>
    <n v="2"/>
    <n v="2"/>
    <n v="1"/>
    <s v="NO"/>
    <n v="1"/>
  </r>
  <r>
    <s v="I_1264"/>
    <s v="Startmate"/>
    <s v="https://www.crunchbase.com/organization/startmate"/>
    <x v="112"/>
    <s v="We support the most exceptional founders, operators and investors with best-in-class programs, propelled by a highly trusted mentor-driven community, and backed by the best angels, venture funds and tech startups in the region. Startmate helps technically-focused founders create world-class companies that solve customer problems. It invests AUD $75,000 for a 7.5% equity stake. Startmate’s three-month program offers a $75,000 investment, mentorship from more than 40 successful founders, sage legal counsel, and a one week trip to Silicon Valley. At the conclusion of the program, there are two demo days, one in Sydney and the other in Melbourne, where the chosen startups present in front of early-stage investors. Startmate was founded in 2010 and is headquartered in Sydney, Australia."/>
    <x v="6"/>
    <s v="Seed"/>
    <n v="76"/>
    <n v="78"/>
    <m/>
    <n v="17"/>
    <n v="4"/>
    <n v="5"/>
    <n v="5"/>
    <n v="1"/>
    <s v="NO"/>
    <n v="1"/>
  </r>
  <r>
    <s v="I_1265"/>
    <s v="StartUp Labs Spain"/>
    <s v="https://www.crunchbase.com/organization/startup-labs-spain"/>
    <x v="355"/>
    <s v="StartUp Labs Spain accelerate startups through a program with advisors and incubation."/>
    <x v="6"/>
    <s v="Seed"/>
    <n v="1"/>
    <n v="1"/>
    <m/>
    <m/>
    <m/>
    <m/>
    <m/>
    <n v="0"/>
    <s v="NO"/>
    <n v="1"/>
  </r>
  <r>
    <s v="I_1266"/>
    <s v="Startup Lisboa"/>
    <s v="https://www.crunchbase.com/organization/startup-lisboa"/>
    <x v="356"/>
    <s v="Startup Lisboa supports the creation of companies and track their first years of activity. Founded in 2011 by the Lisbon Municipality, Bank Montepio and IAPMEI – Portuguese Agency for Competitiveness and Innovation IP, it's a private non-profitable association that provides entrepreneurs and companies office space as well as a support structure. Mentoring, link to strategic partners, access to investment, help with business basics, networking activities, communication."/>
    <x v="14"/>
    <m/>
    <n v="51"/>
    <n v="51"/>
    <m/>
    <n v="47"/>
    <m/>
    <n v="1"/>
    <n v="1"/>
    <n v="0"/>
    <s v="NO"/>
    <n v="1"/>
  </r>
  <r>
    <s v="I_1267"/>
    <s v="Startupxplore"/>
    <s v="https://www.crunchbase.com/organization/startupxplore"/>
    <x v="163"/>
    <s v="Startupxplore is a premium startup investment platform that allows unexperienced and time-savvy investors to diversify their portfolio by co-investing with a group of top-level investors with a proven track record on startup investment."/>
    <x v="2"/>
    <s v="Crowdfunding, Early Stage Venture, Seed"/>
    <n v="13"/>
    <n v="14"/>
    <m/>
    <n v="4"/>
    <m/>
    <m/>
    <m/>
    <n v="0"/>
    <s v="NO"/>
    <n v="1"/>
  </r>
  <r>
    <s v="I_1268"/>
    <s v="StartX (Stanford-StartX Fund)"/>
    <s v="https://www.crunchbase.com/organization/stanfordstartx-fund"/>
    <x v="12"/>
    <s v="StartX is a 501(c)(3) Stanford-affiliated nonprofit in Silicon Valley that runs one of the world’s top startup accelerator programs. Its mission is to advance the development of the best entrepreneurs through experiential education and peer learning. Since launching in 2010, it has supported more than 450 companies and 1000 entrepreneurs, from early to pre-IPO stage, working across a wide spectrum of industries.    StartX and StartX Med, dedicated to medical and biotechnology innovation, provide founders with access to a powerful network of entrepreneurs, investors, mentors, and industry partners, along with office space and a variety of other resources. Based in Palo Alto, the accelerator also operates StartX-QB3 Labs and the Stanford-StartX Fund. We are funded by Stanford University, Stanford Health Care, Microsoft, Steelcase, Hyundai, Oriza Ventures, Nissan, Panasonic, Lightspeed Venture Partners, Analog Devices, Silicon Valley Bank, Greylock Partners, Sequoia Capital, and many others. For more information, visit startx.com The company is associated investment vehicle, the Stanford-StartX Fund is a partnership between StartX, Stanford University and Stanford Health Care.  It can invest only in StartX companies who raise qualified rounds of venture capital using objective criteria; it is founder opt-in."/>
    <x v="6"/>
    <s v="Early Stage Venture, Non Equity Assistance, Seed"/>
    <n v="286"/>
    <n v="332"/>
    <m/>
    <n v="4"/>
    <n v="99"/>
    <n v="67"/>
    <n v="67"/>
    <n v="1"/>
    <s v="NO"/>
    <n v="1"/>
  </r>
  <r>
    <s v="I_1269"/>
    <s v="Statkraft Ventures"/>
    <s v="https://www.crunchbase.com/organization/statkraft-ventures"/>
    <x v="357"/>
    <s v="Statkraft Ventures is a European venture capital firm providing early stage and growth financing to companies. Statkraft Ventures is a trustful long-term partner for founders by providing venture capital and expertise. The company is backed by the Statkraft Group, Europe’s largest generator of renewable energy. Statkraft Ventures is happy to help you leverage Statkraft's network and resources."/>
    <x v="1"/>
    <s v="Early Stage Venture, Late Stage Venture, Seed"/>
    <n v="19"/>
    <n v="31"/>
    <m/>
    <n v="13"/>
    <m/>
    <n v="2"/>
    <n v="2"/>
    <n v="1"/>
    <s v="NO"/>
    <n v="1"/>
  </r>
  <r>
    <s v="I_1270"/>
    <s v="Stefan Lindeberg"/>
    <s v="https://www.crunchbase.com/person/stefan-lindeberg"/>
    <x v="34"/>
    <s v="Stefan Lindeberg has an extraordinarily broad range of experience in the technology industry, He has co-founded companies, successfully acquired venture funding, invested as a business angel, co-founded venture fund Creandum, and has corporate experience from working with and acquiring startups from Cisco and Microsoft."/>
    <x v="12"/>
    <s v="Seed"/>
    <n v="8"/>
    <n v="10"/>
    <m/>
    <n v="1"/>
    <m/>
    <m/>
    <m/>
    <n v="0"/>
    <s v="NO"/>
    <n v="1"/>
  </r>
  <r>
    <s v="I_1271"/>
    <s v="Stefan Martinovic"/>
    <s v="https://www.crunchbase.com/person/stefan-martinovic"/>
    <x v="1"/>
    <s v="Stefan is a seasoned innovator with domain expertise in technology, real estate, economic development, and investment management. A builder of companies, buildings, and products, Stefan is able to rapidly understand complex challenges while leading teams that formulate creative solutions across digital, built, and urban environments."/>
    <x v="12"/>
    <s v="Convertible Note, Crowdfunding, Early Stage Venture, Non Equity Assistance, Seed"/>
    <n v="4"/>
    <n v="4"/>
    <m/>
    <m/>
    <m/>
    <m/>
    <m/>
    <n v="1"/>
    <s v="NO"/>
    <n v="1"/>
  </r>
  <r>
    <s v="I_1272"/>
    <s v="Stellar Solutions"/>
    <s v="https://www.crunchbase.com/organization/stellar-solutions-inc"/>
    <x v="12"/>
    <s v="Stellar Solutions is an engineering services company providing end-to-end technical expertise and problem solving skills to significant national and international aerospace programs. We distinguish ourselves by satisfying our customers’ critical needs on diverse projects, including defense-related intelligence projects, international telecommunications satellites, commercial imagery satellites and NASA’s planetary and earth science missions."/>
    <x v="10"/>
    <m/>
    <n v="2"/>
    <n v="4"/>
    <m/>
    <m/>
    <m/>
    <m/>
    <m/>
    <n v="0"/>
    <s v="NO"/>
    <n v="1"/>
  </r>
  <r>
    <s v="I_1273"/>
    <s v="Stena AB"/>
    <s v="https://www.crunchbase.com/organization/stena-ab"/>
    <x v="358"/>
    <m/>
    <x v="10"/>
    <m/>
    <n v="2"/>
    <n v="3"/>
    <m/>
    <m/>
    <m/>
    <m/>
    <m/>
    <n v="0"/>
    <s v="NO"/>
    <n v="1"/>
  </r>
  <r>
    <s v="I_1274"/>
    <s v="Stena Ventures"/>
    <s v="https://www.crunchbase.com/organization/stena-ventures"/>
    <x v="359"/>
    <m/>
    <x v="10"/>
    <m/>
    <n v="2"/>
    <n v="2"/>
    <m/>
    <m/>
    <m/>
    <n v="1"/>
    <n v="1"/>
    <n v="0"/>
    <s v="NO"/>
    <n v="1"/>
  </r>
  <r>
    <s v="I_1275"/>
    <s v="Stephen Fleming"/>
    <s v="https://www.crunchbase.com/person/stephen-fleming"/>
    <x v="131"/>
    <s v="Stephen Fleming has over ten years of private equity experience at the General Partner level. Prior to his venture capital career, he spent fifteen years in operations roles at AT&amp;T Bell Laboratories, Nortel Networks, and LICOM (a venture-funded startup). An Atlanta native and summa cum laude graduate of Georgia Tech, Stephen returned to his alma mater in mid-2005 as Chief Commercialization Officer. His appointment led a reorganization designed to streamline the handling of intellectual property, accelerate the licensing of technology, and make the Institute's resources more readily accessible to business and industry. Stephen is also active in the &quot;alternative space industry&quot; and is an investor in several private spaceship companies. He serves on the Board of Trustees of Tech High School, a charter high school emphasizing science, math, and technology in urban Atlanta. In March 2004, Mr. Fleming was invited to testify before the President's Commission on Implementation of United States Space Exploration Policy (the &quot;Aldridge Commission&quot;); his remarks before that commission are available here."/>
    <x v="12"/>
    <s v="Seed"/>
    <n v="1"/>
    <n v="1"/>
    <m/>
    <m/>
    <n v="1"/>
    <m/>
    <m/>
    <n v="2"/>
    <s v="NO"/>
    <n v="1"/>
  </r>
  <r>
    <s v="I_1276"/>
    <s v="Steven Lurie"/>
    <s v="https://www.crunchbase.com/person/steven-lurie"/>
    <x v="0"/>
    <s v="Steven Lurie is the founder of Team Builder Ventures, which helps founders build and scale world-class teams. The fund invests in the Series A rounds of enterprise software and consumer Internet start-ups led by the top venture capital funds. Previously, Steven was at Zynga for over 4 years and was a member of the company’s Executive Staff. Most recently, he was the head of the International group after leading Studio I (India), a game group in Bangalore. Steven was the head of Zynga’s Mobile group before moving to India. Before Zynga, Steven was CEO of Advice Company, one of the Web’s leading legal and insurance advice sites, and worked at several venture-backed start-ups in executive roles and in venture capital. Steven received his JD from Harvard Law School and BA from Stanford University."/>
    <x v="12"/>
    <s v="Seed"/>
    <n v="8"/>
    <n v="8"/>
    <m/>
    <m/>
    <m/>
    <n v="1"/>
    <n v="1"/>
    <n v="1"/>
    <s v="NO"/>
    <n v="1"/>
  </r>
  <r>
    <s v="I_1277"/>
    <s v="Steven Trieu"/>
    <s v="https://www.crunchbase.com/person/steven-trieu"/>
    <x v="12"/>
    <s v="Steven currently leads finance and business operations for Quora.  Prior to that he was at Facebook where he led the build out of its business operations and sales finance teams.  During his tenure the number of sales channels tripled and organic revenue grew more than 50x.  Prior to Facebook, he was at Yahoo! in a similar capacity.   Before relocating to the bay area from New York in 2004, he spent time as an alternative investment associate at Ivy Asset Management focused on credit derivatives, and as an investment banking analyst at Banc of America Securities.  Steven graduated with a B.B.A. in Finance and a B.S. in Economics from the University of Massachusetts, at Amherst in 2001."/>
    <x v="12"/>
    <s v="Seed"/>
    <n v="1"/>
    <n v="1"/>
    <m/>
    <m/>
    <n v="1"/>
    <m/>
    <m/>
    <n v="1"/>
    <s v="NO"/>
    <n v="1"/>
  </r>
  <r>
    <s v="I_1278"/>
    <s v="STFC"/>
    <s v="https://www.crunchbase.com/organization/stfc"/>
    <x v="236"/>
    <s v="STFC is one of the UK’s seven publicly funded Research Councils responsible for supporting, co-ordinating and promoting research, innovation and skills development in seven distinct fields. Our uniqueness lies in the breadth of our remit and the sheer diversity of our portfolio, as we harness our world-leading expertise, facilities and resources to drive science and technology forward and maximise our impact for the benefit of the UK and its people."/>
    <x v="10"/>
    <m/>
    <n v="7"/>
    <n v="7"/>
    <m/>
    <n v="4"/>
    <m/>
    <m/>
    <m/>
    <n v="0"/>
    <s v="NO"/>
    <n v="1"/>
  </r>
  <r>
    <s v="I_1279"/>
    <s v="STI Ventures"/>
    <s v="https://www.crunchbase.com/organization/sti-ventures"/>
    <x v="360"/>
    <m/>
    <x v="1"/>
    <m/>
    <n v="6"/>
    <n v="8"/>
    <m/>
    <m/>
    <m/>
    <n v="4"/>
    <n v="4"/>
    <n v="1"/>
    <s v="NO"/>
    <n v="1"/>
  </r>
  <r>
    <s v="I_1280"/>
    <s v="Stonewood Investors"/>
    <s v="https://www.crunchbase.com/organization/stonewood-investors"/>
    <x v="81"/>
    <s v="High standard in research, value creation and risk management are the core of Stonewood. Stonewood aims to support true entrepreneurs to make the world a better place. They aim to deliver the resources, knowledge and customized strategies required to each investment project to help investors achieve their goals."/>
    <x v="23"/>
    <s v="Early Stage Venture, Seed"/>
    <n v="12"/>
    <n v="14"/>
    <m/>
    <m/>
    <n v="2"/>
    <n v="1"/>
    <n v="1"/>
    <n v="1"/>
    <s v="NO"/>
    <n v="1"/>
  </r>
  <r>
    <s v="I_1281"/>
    <s v="Stony Lonesome Group"/>
    <s v="https://www.crunchbase.com/organization/stony-lonesome-group"/>
    <x v="361"/>
    <s v="Stony Lonesome Advisors is the Investment Advisor for the Stony Lonesome Group family of VC Funds:  Stony Lonesome Capital LP;  Stony Lonesome Capital II LP- Military Medicine, Healthcare, &amp; Veteran Care;  Stony Lonesome Capital III LP- Cybersecurity &amp; Big Data Stony Lonesome Capital Special Reserve I - Growth Equity Follow-on Investments"/>
    <x v="1"/>
    <s v="Early Stage Venture, Seed"/>
    <n v="14"/>
    <n v="23"/>
    <m/>
    <n v="3"/>
    <n v="1"/>
    <n v="3"/>
    <n v="3"/>
    <n v="2"/>
    <s v="NO"/>
    <n v="1"/>
  </r>
  <r>
    <s v="I_1282"/>
    <s v="Stornoway Portfolio Management"/>
    <s v="https://www.crunchbase.com/organization/stornoway-portfolio-management"/>
    <x v="30"/>
    <s v="Founded in 2004, Stornoway Portfolio Management Inc. (&quot;Stornoway&quot;) is an asset management firm located in Toronto, Canada. Stornoway manages the Stornoway Recovery Fund LP and the TSX listed Ravensource Fund (TSX: RAV.UN)."/>
    <x v="4"/>
    <m/>
    <n v="2"/>
    <n v="2"/>
    <m/>
    <n v="1"/>
    <m/>
    <n v="1"/>
    <n v="1"/>
    <n v="0"/>
    <s v="NO"/>
    <n v="1"/>
  </r>
  <r>
    <s v="I_1283"/>
    <s v="Stratasys"/>
    <s v="https://www.crunchbase.com/organization/stratasys"/>
    <x v="362"/>
    <s v="Stratasys is a maker of additive manufacturing machines for prototyping and producing plastic parts. The company markets under the brands uPrint and Dimension 3D Printers and Fortus Production 3D Printers. The company also operates RedEye On Demand, a digital manufacturing service for prototypes and production parts.  Stratasys manufactures 3D printers for Hewlett Packard, which it sells under the brand Designjet3D.  In 2011 Stratasys acquired 3D printer maker Solidscape Inc. According to Wohlers Report 2011, Stratasys had a 41 percent market share in 2010, and has been the unit market leader for the ninth consecutive year. Stratasys patented and owns the Fused Deposition Modeling (FDM®) process. The process creates functional prototypes and manufactured goods directly from any 3D CAD program, using high-performance industrial thermoplastics.  The company holds more than 285 granted or pending additive manufacturing patents globally. Stratasys products are used in the aerospace, defense, automotive, medical, business and industrial equipment, education, architecture, and consumer-product industries."/>
    <x v="10"/>
    <m/>
    <n v="3"/>
    <n v="5"/>
    <m/>
    <n v="1"/>
    <n v="1"/>
    <n v="1"/>
    <n v="1"/>
    <n v="0"/>
    <s v="NO"/>
    <n v="1"/>
  </r>
  <r>
    <s v="I_1284"/>
    <s v="StreetEdge Capital"/>
    <s v="https://www.crunchbase.com/organization/streetedge-capital"/>
    <x v="0"/>
    <s v="StreetEdge Capital is an investment firm focusing on direct private equity and private equity fund investments. The direct strategy specializes in pre-series A, series A, and series B investments in the media technology, software technology, and financial technology spaces."/>
    <x v="1"/>
    <s v="Early Stage Venture, Seed"/>
    <n v="15"/>
    <n v="16"/>
    <m/>
    <m/>
    <n v="3"/>
    <n v="3"/>
    <n v="3"/>
    <n v="1"/>
    <s v="NO"/>
    <n v="1"/>
  </r>
  <r>
    <s v="I_1285"/>
    <s v="Subflow Holding"/>
    <s v="https://www.crunchbase.com/organization/subflow-holding"/>
    <x v="59"/>
    <m/>
    <x v="10"/>
    <m/>
    <n v="1"/>
    <n v="1"/>
    <m/>
    <m/>
    <m/>
    <n v="1"/>
    <n v="1"/>
    <n v="0"/>
    <s v="NO"/>
    <n v="1"/>
  </r>
  <r>
    <s v="I_1286"/>
    <s v="Subversive Capital"/>
    <s v="https://www.crunchbase.com/organization/subversive-capital"/>
    <x v="1"/>
    <s v="Subversive Capital is dedicated to investing in radical companies whose core missions subvert the status quo and require sophisticated government and regulatory strategies for success."/>
    <x v="1"/>
    <s v="Early Stage Venture, Seed"/>
    <n v="24"/>
    <n v="27"/>
    <m/>
    <n v="3"/>
    <n v="5"/>
    <n v="9"/>
    <n v="9"/>
    <n v="1"/>
    <s v="NO"/>
    <n v="1"/>
  </r>
  <r>
    <s v="I_1287"/>
    <s v="SUMA Teruel"/>
    <s v="https://www.crunchbase.com/organization/suma-teruel"/>
    <x v="363"/>
    <m/>
    <x v="10"/>
    <m/>
    <n v="1"/>
    <n v="1"/>
    <m/>
    <m/>
    <m/>
    <m/>
    <m/>
    <n v="0"/>
    <s v="NO"/>
    <n v="1"/>
  </r>
  <r>
    <s v="I_1288"/>
    <s v="Sumitomo Corporation"/>
    <s v="https://www.crunchbase.com/organization/sumitomo-corporation"/>
    <x v="22"/>
    <s v="Sumitomo Corporation is a business services company that works with import, export, trilateral trade, and business investment in Japan. With its global network and based on trust from companies in various industries and from consumers, Sumitomo Corporation engages in multifaceted business activities by making the most of its Integrated Corporate Strength. These business activities include sales of a variety of products and services within Japan, import and export, trilateral trade, and domestic and international business investment. It was founded in 1919 and is based in Tokyo, Japan."/>
    <x v="1"/>
    <m/>
    <n v="91"/>
    <n v="103"/>
    <m/>
    <n v="30"/>
    <n v="2"/>
    <n v="19"/>
    <n v="19"/>
    <n v="1"/>
    <s v="NO"/>
    <n v="1"/>
  </r>
  <r>
    <s v="I_1289"/>
    <s v="Sumitomo Corporation of America"/>
    <s v="https://www.crunchbase.com/organization/sumitomo-corporation-of-america"/>
    <x v="1"/>
    <m/>
    <x v="24"/>
    <m/>
    <n v="10"/>
    <n v="10"/>
    <m/>
    <n v="5"/>
    <n v="1"/>
    <n v="2"/>
    <n v="2"/>
    <n v="1"/>
    <s v="NO"/>
    <n v="1"/>
  </r>
  <r>
    <s v="I_1290"/>
    <s v="Summit Energy Ventures"/>
    <s v="https://www.crunchbase.com/organization/summit-energyventures"/>
    <x v="331"/>
    <s v="Summit Energy Ventures is  a private equity and venture capital firm specializing in acquisitions and investments in companies with energy efficiency technologies and services."/>
    <x v="4"/>
    <m/>
    <n v="3"/>
    <n v="3"/>
    <m/>
    <m/>
    <m/>
    <n v="2"/>
    <n v="2"/>
    <n v="1"/>
    <s v="NO"/>
    <n v="1"/>
  </r>
  <r>
    <s v="I_1291"/>
    <s v="Sunmeet Jolly"/>
    <s v="https://www.crunchbase.com/person/sunmeet-jolly"/>
    <x v="85"/>
    <s v="Founder and Patent holder - GROTU mobile app @ 101 Islands LLC. Angel investor in 40 pre-IPO technology startups. Frequently invited by accelerators and angel forums to Judge startup competitions and discuss technology innovation. Former IT Consulting industry executive who sold hundreds of millions of dollars in consulting services to Fortune 500 companies working for Cap Gemini, HCL, L&amp;T, NTT data."/>
    <x v="12"/>
    <s v="Convertible Note, Early Stage Venture, Late Stage Venture, Seed, Venture"/>
    <n v="40"/>
    <n v="40"/>
    <m/>
    <n v="1"/>
    <n v="9"/>
    <n v="9"/>
    <n v="9"/>
    <n v="0"/>
    <s v="NO"/>
    <n v="1"/>
  </r>
  <r>
    <s v="I_1292"/>
    <s v="Super G Capital"/>
    <s v="https://www.crunchbase.com/organization/superg-funding"/>
    <x v="140"/>
    <s v="Super G Funding, based in Newport Beach, CA, is a national provider of business financing solutions with loans ranging in size from $100,000 – $5,000,000. Founded in 2008 by successful entrepreneur Darrin Ginsberg who built several national Independent Sales Organizations (ISOs), Super G’s lending strategy is based upon years of working with businesses that are either constrained by traditional commercial institutions or simply do not have access. Based on its 5 year performance with minimal bad debt, Super G raised a committed fund to expand its team of professionals, increase check sizes to be able to invest up to $5 mm per deal and scale its residual based loan strategy to additional markets. Super G Funding is a pioneer and market leader in residual loans to a variety of industries such as merchant services, ATM, insurance brokers and Software as a Service (SaaS) providers. Super G is the most active lender in the merchant services space as residual streams are typically not traditionally considered an eligible asset by traditional financing sources. Its lending program enables companies with a recurring monthly residual or commissions to borrow against the life-time value of that cash stream. Super G’s success in working with ISOs led to the creation of its direct lending unit due to the national network of agents that serves as a proprietary deal platform."/>
    <x v="4"/>
    <m/>
    <n v="15"/>
    <n v="15"/>
    <m/>
    <n v="2"/>
    <n v="2"/>
    <n v="5"/>
    <n v="5"/>
    <n v="1"/>
    <s v="NO"/>
    <n v="1"/>
  </r>
  <r>
    <s v="I_1293"/>
    <s v="Superhero Capital"/>
    <s v="https://www.crunchbase.com/organization/superhero-cap"/>
    <x v="110"/>
    <s v="Some call you founders. We call you Superheroes. Seed stage VC investing in insight-driven startups in Finland and the Baltics."/>
    <x v="3"/>
    <s v="Early Stage Venture, Seed"/>
    <n v="31"/>
    <n v="41"/>
    <m/>
    <n v="26"/>
    <m/>
    <n v="1"/>
    <n v="1"/>
    <n v="0"/>
    <s v="NO"/>
    <n v="1"/>
  </r>
  <r>
    <s v="I_1294"/>
    <s v="Supernode Ventures"/>
    <s v="https://www.crunchbase.com/organization/supernode-ventures"/>
    <x v="1"/>
    <s v="Supernode Ventures they invest in early stage technology companies including fintech, software, digital media, family offices, SaaS companies, and hedge funds."/>
    <x v="10"/>
    <m/>
    <n v="39"/>
    <n v="56"/>
    <m/>
    <n v="1"/>
    <n v="7"/>
    <n v="2"/>
    <n v="2"/>
    <n v="0"/>
    <s v="NO"/>
    <n v="1"/>
  </r>
  <r>
    <s v="I_1295"/>
    <s v="Support Ukrainian Startups NOW Program"/>
    <s v="https://www.crunchbase.com/organization/support-ukrainian-startups-now-program"/>
    <x v="364"/>
    <s v="Support Ukrainian Startups NOW Program is launched by free Ukraine Foundation and UVCA."/>
    <x v="10"/>
    <s v="Grant"/>
    <n v="8"/>
    <n v="8"/>
    <m/>
    <n v="8"/>
    <m/>
    <m/>
    <m/>
    <n v="0"/>
    <s v="NO"/>
    <n v="1"/>
  </r>
  <r>
    <s v="I_1296"/>
    <s v="Suresh Shanmugham"/>
    <s v="https://www.crunchbase.com/person/suresh-shanmugham"/>
    <x v="19"/>
    <s v="Suresh Shanmugham is Managing Partner and Co-Founder of Saama Capital. Earlier, Suresh was Managing Director of SICP and Senior Vice President for SVB Global.  Prior to joining SVB, Suresh was a founding Partner of Boston Millennia Partners, an early stage venture capital firm.  Prior to that, he served as an Associate, and then a Principal, at Boston Capital Ventures. He started his career with McKinsey &amp; Company's corporate finance practice.  Over the years, Suresh has invested in a number of technology companies, including Odyssey Logistics &amp; Technology Corporation, Tropos Networks, Yantra Corporation/Sterling Commerce (NYSE: SBC), netGenesis/SPSS (NASDAQ: IBM),Verio, Inc./NTT Communications, Inc. (NYSE: NTT), Tutorvista/Pearson and Shriram EPC.  He also represents Saama Capital on the boards of several companies including AgreeYa Mobility, Naaptol, Iyogi, Ideacts Innovations, Geodesic Techniques and Bluestone. In the past, Suresh Shanmugham has served on the Board of Directors of the United Way of Bengaluru and the United Way of India.  Suresh is also a charter member of TiE.  He holds a Bachelor's degree summa cum laude in Economics from The Wharton School at the University of Pennsylvania. "/>
    <x v="11"/>
    <m/>
    <n v="1"/>
    <n v="1"/>
    <n v="3"/>
    <m/>
    <n v="1"/>
    <m/>
    <m/>
    <n v="1"/>
    <s v="NO"/>
    <n v="1"/>
  </r>
  <r>
    <s v="I_1297"/>
    <s v="SURGE Accelerator"/>
    <s v="https://www.crunchbase.com/organization/surge-accelerator"/>
    <x v="106"/>
    <s v="Based in Houston, Texas, &quot;The Energy Capital of the World&quot;, SURGE is a leading seed fund and mentor-driven accelerator that identifies, invests in, and enables entrepreneurs who are solving the world's energy problems. SURGE identifies leaders, validates business models, raises capital, and connects startups to customers and the global energy ecosystem. SURGE has recruited over 150 of the world's top scientists, engineers, executives, entrepreneurs, venture capitalists, and angel investors to serve as mentors. SURGE is ranked in the Top Ten accelerators in the US. Since May 2012, portfolio companies have raised Seed and Series A funding of over $25M. Join SURGE and elevate your business to the next level! The 4-month SURGE program is designed to provide 3 stages of support: Market Validation -  SURGE helps companies develop relationships with mentors and industry experts who will provide expert feedback on all aspects of the business. Companies solicit feedback, refine their business models, and develop market entry strategies. Scaling Operations - SURGE makes crucial customer introductions to help companies land pilot projects and enter new markets. Mentors help companies address the new challenges that accompany scaling a business. Raising Capital - SURGE prepares entrepreneurs to raise funding after they graduate from the program. Each company presents at SURGE Day in front of a targeted audience of 500+ investors, industry executives, and media. SURGE also helps with investor introductions, term sheet negotiations, and due diligence preparation. ABOUT THE PROGRAM:  Applications open August 13, 2014 Program runs from February 16, 2015 - June 17, 2015  SURGE Day is on May 19, 2015  Startups receive $30K in seed capital"/>
    <x v="6"/>
    <s v="Early Stage Venture, Seed"/>
    <n v="36"/>
    <n v="41"/>
    <m/>
    <m/>
    <n v="2"/>
    <n v="2"/>
    <n v="2"/>
    <n v="1"/>
    <s v="NO"/>
    <n v="1"/>
  </r>
  <r>
    <s v="I_1298"/>
    <s v="SVB Capital"/>
    <s v="https://www.crunchbase.com/organization/svb-capital"/>
    <x v="12"/>
    <s v="SVB Capital is a venture capital investment arm of [SVB Financial Group the](/financial-organization/svb-financial-group) holding company of Silicon Valley Bank. SVB Capital specializes in fund of funds and direct investments. Within fund of funds, the firm invests predominantly in top brand firms with a small allocation to smaller VC firms. For direct investments, it seeks to co-invest in equity rounds sponsored by other venture capital firms. The firm prefers to invest in the technology sector in the United States. SVB Capital was founded in 2000 and is based in Palo Alto, California."/>
    <x v="73"/>
    <m/>
    <n v="53"/>
    <n v="66"/>
    <m/>
    <n v="15"/>
    <n v="7"/>
    <n v="8"/>
    <n v="8"/>
    <n v="1"/>
    <s v="NO"/>
    <n v="1"/>
  </r>
  <r>
    <s v="I_1299"/>
    <s v="Svea Fina"/>
    <s v="https://www.crunchbase.com/person/svea-fina"/>
    <x v="31"/>
    <s v="Svea Fina is founder of FINA·DIGITAL Digital Strategy &amp; Content Marketing Agency FINA·DIGITAL is a boutique consulting &amp; marketing agency specializing in digital transformation and high-quality content marketing.  “We want to tell the story of your brand in the most innovative way with the deepest of respect to your traditions, identity, and everything that makes your company unique.” – Svea Fina (CEO, FINA·DIGITAL)"/>
    <x v="12"/>
    <s v="Seed"/>
    <n v="1"/>
    <n v="1"/>
    <m/>
    <m/>
    <m/>
    <m/>
    <m/>
    <n v="1"/>
    <s v="NO"/>
    <n v="1"/>
  </r>
  <r>
    <s v="I_1300"/>
    <s v="Swedish Energy Agency"/>
    <s v="https://www.crunchbase.com/organization/swedish-energy-agency"/>
    <x v="365"/>
    <s v="The Swedish Energy Agency is a government agency for national energy policy issues. The Agencyâ€™s headquarters are in Eskilstuna and it has around 250 employees. The mission is to promote the development of Swedenâ€™s energy system so that it will become ecologically and economically sustainable. This means that energy must be available at competitive prices and that energy generation must make the least possible impact on people and the environment. In simple words, a smarter use of energy. Strategic objectives The Agency works to ensure that energy matters are automatically taken into account in relevant social sectors. The Agency supports the achievement of the national climate targets. The Agency promotes an energy system that is economical on resources and energy efficient, and that uses an increasing proportion of renewable energy sources. The Agency works to ensure that there is a safe and reliable energy supply. The Agency works for efficient energy markets in which customers have a strong position. The Agency is a modern and efficient public authority in all respects. The Agency is an attractive employer whose employees are given good development opportunities in a sound working environment."/>
    <x v="7"/>
    <s v="Debt"/>
    <n v="15"/>
    <n v="18"/>
    <m/>
    <n v="10"/>
    <n v="1"/>
    <n v="2"/>
    <n v="2"/>
    <n v="0"/>
    <s v="NO"/>
    <n v="1"/>
  </r>
  <r>
    <s v="I_1301"/>
    <s v="Swell Partners"/>
    <s v="https://www.crunchbase.com/organization/swell-partners"/>
    <x v="1"/>
    <s v="Swell Partners their category agnostic investment strategy, invests in seed and series A stage companies."/>
    <x v="2"/>
    <s v="Early Stage Venture"/>
    <n v="12"/>
    <n v="13"/>
    <m/>
    <m/>
    <n v="2"/>
    <n v="1"/>
    <n v="1"/>
    <n v="1"/>
    <s v="NO"/>
    <n v="1"/>
  </r>
  <r>
    <s v="I_1302"/>
    <s v="Swiss Startup Group"/>
    <s v="https://www.crunchbase.com/organization/swiss-startup-group"/>
    <x v="109"/>
    <s v="Swiss Startup Group is a venture platform for scouting, building, accelerating, and investing in the most promising startups."/>
    <x v="1"/>
    <s v="Early Stage Venture"/>
    <n v="7"/>
    <n v="7"/>
    <m/>
    <n v="4"/>
    <m/>
    <m/>
    <m/>
    <n v="0"/>
    <s v="NO"/>
    <n v="1"/>
  </r>
  <r>
    <s v="I_1303"/>
    <s v="Swisscom"/>
    <s v="https://www.crunchbase.com/organization/swisscom"/>
    <x v="366"/>
    <s v="Swisscom, Switzerland’s leading telecoms company and one of its leading IT companies, is headquartered in Ittigen, close to the capital city Berne. Swisscom’s international activities are concentrated mainly in Italy, where its subsidiary Fastweb is one of the biggest broadband providers. Around 21,500 employees achieve a revenues of  CHF 2.89 billion to the end of the 1st Quarter 2016. Swisscom is one of the most sustainable companies in Switzerland and Europe."/>
    <x v="10"/>
    <m/>
    <n v="12"/>
    <n v="14"/>
    <m/>
    <n v="3"/>
    <m/>
    <n v="4"/>
    <n v="4"/>
    <n v="0"/>
    <s v="NO"/>
    <n v="1"/>
  </r>
  <r>
    <s v="I_1304"/>
    <s v="Swisscom Ventures"/>
    <s v="https://www.crunchbase.com/organization/swisscom-ventures"/>
    <x v="109"/>
    <s v="Swisscom Ventures is an venture capital arm of Swisscom AG, that specializes in early stage tech investments founded in 2007. Swisscom Ventures invests in growth companies with emerging business models and technologies of strategic relevance to Swisscom's core business. As a value-add investor, Swisscom brings its investees the technical expertise and strategic insights of an incumbent telecom operator. We act as a bridge to Swisscom's operational business units, which portfolio companies can also leverage as a test environment for their products and services. Swisscom Ventures seeks minority stakes in companies related to the information/communications/entertainment space."/>
    <x v="22"/>
    <s v="Convertible Note, Early Stage Venture, Late Stage Venture, Seed"/>
    <n v="87"/>
    <n v="116"/>
    <m/>
    <n v="32"/>
    <n v="10"/>
    <n v="36"/>
    <n v="36"/>
    <n v="0"/>
    <s v="NO"/>
    <n v="1"/>
  </r>
  <r>
    <s v="I_1305"/>
    <s v="Sylvain Theveniaud"/>
    <s v="https://www.crunchbase.com/person/sylvain-theveniaud"/>
    <x v="367"/>
    <m/>
    <x v="12"/>
    <m/>
    <n v="1"/>
    <n v="1"/>
    <m/>
    <m/>
    <n v="1"/>
    <m/>
    <m/>
    <n v="1"/>
    <s v="NO"/>
    <n v="1"/>
  </r>
  <r>
    <s v="I_1306"/>
    <s v="Syndicate 708"/>
    <s v="https://www.crunchbase.com/organization/lightspeed-innovations-2"/>
    <x v="274"/>
    <s v="Syndicate 708 is the Aerospace Start-up Factory that offers startups access to a large network of experts, mentors, and investors in the industry during an intensive three-month business Bootcamp. The firm is dedicated to fostering innovation and entrepreneurship in the U.S. aerospace sector."/>
    <x v="6"/>
    <m/>
    <n v="2"/>
    <n v="3"/>
    <m/>
    <m/>
    <m/>
    <m/>
    <m/>
    <n v="1"/>
    <s v="NO"/>
    <n v="1"/>
  </r>
  <r>
    <s v="I_1307"/>
    <s v="Synerjets"/>
    <s v="https://www.crunchbase.com/organization/synerjets"/>
    <x v="368"/>
    <m/>
    <x v="10"/>
    <m/>
    <n v="1"/>
    <n v="1"/>
    <m/>
    <n v="1"/>
    <m/>
    <m/>
    <m/>
    <n v="0"/>
    <s v="NO"/>
    <n v="1"/>
  </r>
  <r>
    <s v="I_1308"/>
    <s v="T. Rowe Price"/>
    <s v="https://www.crunchbase.com/organization/t-rowe-price"/>
    <x v="192"/>
    <s v="T. Rowe Price is an investment management firm dedicated to funding technology startups. The firm serves individuals, financial intermediaries, and institutions and offers a full range of investment strategies across a broad spectrum: debt, equities, and private equities. Rowe Price was founded in 1937 by Thomas Rowe Price Jr. in Baltimore, Maryland."/>
    <x v="4"/>
    <s v="Early Stage Venture, Late Stage Venture, Private Equity"/>
    <n v="211"/>
    <n v="307"/>
    <m/>
    <n v="94"/>
    <n v="41"/>
    <n v="124"/>
    <n v="124"/>
    <n v="1"/>
    <s v="NO"/>
    <n v="1"/>
  </r>
  <r>
    <s v="I_1309"/>
    <s v="Taavet Hinrikus"/>
    <s v="https://www.crunchbase.com/person/taavet-hinrikus"/>
    <x v="3"/>
    <s v="Taavet Hinrikus is co-founder and CEO of TransferWise. Prior to starting TransferWise, Taavet was Skype’s director of strategy until 2008, starting as its first-ever employee. One of the World Economic Forum's Tech Pioneers, Taavet is an adviser to Prime Minister of Estonia on the digital agenda. He’s also a mentor and angel investor; his investments include Tweetdeck, Mendeley, OMGPOP, Property Partner, Sunrise, Improbable and Mapillary."/>
    <x v="11"/>
    <s v="Seed"/>
    <n v="72"/>
    <n v="92"/>
    <n v="2"/>
    <n v="7"/>
    <n v="3"/>
    <n v="6"/>
    <n v="6"/>
    <n v="0"/>
    <s v="NO"/>
    <n v="1"/>
  </r>
  <r>
    <s v="I_1310"/>
    <s v="Tank Stream Ventures"/>
    <s v="https://www.crunchbase.com/organization/tank-stream-ventures"/>
    <x v="87"/>
    <s v="Tank Stream Ventures is an early stage venture capital firm that invests in strong teams solving core human problems!. We support founders with an almost obsessive vision to disrupt existing industries, create new ones and improve lives through technology. We like Founders with a problem solving vision as opposed to a solution driven one. We see technology as an enabler rather than an end in itself. We like to get involved as early as we can and are flexible in terms of geography – we’ve made investments from Hobart to Stockholm, with a strong concentration in Australia and the US. Through Tank Stream Labs, Australia's leading entrepreneurial community and co-working space, we are surrounded by entrepreneurs, thought leaders and ingenious opportunities every single day."/>
    <x v="3"/>
    <s v="Early Stage Venture, Seed"/>
    <n v="16"/>
    <n v="22"/>
    <m/>
    <n v="10"/>
    <n v="3"/>
    <n v="3"/>
    <n v="3"/>
    <n v="1"/>
    <s v="NO"/>
    <n v="1"/>
  </r>
  <r>
    <s v="I_1311"/>
    <s v="Tapio Heikkilä"/>
    <s v="https://www.crunchbase.com/person/tapio-heikkilä"/>
    <x v="369"/>
    <s v="Tapio Heikkilä is an angel investor."/>
    <x v="12"/>
    <m/>
    <n v="1"/>
    <n v="1"/>
    <m/>
    <m/>
    <m/>
    <m/>
    <m/>
    <n v="0"/>
    <s v="NO"/>
    <n v="1"/>
  </r>
  <r>
    <s v="I_1312"/>
    <s v="Target Partners"/>
    <s v="https://www.crunchbase.com/organization/target-partners"/>
    <x v="7"/>
    <s v="Target Partners is a German venture capital firm that invests in early-stage technology companies. With 300 million Euro under management, Target Partners is one of the leading venture capital investors in Germany. The partners of Target Partners have years of collective experience as successful managers, entrepreneurs and venture capital investors in Europe and the USA. They founded or led companies their selves, developed or sold technology products their selves. They have seen numerous companies through to IPO and beyond. They understand the challenges an entrepreneur faces and that the road to success often isn't simple and straight. Both in Europe and the USA Target Partners has a large network in industry and venture capital. They open doors for you to customers, business partners, experienced managers and financial markets. They support you in business development, in international expansion, in closing OEM or distribution contracts, and in acquisition decisions. In addition, several dozen European and US entrepreneurs and top managers, as well as a number of US venture capitalists, have personally invested in their funds and thus have a particularly strong interest in your company's success."/>
    <x v="1"/>
    <s v="Early Stage Venture, Late Stage Venture, Seed"/>
    <n v="49"/>
    <n v="108"/>
    <m/>
    <n v="43"/>
    <m/>
    <n v="19"/>
    <n v="19"/>
    <n v="0"/>
    <s v="NO"/>
    <n v="1"/>
  </r>
  <r>
    <s v="I_1313"/>
    <s v="TDF Ventures"/>
    <s v="https://www.crunchbase.com/organization/tdf-ventures"/>
    <x v="370"/>
    <s v="TDF Ventures is an early stage venture capital firm with offices in Washington DC and Silicon Valley. We focus on startups that serve enterprise markets within infrastructure, software, and services (IaaS, SaaS, XaaS). We invest from a $200M permanent pool of capital and are currently investing out of Fund V."/>
    <x v="1"/>
    <s v="Early Stage Venture, Late Stage Venture, Seed"/>
    <n v="65"/>
    <n v="109"/>
    <m/>
    <n v="26"/>
    <n v="7"/>
    <n v="26"/>
    <n v="26"/>
    <n v="3"/>
    <s v="SI"/>
    <n v="1"/>
  </r>
  <r>
    <s v="I_1314"/>
    <s v="Tech Pioneers Fund"/>
    <s v="https://www.crunchbase.com/organization/tech-pioneers-fund"/>
    <x v="25"/>
    <s v="Tech Pioneers Fund is a growth stage, independent and membership-driven venture capital fund investing in innovative technology companies.Tech Pioneers Fund has an office in Cambridge, Massachusetts and in Menlo Park, California."/>
    <x v="1"/>
    <s v="Late Stage Venture"/>
    <n v="10"/>
    <n v="13"/>
    <m/>
    <n v="2"/>
    <n v="2"/>
    <n v="2"/>
    <n v="2"/>
    <n v="1"/>
    <s v="NO"/>
    <n v="1"/>
  </r>
  <r>
    <s v="I_1315"/>
    <s v="Technology Fund"/>
    <s v="https://www.crunchbase.com/organization/technology-fund"/>
    <x v="109"/>
    <s v="Climate protection through innovative technologies. The Technology Fund offers loan guarantees to Swiss companies whose novel products contribute to a sustainable reduction in greenhouse gas emissions"/>
    <x v="1"/>
    <s v="Early Stage Venture"/>
    <n v="28"/>
    <n v="29"/>
    <m/>
    <n v="20"/>
    <m/>
    <n v="3"/>
    <n v="3"/>
    <n v="0"/>
    <s v="NO"/>
    <n v="1"/>
  </r>
  <r>
    <s v="I_1316"/>
    <s v="Techstars"/>
    <s v="https://www.crunchbase.com/organization/techstars"/>
    <x v="78"/>
    <s v="Techstars is a global platform that provides investment and innovation. Through the Techstars Worldwide Entrepreneur Network, founders and their teams connect with other entrepreneurs, experts, mentors, alumni, investors, community leaders, and corporate partners who will help their companies grow. Techstars operates four divisions: Techstars Mentorship-Driven Accelerator Program supercharges success and Techstars Startup Programs inspire, educate, and connect entrepreneurs. Techstars Venture Capital Fund invests in innovative and disruptive companies. Techstars Corporate Innovation Partnerships help brands create products and services. Techstars accelerator portfolio includes more than 1,000 companies with a market cap of $8.1 billion."/>
    <x v="5"/>
    <s v="Debt, Early Stage Venture, Seed"/>
    <n v="2.9969999999999999"/>
    <n v="3.585"/>
    <m/>
    <n v="494"/>
    <n v="806"/>
    <n v="376"/>
    <n v="376"/>
    <n v="22"/>
    <s v="SI"/>
    <n v="1"/>
  </r>
  <r>
    <s v="I_1317"/>
    <s v="Techstars Adelaide Accelerator"/>
    <s v="https://www.crunchbase.com/organization/techstars-adelaide-accelerator"/>
    <x v="345"/>
    <s v="Techstars Adelaide is our first APAC-based accelerator in Australia. The program supports startups advancing innovative applications in IoT, big data, sensors and robotics, with potential to develop and commercialize technologies connected to the defense and security sectors. Defense research has driven some of the most transformative consumer innovation in the world including the internet and GPS. Adelaide is a tech-forward city that is building sophisticated infrastructure for startups."/>
    <x v="6"/>
    <s v="Seed"/>
    <n v="11"/>
    <n v="12"/>
    <m/>
    <m/>
    <m/>
    <m/>
    <m/>
    <n v="0"/>
    <s v="NO"/>
    <n v="1"/>
  </r>
  <r>
    <s v="I_1318"/>
    <s v="Techstars Allied Space Accelerator"/>
    <s v="https://www.crunchbase.com/organization/techstars-allied-space-accelerator"/>
    <x v="59"/>
    <s v="The Techstars Allied Space Accelerator is a virtual accelerator program interested in the next generation of space technologies with a concentration on companies in the commercial space industry. Operating in the eastern standard time zone, the program is run in partnership with the United States Air Force, the Netherlands Ministry of Defense, the Norwegian Space Agency and the Norwegian Ministry of Defense."/>
    <x v="6"/>
    <m/>
    <n v="10"/>
    <n v="10"/>
    <m/>
    <n v="10"/>
    <n v="1"/>
    <n v="1"/>
    <n v="1"/>
    <n v="2"/>
    <s v="NO"/>
    <n v="1"/>
  </r>
  <r>
    <s v="I_1319"/>
    <s v="Techstars Boston Accelerator"/>
    <s v="https://www.crunchbase.com/organization/techstars-boston-accelerator"/>
    <x v="18"/>
    <s v="Boston is home to countless category-shifting, deep tech creations &amp; is viewed as a top innovation hub in a number of verticals. With a reputation for churning out hugely successful companies &amp; disruptive technologies, the Techstars program in Boston attracts top talent from all over the world. Known for producing some of the best-funded classes across all of Techstars programs, Boston boasts an intensely active startup ecosystem that enables hundreds of companies &amp; successful exits each year"/>
    <x v="6"/>
    <s v="Seed"/>
    <n v="200"/>
    <n v="219"/>
    <m/>
    <n v="70"/>
    <n v="55"/>
    <n v="43"/>
    <n v="43"/>
    <n v="1"/>
    <s v="NO"/>
    <n v="1"/>
  </r>
  <r>
    <s v="I_1320"/>
    <s v="Techstars Boulder Accelerator"/>
    <s v="https://www.crunchbase.com/organization/techstars-boulder-accelerator"/>
    <x v="78"/>
    <s v="Since 2007, its amazing mentors help founders avoid mistakes, solve problems and take their businesses to the next level. Techstars Boulder creates a family of entrepreneurs to travel with you on the inevitable ups and downs of the startup journey, and build the capacities of founders and their teams. They believe the best companies are built from the inside out, from founders, to leadership teams, to the company and their community. Its 124 alumni companies include Digital Ocean, Sphero, and SendGrid."/>
    <x v="6"/>
    <s v="Seed"/>
    <n v="179"/>
    <n v="184"/>
    <m/>
    <n v="58"/>
    <n v="40"/>
    <n v="48"/>
    <n v="48"/>
    <n v="0"/>
    <s v="NO"/>
    <n v="1"/>
  </r>
  <r>
    <s v="I_1321"/>
    <s v="Techstars Mobility Accelerator"/>
    <s v="https://www.crunchbase.com/organization/techstars-mobility-accelerator"/>
    <x v="371"/>
    <s v="Techstars Mobility invests in startups building technologies and innovative business models that impact how people and goods move across all modes of transportation (including pedestrian). Dominant mobility themes include autonomous, connected, shared, and electric. This encompasses a wide range of industries including automotive, trucking, transportation, smart city, energy, logistics, supply chain, and travel."/>
    <x v="6"/>
    <s v="Seed"/>
    <n v="47"/>
    <n v="51"/>
    <m/>
    <n v="13"/>
    <n v="9"/>
    <n v="4"/>
    <n v="4"/>
    <n v="1"/>
    <s v="NO"/>
    <n v="1"/>
  </r>
  <r>
    <s v="I_1322"/>
    <s v="Techstars Smart Mobility"/>
    <s v="https://www.crunchbase.com/organization/techstars-smart-mobility"/>
    <x v="272"/>
    <s v="Based in Turin, Italy, the Techstars Smart Mobility Accelerator is focused on transformative smart mobility technologies with a concentration on smart infrastructure and smart cities. The program is supported by partners Compagnia Di San Paolo, Fondazione CRT and the Intesa Sanpaolo Innovation Center and hosted at the Officine Grandi Riparazioni (OGR) in Turin."/>
    <x v="6"/>
    <m/>
    <n v="31"/>
    <n v="31"/>
    <m/>
    <n v="29"/>
    <n v="2"/>
    <m/>
    <m/>
    <n v="0"/>
    <s v="NO"/>
    <n v="1"/>
  </r>
  <r>
    <s v="I_1323"/>
    <s v="Techstars Space Accelerator"/>
    <s v="https://www.crunchbase.com/organization/techstars-space-accelerator"/>
    <x v="59"/>
    <m/>
    <x v="6"/>
    <m/>
    <n v="10"/>
    <n v="10"/>
    <m/>
    <n v="10"/>
    <n v="2"/>
    <m/>
    <m/>
    <n v="3"/>
    <s v="SI"/>
    <n v="1"/>
  </r>
  <r>
    <s v="I_1324"/>
    <s v="Techstars Starburst Space Accelerator"/>
    <s v="https://www.crunchbase.com/organization/techstars-starburst-space-accelerator"/>
    <x v="4"/>
    <s v="Techstars Starburst Space Accelerator is a program that focuses on startup companies in commercial space and that are developing related technologies. The program consortium includes NASA's Jet Propulsion Laboratory, U.S. Air Force, Lockheed Martin, Maxar Technologies, SAIC, and Israel Aerospace Industries North America. Techstars Starburst Space Accelerator was founded in 2019 by Techstars and Starburst and is based in Los Angeles."/>
    <x v="6"/>
    <m/>
    <n v="20"/>
    <n v="20"/>
    <m/>
    <n v="17"/>
    <n v="2"/>
    <m/>
    <m/>
    <n v="7"/>
    <s v="SI"/>
    <n v="1"/>
  </r>
  <r>
    <s v="I_1325"/>
    <s v="Techstars Ventures"/>
    <s v="https://www.crunchbase.com/organization/bullet-time-ventures"/>
    <x v="78"/>
    <s v="Techstars Ventures (formerly Bullet Time Ventures) is the venture capital arm of Techstars. Bullet Time Ventures is a $150 million fund based in Boulder, Colorado."/>
    <x v="3"/>
    <s v="Early Stage Venture, Seed"/>
    <n v="285"/>
    <n v="377"/>
    <m/>
    <n v="55"/>
    <n v="89"/>
    <n v="83"/>
    <n v="83"/>
    <n v="3"/>
    <s v="SI"/>
    <n v="1"/>
  </r>
  <r>
    <s v="I_1326"/>
    <s v="TechU Ventures"/>
    <s v="https://www.crunchbase.com/organization/techu-ventures"/>
    <x v="1"/>
    <s v="TechU invests in platform technologies that harness complex science and engineering breakthroughs for enduring global impact. We write patient checks that propel technologists with early capital and knowledgeable support. We scour the world’s leading universities, labs, and research centers for emerging technologies with wide-reaching implications, structured to maximize lasting impact over momentary returns. Our interest spans continents and categories in search of transformative technology that generates distinct competitive advantages. At the helm are experienced entrepreneurs who contribute hard-earned funds and hard-won expertise to deliver the holistic support deep tech pioneers require. In short, we search for the foundations of our collective future."/>
    <x v="2"/>
    <m/>
    <n v="24"/>
    <n v="33"/>
    <m/>
    <n v="2"/>
    <n v="14"/>
    <n v="2"/>
    <n v="2"/>
    <n v="0"/>
    <s v="NO"/>
    <n v="1"/>
  </r>
  <r>
    <s v="I_1327"/>
    <s v="Tectonic Ventures"/>
    <s v="https://www.crunchbase.com/organization/tectonic-ventures"/>
    <x v="65"/>
    <m/>
    <x v="1"/>
    <m/>
    <n v="21"/>
    <n v="30"/>
    <m/>
    <n v="2"/>
    <n v="4"/>
    <n v="1"/>
    <n v="1"/>
    <n v="1"/>
    <s v="NO"/>
    <n v="1"/>
  </r>
  <r>
    <s v="I_1328"/>
    <s v="Telefonica"/>
    <s v="https://www.crunchbase.com/organization/telefonica"/>
    <x v="39"/>
    <s v="Telefonica, S.A. operates as a diversified telecommunications group that provides fixed line and mobile telephony services.Telefonica wants to enhance people's lives and the performance of businesses as well as the progress of the communities where they operate by delivering innovative services based on information and communications technologies.  The company operates in 24 countries and its total number of customers amounted to 315.7 million.Telefónica has one of the most international profiles in the sector with more than 77% of its business outside its home market and a reference point in the Spanish and Portuguese speaking market. The Group stands in seventh position in the sector Telco worldwide in terms of market capitalisation the 1st as an European integrated operator and in seventeenth position in the Eurostoxx 50 ranking, composed of the major companies in Europe (March 31st 2013). Telefónica is a listed company. It has more than 1.5 million direct shareholders. Its capital traded on the continuous market on the Spanish Stock Exchanges (Madrid, Barcelona, Bilbao and Valencia) and on those of London, New York, Lima and Buenos Aires. In Latin America, Telefónica gives service to more than 212.4 million customers as of the end of March 2013 becoming the leader operator in Brazil, Argentina, Chile and Peru and has substantial operations in Colombia, Costa Rica, Ecuador, El Salvador, Guatemala, Mexico, Nicaragua, Panama, Puerto Rico, Uruguay and Venezuela. In Europe, on top of the Spanish operations, the Company has operating companies in the United Kingdom, Ireland, Germany, Czech Republic and Slovakia, providing services to more than 102.7 million customers as of the end of March 2013."/>
    <x v="10"/>
    <m/>
    <n v="27"/>
    <n v="30"/>
    <m/>
    <n v="1"/>
    <n v="2"/>
    <n v="7"/>
    <n v="7"/>
    <n v="0"/>
    <s v="NO"/>
    <n v="1"/>
  </r>
  <r>
    <s v="I_1329"/>
    <s v="Temasek Holdings"/>
    <s v="https://www.crunchbase.com/organization/temasek"/>
    <x v="149"/>
    <s v="Temasek is an investment company with a focus on delivering sustainable returns over the long term. Incorporated in 1974, Temasek is an investment company headquartered in Singapore. Supported by 11 offices internationally."/>
    <x v="4"/>
    <m/>
    <n v="339"/>
    <n v="470"/>
    <m/>
    <n v="219"/>
    <n v="34"/>
    <n v="113"/>
    <n v="113"/>
    <n v="2"/>
    <s v="NO"/>
    <n v="1"/>
  </r>
  <r>
    <s v="I_1330"/>
    <s v="Tencent"/>
    <s v="https://www.crunchbase.com/organization/tencent"/>
    <x v="372"/>
    <s v="Tencent is an internet service portal offering value-added internet, mobile, telecom, and online advertising services. Its communications and social platforms Weixin and QQ connect users with each other, with digital content and daily life services in just a few clicks.  Tencent has maintained steady growth under its user-oriented operating strategies. It provides value-added internet, mobile, and telecom services, as well as online advertising under the strategic goal of providing users with &quot;one-stop online lifestyle services.&quot; Tencent’s Internet platforms in China – QQ (QQ Instant Messenger), WeChat, QQ.com, QQ Games, Qzone, 3g.QQ.com, SoSo, PaiPai, and Tenpay – aim to address the various needs of internet users, including communication, information, entertainment, e-commerce, and others. In September 2013, Tencent's market valuation rose to $101 billion, and as of November 21, 2013, QQ had 2 billion active users and WeChat had 650 million monthly active users. The numbers of active users for QQ mail, Qzone, Tencent Weibo, and QQ news were 274 million, 626 million, 220 million, and 150 million, respectively. Tencent was founded in November of 1998. In April 2000, the IDG and PCCW invested a total of $2.2 million dollars in the company. Tencent was listed on the Hong Kong Stock Exchange (SEHK) on June 16, 2004. Baidu, Alibaba, and Netease are Tencent's major competitors."/>
    <x v="10"/>
    <m/>
    <n v="522"/>
    <n v="714"/>
    <m/>
    <n v="381"/>
    <n v="16"/>
    <n v="128"/>
    <n v="128"/>
    <n v="2"/>
    <s v="NO"/>
    <n v="1"/>
  </r>
  <r>
    <s v="I_1331"/>
    <s v="TenOneTen Ventures"/>
    <s v="https://www.crunchbase.com/organization/tenoneten-ventures"/>
    <x v="4"/>
    <s v="TenOneTen Ventures is a venture capital firm that invests in start-ups that apply data and technology to disrupt existing industries."/>
    <x v="2"/>
    <s v="Early Stage Venture, Seed"/>
    <n v="94"/>
    <n v="132"/>
    <m/>
    <n v="22"/>
    <n v="24"/>
    <n v="22"/>
    <n v="22"/>
    <n v="2"/>
    <s v="NO"/>
    <n v="1"/>
  </r>
  <r>
    <s v="I_1332"/>
    <s v="Tera Ventures"/>
    <s v="https://www.crunchbase.com/organization/tera-ventures"/>
    <x v="43"/>
    <s v="Tera Ventures is a venture capital firm based in Tallinn, Estonia and focused on exceptional founders from Baltics, Scandinavia and CEE, disrupting digital space globally. Tera builds presence and networks in the markets where our portfolio companies want to expand to - the UK, the US, and Asia. With presence in Estonia, Finland, and California, Tera Ventures is supported by a global advisory network and provides portfolio companies with access to expertise and hands-on support necessary to grow from pre-seed and seed stage to successful exit. While investing we do not take a controlling shareholding as they believe that the management of the company should be adequately motivated by its shareholding in the company."/>
    <x v="1"/>
    <s v="Early Stage Venture, Seed"/>
    <n v="26"/>
    <n v="43"/>
    <m/>
    <n v="14"/>
    <n v="1"/>
    <n v="5"/>
    <n v="5"/>
    <n v="0"/>
    <s v="NO"/>
    <n v="1"/>
  </r>
  <r>
    <s v="I_1333"/>
    <s v="Terraform Capital"/>
    <s v="https://www.crunchbase.com/organization/terraform-capital-7b9e"/>
    <x v="373"/>
    <s v="Terraform Capital is the tip of the spear. We are actively driving the evolution and maturity of the Blockchain Infrastructure and Technology companies, terraforming the industry."/>
    <x v="1"/>
    <s v="Early Stage Venture, Seed, Venture"/>
    <n v="5"/>
    <n v="5"/>
    <m/>
    <n v="1"/>
    <m/>
    <n v="1"/>
    <n v="1"/>
    <n v="1"/>
    <s v="NO"/>
    <n v="1"/>
  </r>
  <r>
    <s v="I_1334"/>
    <s v="Tesi"/>
    <s v="https://www.crunchbase.com/organization/tesi"/>
    <x v="110"/>
    <s v="Finnish Industry Investment Ltd is a government-owned investment company. It invests the proceeds accrued from the privatisation of state-owned companies in stimulating the growth and internationalisation of Finnish businesses. Finnish Industry Investment invests in venture capital funds and directly in growth companies, together with private co-investors. The targets are in all sectors. Capital investments are needed for financing the growth of investee companies, and for spin-offs, major industrial investments, and sector and corporate restructurings. The investments of Finnish Industry Investment amount to over MEUR 570"/>
    <x v="19"/>
    <s v="Early Stage Venture, Late Stage Venture, Seed"/>
    <n v="83"/>
    <n v="108"/>
    <m/>
    <n v="18"/>
    <n v="2"/>
    <n v="14"/>
    <n v="14"/>
    <n v="0"/>
    <s v="NO"/>
    <n v="1"/>
  </r>
  <r>
    <s v="I_1335"/>
    <s v="Texas Capital Bank"/>
    <s v="https://www.crunchbase.com/organization/texas-capital-bank"/>
    <x v="61"/>
    <s v="At Texas Capital Bank, we are driven by a single-minded and unwavering mission: serving Texas businesses and the prominent individuals and families who run them. To accomplish this, we've brought together the most talented, experienced and service-focused professionals in the state. We keep bureaucracy to a minimum and empower our people to make decisions on our clients’ behalf. We’re big enough to get complex deals done, yet small enough that we know our clients (and each other) by name. That's why we are referred to as The Best Business Bank in Texas.® And it’s why we are the best career choice, as well."/>
    <x v="26"/>
    <m/>
    <n v="11"/>
    <n v="12"/>
    <m/>
    <n v="8"/>
    <n v="1"/>
    <n v="5"/>
    <n v="5"/>
    <n v="1"/>
    <s v="NO"/>
    <n v="1"/>
  </r>
  <r>
    <s v="I_1336"/>
    <s v="TGFS - Technologiegründerfonds Sachsen"/>
    <s v="https://www.crunchbase.com/organization/technologiegrnderfonds-sachsen"/>
    <x v="374"/>
    <s v="TGFS - Technologiegruenderfonds Sachsen is an early stage VC fund targeting high tech startups with strong growth potential. The fund invests into ventures located in Saxony/Germany, Europe's leading semiconductor cluster.  The team has invested into more than 120 companies so far, including more than 40 investments from the current fund."/>
    <x v="3"/>
    <s v="Early Stage Venture, Late Stage Venture, Seed"/>
    <n v="79"/>
    <n v="115"/>
    <m/>
    <n v="22"/>
    <m/>
    <n v="8"/>
    <n v="8"/>
    <n v="0"/>
    <s v="NO"/>
    <n v="1"/>
  </r>
  <r>
    <s v="I_1337"/>
    <s v="The Crowd Angel"/>
    <s v="https://www.crunchbase.com/organization/the-crowd-angel"/>
    <x v="111"/>
    <s v="The Crowd Angel is a premium equity crowdfunding platform that enables its users to invest from 3.000€ in a selection of the best Spanish startups. A hybrid between crowdfunding and venture capital, it takes an active part on the board of the companies invested. The platform opens the business angel model to people wanting to enter the startup ecosystem. We have co-invested together with some of top Spanish VCs (Inveready, Keyword VC, Antai Venture Builder, Media Digital Ventures, Bankinter, etc). We are backed by Inveready and Keyword VC."/>
    <x v="0"/>
    <s v="Early Stage Venture, Seed"/>
    <n v="32"/>
    <n v="37"/>
    <m/>
    <n v="8"/>
    <m/>
    <n v="3"/>
    <n v="3"/>
    <n v="0"/>
    <s v="NO"/>
    <n v="1"/>
  </r>
  <r>
    <s v="I_1338"/>
    <s v="The Engine"/>
    <s v="https://www.crunchbase.com/organization/the-engine"/>
    <x v="65"/>
    <s v="The Engine, which was publicly announced on October 26, 2016, was built by the Massachusetts Institute of Technology (MIT). Prioritizing breakthrough ideas over early profit, The Engine represents an exciting new system for startup support, one that shortens the time from idea to investment, and from investment to impact. To fuel The Engine, MIT is seeking to attract hundreds of millions of dollars of support and to provide hundreds of thousands of square feet of space for entrepreneurs in Kendall Square and nearby communities, starting with 26,000 square feet in its Central Square headquarters. The Engine provides a physical space where an idea can begin to take shape. It also streamlines the legal processes and agreements required to get products to market. And it links entrepreneurs to “patient capital” from investors who share their vision of addressing big challenges with big ideas. The Engine will eventually support up to 60 locally based startups concurrently; these companies will participate in the accelerator for up to 12 months. The Engine will make meaningful investments that will allow participating startups to get off the ground quickly and operate long enough to prove their concepts’ viability. It will also provide business planning, legal, and administrative support. The Engine will require less equity than is typical, allowing founders to maintain more control over their companies and the ideas they’ve created. Through the Engine Room, The Engine will provide access to a wide network of lab space, specialized equipment, business guidance, and other resources, at MIT and beyond."/>
    <x v="1"/>
    <s v="Early Stage Venture, Seed"/>
    <n v="36"/>
    <n v="59"/>
    <m/>
    <n v="24"/>
    <n v="17"/>
    <m/>
    <m/>
    <n v="2"/>
    <s v="NO"/>
    <n v="1"/>
  </r>
  <r>
    <s v="I_1339"/>
    <s v="The Firmament Group"/>
    <s v="https://www.crunchbase.com/organization/the-firmament-group"/>
    <x v="1"/>
    <s v="Established in 2012, The Firmament Group, formerly known as McLarty Capital Partners, provides tailored debt and equity capital solutions to small- and medium-sized enterprises (SMEs). Firmament is a value-added partner to entrepreneurs, management teams and business owners and provides solutions by deploying versatile capital in a user-friendly way. Firmament seeks both senior and junior debt capital opportunities including unitranche, second lien and mezzanine debt, and also provides equity capital structured as either preferred or common equity. Firmament is focused on turning small business into big business."/>
    <x v="4"/>
    <s v="Private Equity"/>
    <n v="31"/>
    <n v="34"/>
    <m/>
    <n v="26"/>
    <n v="3"/>
    <n v="9"/>
    <n v="9"/>
    <n v="0"/>
    <s v="NO"/>
    <n v="1"/>
  </r>
  <r>
    <s v="I_1340"/>
    <s v="The Flying Object"/>
    <s v="https://www.crunchbase.com/organization/the-flying-object"/>
    <x v="21"/>
    <m/>
    <x v="1"/>
    <m/>
    <n v="9"/>
    <n v="15"/>
    <m/>
    <n v="2"/>
    <m/>
    <m/>
    <m/>
    <n v="0"/>
    <s v="NO"/>
    <n v="1"/>
  </r>
  <r>
    <s v="I_1341"/>
    <s v="The FSE Group"/>
    <s v="https://www.crunchbase.com/organization/finance-south-east"/>
    <x v="177"/>
    <s v="FSE C.I.C. is an independent not-for-profit Community Interest Company (C.I.C.) whose surpluses are reinvested in the business, rather than being driven by the need to maximise profit for shareholders and owners. FSE C.I.C. has a number of subsidiary companies to deliver its funds and services, which are collectively referred to as The FSE Group. All regulated activities are delivered through FSE Fund Managers Limited, which is authorised and regulated by the Financial Conduct Authority. Finance East Limited delivers funding for businesses based in the East of England region."/>
    <x v="2"/>
    <s v="Early Stage Venture, Seed"/>
    <n v="149"/>
    <n v="178"/>
    <m/>
    <n v="142"/>
    <m/>
    <n v="6"/>
    <n v="6"/>
    <n v="0"/>
    <s v="NO"/>
    <n v="1"/>
  </r>
  <r>
    <s v="I_1342"/>
    <s v="The Future Fund"/>
    <s v="https://www.crunchbase.com/organization/the-future-fund"/>
    <x v="3"/>
    <s v="The Future Fund is provides government loans to UK-based companies ranging from £125,000 to £5 million."/>
    <x v="7"/>
    <m/>
    <n v="64"/>
    <n v="65"/>
    <m/>
    <n v="15"/>
    <m/>
    <n v="4"/>
    <n v="4"/>
    <n v="0"/>
    <s v="NO"/>
    <n v="1"/>
  </r>
  <r>
    <s v="I_1343"/>
    <s v="The Luxembourg Future Fund"/>
    <s v="https://www.crunchbase.com/organization/the-luxembourg-future-fund"/>
    <x v="126"/>
    <s v="The Luxembourg Future Fund is a EUR 150 million fund which aims to stimulate the diversification and sustainable development of the Luxembourgish economy. It was set up by the EIF and the Société Nationale de Crédit et d’Investissement (SNCI) and combines a EUR 120 million contribution from SNCI with EUR 30 million from the EIF, to be deployed over a five year period. It will invest and co-invest in early and growth innovative European technology SMEs as well as in Venture Capital funds. The Luxembourg Future Fund invests directly or indirectly in Venture Capital funds and SMEs to foster the sustainable development of Luxembourg strategic sectors (i.e. companies active in the ICT, cleantech and other technology sectors excluding health technologies and life science sectors). These are key for the diversification of the Luxembourg economy."/>
    <x v="1"/>
    <m/>
    <n v="4"/>
    <n v="5"/>
    <m/>
    <n v="1"/>
    <m/>
    <n v="1"/>
    <n v="1"/>
    <n v="0"/>
    <s v="NO"/>
    <n v="1"/>
  </r>
  <r>
    <s v="I_1344"/>
    <s v="The Private Shares Fund"/>
    <s v="https://www.crunchbase.com/organization/the-private-shares-fund"/>
    <x v="1"/>
    <s v="The Private Shares Fund seeks capital appreciation by focusing on investments in late-stage, venture-backed private companies."/>
    <x v="1"/>
    <s v="Late Stage Venture, Venture"/>
    <n v="7"/>
    <n v="7"/>
    <m/>
    <m/>
    <n v="1"/>
    <m/>
    <m/>
    <n v="3"/>
    <s v="SI"/>
    <n v="1"/>
  </r>
  <r>
    <s v="I_1345"/>
    <s v="The Robotics Hub"/>
    <s v="https://www.crunchbase.com/organization/robotics-hub"/>
    <x v="226"/>
    <s v="The world's first investment firm aimed at actively creating companies of consequence out of emerging robotics breakthroughs. Their team, headquartered in Pittsburgh but reaching nationally, is positioned to use unique resources to develop the kind of organizations that will one day redefine the way we live and work. Their investment approach is designed to rapidly identify the most viable ideas and strategies, concentrate resources around them, and get these ideas quickly to their growth phase. They work to provide a level of active support much closer to that of cofounder than a typical venture investor."/>
    <x v="1"/>
    <m/>
    <n v="9"/>
    <n v="12"/>
    <m/>
    <n v="10"/>
    <n v="3"/>
    <m/>
    <m/>
    <n v="0"/>
    <s v="NO"/>
    <n v="1"/>
  </r>
  <r>
    <s v="I_1346"/>
    <s v="The Thiel Foundation"/>
    <s v="https://www.crunchbase.com/organization/thiel-foundation"/>
    <x v="0"/>
    <m/>
    <x v="23"/>
    <s v="Grant"/>
    <n v="16"/>
    <n v="17"/>
    <m/>
    <n v="1"/>
    <n v="3"/>
    <n v="3"/>
    <n v="3"/>
    <n v="1"/>
    <s v="NO"/>
    <n v="1"/>
  </r>
  <r>
    <s v="I_1347"/>
    <s v="The Venture Collective"/>
    <s v="https://www.crunchbase.com/organization/the-venture-collective"/>
    <x v="1"/>
    <s v="The Venture Collective (TVC) is a transformational, early-stage venture business that is on a mission to bridge the funding gap for underrepresented founders. They are supporting the first, milestone-driven investor who contributes capital, time, and networks to help positively impactful, fast-growing companies create long-lasting businesses. At its core, we believe that diversity is not only good for business but necessary for societal advancement.    Our experienced team is headquartered in New York City and London, but we are excited to meet founders across the United States and United Kingdom. The Venture Collective has adopted the Diversity Term Sheet Rider."/>
    <x v="63"/>
    <s v="Early Stage Venture, Seed"/>
    <n v="16"/>
    <n v="17"/>
    <m/>
    <n v="4"/>
    <n v="4"/>
    <n v="1"/>
    <n v="1"/>
    <n v="1"/>
    <s v="NO"/>
    <n v="1"/>
  </r>
  <r>
    <s v="I_1348"/>
    <s v="The Welsh Government"/>
    <s v="https://www.crunchbase.com/organization/the-welsh-government"/>
    <x v="375"/>
    <m/>
    <x v="7"/>
    <s v="Grant"/>
    <n v="14"/>
    <n v="16"/>
    <m/>
    <n v="13"/>
    <m/>
    <n v="2"/>
    <n v="2"/>
    <n v="0"/>
    <s v="NO"/>
    <n v="1"/>
  </r>
  <r>
    <s v="I_1349"/>
    <s v="The Yard Ventures"/>
    <s v="https://www.crunchbase.com/organization/the-yard-ventures"/>
    <x v="18"/>
    <s v="The Yard Ventures is an investment firm with broad professional, investing, and entrepreneurial experience. It is part of the Alumni Ventures Group."/>
    <x v="1"/>
    <m/>
    <n v="13"/>
    <n v="13"/>
    <m/>
    <m/>
    <n v="4"/>
    <n v="4"/>
    <n v="4"/>
    <n v="1"/>
    <s v="NO"/>
    <n v="1"/>
  </r>
  <r>
    <s v="I_1350"/>
    <s v="The Yield Lab"/>
    <s v="https://www.crunchbase.com/organization/the-yield-lab"/>
    <x v="26"/>
    <s v="The Yield Lab is focused on bridging the critical gap between innovation and successful businesses by supporting agriculture technology companies. The Yield Lab provides new AgTech companies with $100,000 in funding, mentors, and connections supported by an agriculturally solid framework of organizations and businesses from the St. Louis area. Companies selected to take part in the accelerator program will receive hands-on training, mentoring, and networking opportunities with the top agricultural research and development intuitions in the region. The program is 9 months long. Relocation is not required. 2 days of programming every month over 9 months (Jan-Sept)."/>
    <x v="6"/>
    <s v="Early Stage Venture, Seed"/>
    <n v="43"/>
    <n v="49"/>
    <m/>
    <n v="19"/>
    <n v="13"/>
    <n v="3"/>
    <n v="3"/>
    <n v="1"/>
    <s v="NO"/>
    <n v="1"/>
  </r>
  <r>
    <s v="I_1351"/>
    <s v="Theo Osborne"/>
    <s v="https://www.crunchbase.com/person/theo-osborne-2"/>
    <x v="0"/>
    <m/>
    <x v="11"/>
    <s v="Late Stage Venture, Private Equity, Venture"/>
    <n v="41"/>
    <n v="42"/>
    <n v="7"/>
    <m/>
    <n v="1"/>
    <n v="4"/>
    <n v="4"/>
    <n v="0"/>
    <s v="NO"/>
    <n v="1"/>
  </r>
  <r>
    <s v="I_1352"/>
    <s v="TheVentureCity"/>
    <s v="https://www.crunchbase.com/organization/the-venture-city"/>
    <x v="84"/>
    <s v="TheVentureCity is a global early stage venture fund, investing in product-centric startups across the US, Europe and Latam. We believe in founders who expect more from their VC. Our data-driven nature allows us to see beyond borders, knowing talent has no zip code. Which is why we have international hubs in Miami, Madrid, San Francisco and Sao Paulo. We create a steady current of resources, offering a combination of bespoke data insights and guidance from experienced operators. With product-led growth at our core. With more than $160M under management, we invest from pre-seed/seed with a ticket size from $100-300k to Series A with $1-4M."/>
    <x v="1"/>
    <s v="Early Stage Venture, Seed"/>
    <n v="88"/>
    <n v="103"/>
    <m/>
    <n v="10"/>
    <n v="26"/>
    <n v="5"/>
    <n v="5"/>
    <n v="0"/>
    <s v="NO"/>
    <n v="1"/>
  </r>
  <r>
    <s v="I_1353"/>
    <s v="Thibaud Elziere"/>
    <s v="https://www.crunchbase.com/person/thibaud-elziere"/>
    <x v="129"/>
    <s v="Thibaud Elzière is the Founder at Efounders."/>
    <x v="11"/>
    <s v="Seed"/>
    <n v="53"/>
    <n v="62"/>
    <n v="1"/>
    <m/>
    <n v="5"/>
    <n v="1"/>
    <n v="1"/>
    <n v="1"/>
    <s v="NO"/>
    <n v="1"/>
  </r>
  <r>
    <s v="I_1354"/>
    <s v="Threshold"/>
    <s v="https://www.crunchbase.com/organization/threshold"/>
    <x v="25"/>
    <s v="Threshold is an early-stage venture capital firm that focuses on a high-conviction investment strategy. The firm partners with entrepreneurs building innovative consumer, enterprise, and healthcare technology companies. Threshold was founded in 2019 and is based in Menlo Park, California."/>
    <x v="1"/>
    <s v="Early Stage Venture"/>
    <n v="432"/>
    <n v="878"/>
    <m/>
    <n v="218"/>
    <n v="102"/>
    <n v="201"/>
    <n v="201"/>
    <n v="3"/>
    <s v="SI"/>
    <n v="1"/>
  </r>
  <r>
    <s v="I_1355"/>
    <s v="Tiger Global Management"/>
    <s v="https://www.crunchbase.com/organization/tiger-global"/>
    <x v="1"/>
    <s v="Tiger Global Management is an investment firm that deploys capital globally. Tiger Global seeks to earn superior risk-adjusted returns for its investors over the long term.  The firm’s fundamentally oriented investments focus primarily on the global Internet, technology, telecom, media consumer, and industrial sectors. The private equity strategy has a ten-year investment horizon and targets growth-oriented private companies. The public equity efforts emphasize deep due diligence on individual companies and long-term secular themes. As a Firm, Tiger Global values integrity, intellectual honesty, continuous improvement, process over outcome, teamwork, the drive to be world-class, and long-term thinking.  Tiger Global Management was founded in 2001 and is based in New York with affiliate offices in Hong Kong, Singapore, Bangalore, and Melbourne."/>
    <x v="69"/>
    <s v="Early Stage Venture, Late Stage Venture, Post-Ipo, Private Equity, Secondary Market"/>
    <n v="746"/>
    <n v="1.099"/>
    <m/>
    <n v="665"/>
    <n v="102"/>
    <n v="131"/>
    <n v="131"/>
    <n v="2"/>
    <s v="NO"/>
    <n v="1"/>
  </r>
  <r>
    <s v="I_1356"/>
    <s v="Tim Tokarsky"/>
    <s v="https://www.crunchbase.com/person/tim-tokarsky"/>
    <x v="59"/>
    <s v="Former Micromuse and WysDM executive Mr. Tim Tokarsky served as Chief Operating Officer of WysDM Software Inc. (formerly SysDM Inc.) and also served as its Vice President of Business Development since January, 2004. Mr. Tokarsky was responsible for developing and managing SysDM's technology partner and reseller relationships while managing its marketing programs.  His IT career began at Goldman Sachs, where he was responsible for the global systems monitoring design and rollout. In 1995, he joined Merrill Lynch as Vice President of Distributed Systems Management with responsibility for the design and implementation of Merrill Lynch's global distributed systems management strategy.  Mr. Tokarsky joined Micromuse's executive team in 1997, pre-IPO, as Vice President of Application Development. He served as Senior Vice President of Business Development of Micromuse where he was responsible for Micromuse's product market strategy, marketing, partnerships and acquisition activity.  He designed and oversaw development of three software solutions: Netcool/Impact, Netcool/Reporter and Netcool/NT Service Monitors. He served as a Director of BrightScope Inc. since September 2009.  Mr. Tokarsky received BSc in Geophysics from McGill University."/>
    <x v="12"/>
    <s v="Seed"/>
    <n v="2"/>
    <n v="2"/>
    <m/>
    <m/>
    <n v="1"/>
    <m/>
    <m/>
    <n v="0"/>
    <s v="NO"/>
    <n v="1"/>
  </r>
  <r>
    <s v="I_1357"/>
    <s v="Timber Grove Ventures"/>
    <s v="https://www.crunchbase.com/organization/timber-grove-ventures"/>
    <x v="1"/>
    <s v="Timber Grove Ventures is an investment entity backing visionary founders across all stages of growth"/>
    <x v="1"/>
    <s v="Early Stage Venture"/>
    <n v="3"/>
    <n v="3"/>
    <m/>
    <m/>
    <m/>
    <m/>
    <m/>
    <n v="1"/>
    <s v="NO"/>
    <n v="1"/>
  </r>
  <r>
    <s v="I_1358"/>
    <s v="Timo Kieseler"/>
    <s v="https://www.crunchbase.com/person/timo-kieseler"/>
    <x v="31"/>
    <m/>
    <x v="12"/>
    <s v="Seed"/>
    <n v="1"/>
    <n v="1"/>
    <m/>
    <m/>
    <m/>
    <m/>
    <m/>
    <n v="1"/>
    <s v="NO"/>
    <n v="1"/>
  </r>
  <r>
    <s v="I_1359"/>
    <s v="Tiny Capital"/>
    <s v="https://www.crunchbase.com/organization/tiny-capital"/>
    <x v="376"/>
    <s v="Investment &amp; Advisory focused on media, retail, hospitality"/>
    <x v="1"/>
    <m/>
    <n v="49"/>
    <n v="50"/>
    <m/>
    <n v="2"/>
    <n v="6"/>
    <n v="4"/>
    <n v="4"/>
    <n v="1"/>
    <s v="NO"/>
    <n v="1"/>
  </r>
  <r>
    <s v="I_1360"/>
    <s v="TLcom Capital Partners"/>
    <s v="https://www.crunchbase.com/organization/tlcom-capital-partners"/>
    <x v="3"/>
    <s v="TLcom Capital, is an Africa focused tech VC, with offices in Lagos, Nairobi and London. TLcom had been investing since 1999 in Tech, Media, Mobil and Internet companies across Europe, US and Africa, which is the exclusive focus of its most recent TLcom TIDE Africa funds. TLcom manages total commitments of approximately 300 million USD in these sectors via a series of dedicated investment vehicles. Our investment strategy is to identify, back and assist world class entrepreneurs and management teams with disruptive technologies and business models, compelling intellectual property and deep market knowledge. We primarily target companies focused on Africa as a prime market, in the following investment themes: Access to Data Service; Financial Services; eCommerce; B2C applications (including but not limited to: health, education, energy, media and entertainment); and Software solutions to corporates and SMEs."/>
    <x v="1"/>
    <s v="Early Stage Venture, Late Stage Venture"/>
    <n v="31"/>
    <n v="48"/>
    <m/>
    <n v="25"/>
    <n v="2"/>
    <n v="9"/>
    <n v="9"/>
    <n v="0"/>
    <s v="NO"/>
    <n v="1"/>
  </r>
  <r>
    <s v="I_1361"/>
    <s v="Todd Goldberg"/>
    <s v="https://www.crunchbase.com/person/todd-goldberg"/>
    <x v="0"/>
    <s v="Todd Goldberg is the Founder at Mailjoy."/>
    <x v="12"/>
    <m/>
    <n v="13"/>
    <n v="14"/>
    <m/>
    <n v="1"/>
    <n v="2"/>
    <m/>
    <m/>
    <n v="1"/>
    <s v="NO"/>
    <n v="1"/>
  </r>
  <r>
    <s v="I_1362"/>
    <s v="Toivo Annus"/>
    <s v="https://www.crunchbase.com/person/toivo-annus"/>
    <x v="43"/>
    <s v="Active individual investor in flying drones, also looking at payments and ecommerce."/>
    <x v="12"/>
    <s v="Seed"/>
    <n v="25"/>
    <n v="36"/>
    <m/>
    <m/>
    <m/>
    <n v="6"/>
    <n v="6"/>
    <n v="3"/>
    <s v="SI"/>
    <n v="1"/>
  </r>
  <r>
    <s v="I_1363"/>
    <s v="Tom Sheridan"/>
    <s v="https://www.crunchbase.com/person/tom-sheridan-f785"/>
    <x v="59"/>
    <m/>
    <x v="12"/>
    <m/>
    <n v="1"/>
    <n v="1"/>
    <m/>
    <m/>
    <m/>
    <m/>
    <m/>
    <n v="0"/>
    <s v="NO"/>
    <n v="1"/>
  </r>
  <r>
    <s v="I_1364"/>
    <s v="Tom Singh"/>
    <s v="https://www.crunchbase.com/person/tom-singh"/>
    <x v="3"/>
    <s v="Tom Singh OBE is the Founder of New Look, a leading UK entrepreneur and active private investor with family interests spanning: retail, technology, real estate, renewable energy sectors and private equity. He currently holds the position of Non-Executive Board Member for New Look with over 900 stores worldwide which he founded in 1969. In addition to his responsibilities at New Look, Tom is a founding member of: the Social Investment Task Force, the Chairman of the UK Advisory Council for the British Asian Trust, and is a Trustee of the Pakhar Foundation. Tom is an active philanthropist and social investor and in recent years, has taken an increasing interest in the world of technology."/>
    <x v="12"/>
    <s v="Seed"/>
    <n v="13"/>
    <n v="14"/>
    <m/>
    <n v="3"/>
    <m/>
    <n v="1"/>
    <n v="1"/>
    <n v="0"/>
    <s v="NO"/>
    <n v="1"/>
  </r>
  <r>
    <s v="I_1365"/>
    <s v="Tom Stafford"/>
    <s v="https://www.crunchbase.com/person/tom-stafford"/>
    <x v="186"/>
    <s v="Tom is a Co-Founder at DST Global, an internet-focused investment firm with a global focus."/>
    <x v="11"/>
    <s v="Late Stage Venture, Seed, Venture"/>
    <n v="20"/>
    <n v="21"/>
    <n v="31"/>
    <m/>
    <m/>
    <n v="3"/>
    <n v="3"/>
    <n v="0"/>
    <s v="NO"/>
    <n v="1"/>
  </r>
  <r>
    <s v="I_1366"/>
    <s v="Tomales Bay Capital"/>
    <s v="https://www.crunchbase.com/organization/tomales-bay-capital"/>
    <x v="0"/>
    <s v="Tomales Bay Capital is a venture capital and private equity firm that partner with founders to build compounding franchises. Tomales Bay Capital applies a concentrated investment approach to build long-term positions in the companies at critical inflection points of their growth trajectory."/>
    <x v="1"/>
    <s v="Early Stage Venture, Late Stage Venture"/>
    <n v="10"/>
    <n v="13"/>
    <m/>
    <n v="3"/>
    <n v="1"/>
    <n v="3"/>
    <n v="3"/>
    <n v="1"/>
    <s v="NO"/>
    <n v="1"/>
  </r>
  <r>
    <s v="I_1367"/>
    <s v="Tomas Svitek"/>
    <s v="https://www.crunchbase.com/person/tomas-svitek"/>
    <x v="377"/>
    <s v="Tomas Svitek is the Co-Founder and CTO of Bountiful."/>
    <x v="12"/>
    <s v="Seed"/>
    <n v="1"/>
    <n v="1"/>
    <m/>
    <m/>
    <m/>
    <m/>
    <m/>
    <n v="0"/>
    <s v="NO"/>
    <n v="1"/>
  </r>
  <r>
    <s v="I_1368"/>
    <s v="Tomer London"/>
    <s v="https://www.crunchbase.com/person/tomer-london"/>
    <x v="0"/>
    <s v="Tomer leads Product and Design at Gusto. He’s responsible for the development and execution of the product roadmap and for making Gusto’s product vision a reality. Tomer is passionate about creating products that have a true impact on people’s lives while promoting equity and human values. He believes that the key to doing this successfully is to build experiences people truly and passionately love. Before co-founding Gusto, Tomer was the CEO and co-founder of Vizmo, a customer support startup. His prior experience includes computer systems research at Intel, serving as a commander in the Israeli Air Force, and working on product development at Bump Technologies. Tomer was selected to the 2013 Inc. 30 Under 30 list. Tomer holds a master’s degree in electrical engineering from Stanford University and a bachelor’s degree in computer engineering from the Technion - Israel Institute of Technology. He was born and raised in Haifa, Israel where he helped grow his family’s small business. He lives in San Francisco with his wife Sara and his daughter Shira."/>
    <x v="12"/>
    <s v="Seed"/>
    <n v="6"/>
    <n v="8"/>
    <m/>
    <m/>
    <m/>
    <n v="1"/>
    <n v="1"/>
    <n v="1"/>
    <s v="NO"/>
    <n v="1"/>
  </r>
  <r>
    <s v="I_1369"/>
    <s v="Tony Robbins"/>
    <s v="https://www.crunchbase.com/person/tony-robbins"/>
    <x v="139"/>
    <s v="Tony Robbins is an entrepreneur, best selling author, philanthropist, and the nations #1 Life and Business Strategist. A recognized authority on the psychology of leadership, negotiations and organizational turnaround, he has served as an advisor to leaders around the world for more than 39 years. Author of five internationally bestselling books, including the recent New York Times #1 best-seller MONEY: MASTER THE GAME, Mr. Robbins has empowered more than 50 million people from 100 countries through his audio, video and life training programs. He created the #1 personal and professional development program of all time, and more than 4 million people have attended his live seminars.   Mr. Robbins is the chairman of a holding company comprised of more than a dozen privately held businesses with combined sales exceeding $5 billion a year. He has been honored by Accenture as one of the &quot;Top 50 Business Intellectuals in the World&quot;; by Harvard Business Press as one of the &quot;Top 200 Business Gurus&quot;; and by American Express as one of the &quot;Top Six Business Leaders in the World&quot; to coach its entrepreneurial clients. Fortune’s recent cover article named him the “CEO Whisperer,” and he was most recently named in the top 50 of Worth Magazine’s 100 most powerful people in global finance.   In his mission to continually impact the lives of millions, Robbins has made headlines by partnering and lending his voice to disruptive companies in the financial services arena. His company America's Best 401k, a full service 401k solution, is making waves by providing free side-by-side fee comparisons to business owners to see just how much they are really paying in fees. They are also pioneering unique guaranteed income solutions for plan participants entering retirement. Mr. Robbins is also a major advocate for Portfolio CheckUp, a service that is disrupting the brokerage industry by providing a free online analysis of your investment accounts and then connecting you to a fee based fiduciary advisor that is required by law to put client's best interests first. He is also the founder of Global Accounting Advisors, which provides much needed outsourced CFO for small business owners in 8 countries around the world.   As a philanthropist, Mr. Robbins feeds 4 million people per year in 56 countries. He has also initiated programs in more than 1,500 schools, 700 prisons, and 50,000 service organizations and shelters. He provides fresh water to 100,000 people a day in India in order to fight the number one killer of children in that country-waterborne diseases. Last year he raised the stakes: In order to honor those who helped his family during tough times, he personally provided 59 million meals to people in the USA, and matched funds to feed 100 million in 2015 alone through his partnership from Feeding America"/>
    <x v="12"/>
    <s v="Seed"/>
    <n v="18"/>
    <n v="19"/>
    <m/>
    <n v="1"/>
    <n v="7"/>
    <n v="5"/>
    <n v="5"/>
    <n v="2"/>
    <s v="NO"/>
    <n v="1"/>
  </r>
  <r>
    <s v="I_1370"/>
    <s v="TotalEnergies Ventures"/>
    <s v="https://www.crunchbase.com/organization/total-energy-ventures-international"/>
    <x v="378"/>
    <s v="TotalEnergies Ventures is the venture capital arm of Total. As part of Total's commitment to a better energy future, TotalEnergies Ventures is focused on finding, funding and fostering high-potential start-ups which will contribute to creating a low carbon future. Current areas of interest include Renewables, Distributed Energy, New Mobility, Energy Access, Energy Storage, Bio-Plastics, Circular Economy, Carbon Capture and Hydrogen."/>
    <x v="22"/>
    <s v="Convertible Note, Early Stage Venture, Late Stage Venture"/>
    <n v="59"/>
    <n v="86"/>
    <m/>
    <n v="9"/>
    <n v="11"/>
    <n v="13"/>
    <n v="13"/>
    <n v="0"/>
    <s v="NO"/>
    <n v="1"/>
  </r>
  <r>
    <s v="I_1371"/>
    <s v="Totalplay"/>
    <s v="https://www.crunchbase.com/organization/totalplay-telecom-ltd"/>
    <x v="379"/>
    <s v="Totalplay is the new Grupo Salinas company that launches an innovative service for telecommunications and entertainment for all needs and economic capabilities. Totalplay is the only provider of integrated telecommunications offering a complete and innovative solution in all aspects: Interactive Connectivity Wide capacity entertainment access high quality and speed is friendly Our technology platform is via optical fiber, which transmits voice , data and video at speeds of up to 2.5 GB per second, much higher than the transmission capacity currently used by the competition."/>
    <x v="10"/>
    <m/>
    <n v="1"/>
    <n v="1"/>
    <m/>
    <m/>
    <m/>
    <n v="1"/>
    <n v="1"/>
    <n v="0"/>
    <s v="NO"/>
    <n v="1"/>
  </r>
  <r>
    <s v="I_1372"/>
    <s v="Toyota Ventures"/>
    <s v="https://www.crunchbase.com/organization/toyota-ai-ventures"/>
    <x v="19"/>
    <s v="Toyota Ventures is a San Francisco Bay Area-based venture capital firm that invests in early-stage startups from around the world. Founded in July 2017, its mission is to discover what’s next for Toyota by helping startups bring disruptive technologies and business models to market quickly. With more than $500 million in assets under management, the firm’s funds include the Toyota Ventures Frontier Fund focused on artificial intelligence, cloud computing, autonomy, mobility, robotics, smart cities, digital health, financial technologies, materials, and energy; and the Toyota Ventures Climate Fund focused on innovative solutions for carbon neutrality."/>
    <x v="1"/>
    <s v="Early Stage Venture, Seed"/>
    <n v="52"/>
    <n v="75"/>
    <m/>
    <n v="6"/>
    <n v="12"/>
    <n v="6"/>
    <n v="6"/>
    <n v="1"/>
    <s v="NO"/>
    <n v="1"/>
  </r>
  <r>
    <s v="I_1373"/>
    <s v="TQS Advisors"/>
    <s v="https://www.crunchbase.com/organization/tqs-advisors"/>
    <x v="380"/>
    <m/>
    <x v="10"/>
    <m/>
    <n v="2"/>
    <n v="2"/>
    <m/>
    <m/>
    <m/>
    <m/>
    <m/>
    <n v="0"/>
    <s v="NO"/>
    <n v="1"/>
  </r>
  <r>
    <s v="I_1374"/>
    <s v="TRAC"/>
    <s v="https://www.crunchbase.com/organization/trac-ventures"/>
    <x v="381"/>
    <s v="TRAC is a quantitative venture capital firm that uses collective intelligence, data, math, and common sense to identify future unicorns. Generally, TRAC invests in the 2nd or 3rd round of targeted startups. The firm was founded in 2020 in Sonoma, California."/>
    <x v="1"/>
    <m/>
    <n v="42"/>
    <n v="48"/>
    <m/>
    <n v="1"/>
    <n v="5"/>
    <n v="1"/>
    <n v="1"/>
    <n v="1"/>
    <s v="NO"/>
    <n v="1"/>
  </r>
  <r>
    <s v="I_1375"/>
    <s v="Tracker Capital Management"/>
    <s v="https://www.crunchbase.com/organization/tracker-capital-management"/>
    <x v="1"/>
    <s v="Tracker Capital Management is an early-stage investor focused principally on emerging technologies and companies with the potential to advance U.S. national security interests. Their investment focus includes, but is not limited to, technologies and solutions with applications for defense, intelligence, communications, cybersecurity, and asset protection. As a private, venture-focused investor, Tracker Capital is proud to provide early-stage capital, experienced advice, and a deep network of relationships to help bold ideas and emerging businesses develop, scale, and achieve their full potential."/>
    <x v="1"/>
    <s v="Early Stage Venture"/>
    <n v="5"/>
    <n v="5"/>
    <m/>
    <n v="5"/>
    <n v="1"/>
    <m/>
    <m/>
    <n v="0"/>
    <s v="NO"/>
    <n v="1"/>
  </r>
  <r>
    <s v="I_1376"/>
    <s v="Translink Capital"/>
    <s v="https://www.crunchbase.com/organization/translink-capital"/>
    <x v="12"/>
    <s v="For US-based startups, identifying and accessing strategic partners in Asia can sometimes seem like a daunting challenge. With TransLink Capital’s support, guidance, and relationships with the most significant companies in Asia, our portfolio companies can develop the necessary long-term partnerships to transform their businesses and expand in Asia and beyond."/>
    <x v="1"/>
    <s v="Early Stage Venture, Late Stage Venture, Seed"/>
    <n v="85"/>
    <n v="141"/>
    <m/>
    <n v="30"/>
    <n v="18"/>
    <n v="28"/>
    <n v="28"/>
    <n v="3"/>
    <s v="SI"/>
    <n v="1"/>
  </r>
  <r>
    <s v="I_1377"/>
    <s v="Tremendous View Capital"/>
    <s v="https://www.crunchbase.com/organization/tremendous-view-capital"/>
    <x v="8"/>
    <s v="Tremendous View Capital seeks investments in commercial space companies, leveraging the new platform that has emerged around cheap, frequent access to space. The firm practices environmental philanthropy with the same enthusiasm, diligence, and data-driven analysis that characterizes its investment process."/>
    <x v="13"/>
    <s v="Early Stage Venture, Seed"/>
    <n v="3"/>
    <n v="3"/>
    <m/>
    <m/>
    <n v="1"/>
    <m/>
    <m/>
    <n v="4"/>
    <s v="SI"/>
    <n v="1"/>
  </r>
  <r>
    <s v="I_1378"/>
    <s v="Trevor Blackwell"/>
    <s v="https://www.crunchbase.com/person/trevor-blackwell"/>
    <x v="35"/>
    <s v="Trevor Blackwell a partner at Y Combinator. He is the founder of Anybots, where he developed the first dynamically balancing biped robot. He has published papers on congestion control in high speed wide area networks, signaling protocol architecture, and file system performance.  Together with Paul Graham, Robert Morris, and Jessica Livingston, he founded Y Combinator in 2005."/>
    <x v="12"/>
    <s v="Seed"/>
    <n v="7"/>
    <n v="7"/>
    <m/>
    <n v="1"/>
    <m/>
    <n v="1"/>
    <n v="1"/>
    <n v="1"/>
    <s v="NO"/>
    <n v="1"/>
  </r>
  <r>
    <s v="I_1379"/>
    <s v="Tribe Capital"/>
    <s v="https://www.crunchbase.com/organization/tribe-capital"/>
    <x v="25"/>
    <s v="Tribe Capital is a venture capital firm launched by a trio of former Social Capital partners and data scientists, namely; Arjun Sethi, Jonathan Hsu, Ted Maidenberg, Jake Ellowitz, Brendan Moore and Alexander Chee."/>
    <x v="1"/>
    <s v="Early Stage Venture, Late Stage Venture, Venture"/>
    <n v="130"/>
    <n v="155"/>
    <m/>
    <n v="38"/>
    <n v="23"/>
    <n v="3"/>
    <n v="3"/>
    <n v="3"/>
    <s v="SI"/>
    <n v="1"/>
  </r>
  <r>
    <s v="I_1380"/>
    <s v="TriplePoint Capital"/>
    <s v="https://www.crunchbase.com/organization/triplepoint-capital"/>
    <x v="25"/>
    <s v="TriplePoint Capital offers leases and loans to finance companies' equipment or growth-capital needs. The company offers debt-financing products, including equipment leases, equipment loans, and growth capital loans. The company's equipment leases and equipment loans are used to finance equipments, such as computers and servers, electronic test and measurement equipment, telecommunications equipment, laboratory equipment, office furniture, and software."/>
    <x v="1"/>
    <s v="Debt, Early Stage Venture, Late Stage Venture, Seed"/>
    <n v="107"/>
    <n v="117"/>
    <m/>
    <n v="29"/>
    <n v="19"/>
    <n v="42"/>
    <n v="42"/>
    <n v="0"/>
    <s v="NO"/>
    <n v="1"/>
  </r>
  <r>
    <s v="I_1381"/>
    <s v="True Incube"/>
    <s v="https://www.crunchbase.com/organization/true-incube"/>
    <x v="382"/>
    <s v="True Incube is a tech incubator based in Thailand. True Incube is managed by True Corporation and is partnering with 500 Startups.  Their mission is to support startups and foster Thailand's startup ecosystem. They invested in 6 teams in the first batch and they are currently incubating five teams of the second batch.  Here are the benefits they provide for startups: - Seed fund at USD 18,000  - Intensive mentorship by group of amazing mentors in Thailand plus  Mentors form 500 Startups Network - Product &amp; Technical support and infrastructure such as Cloud Service,  - Access to customer base of over 26 million in Thailand - Business matching with partners and investors  - Entitled to attend Boot Camp for three months. - Co-Working Space for 3 months - Media exposure through the medias in the True Group ex. LINE channel (14 millions subscribers)  - A trip to Silicon Valley for the winner"/>
    <x v="14"/>
    <m/>
    <n v="5"/>
    <n v="5"/>
    <m/>
    <n v="1"/>
    <n v="1"/>
    <m/>
    <m/>
    <n v="2"/>
    <s v="NO"/>
    <n v="1"/>
  </r>
  <r>
    <s v="I_1382"/>
    <s v="True Ventures"/>
    <s v="https://www.crunchbase.com/organization/true-ventures"/>
    <x v="12"/>
    <s v="True Ventures is a venture capital firm that invests in early-stage technology startups. True provides seed and Series A financing to entrepreneurs in today's growing markets. True Venture's investment team, including its twelve partners plus special advisors and operations staff, represents the largest and most experienced team dedicated solely to the early stage ecosystem.  True was awarded Venture Firm of the Year by the National Venture Capital Association in 2018."/>
    <x v="1"/>
    <s v="Early Stage Venture, Late Stage Venture, Seed"/>
    <n v="322"/>
    <n v="630"/>
    <m/>
    <n v="233"/>
    <n v="117"/>
    <n v="106"/>
    <n v="106"/>
    <n v="0"/>
    <s v="NO"/>
    <n v="1"/>
  </r>
  <r>
    <s v="I_1383"/>
    <s v="Trustbridge Partners"/>
    <s v="https://www.crunchbase.com/organization/trustbridge-partners"/>
    <x v="18"/>
    <s v="Trustbridge is a growth-oriented private equity firm with offices in Boston, Shanghai, and Hong Kong. The firm invests globally in innovative, high quality growth opportunities in various stages across Technology, Healthcare and Media. Founded and managed by entrepreneurs and operators, Trustbridge provides patient, long-term capital and partners with management teams building products and services that improve lives globally. Utilizing a growing, global portfolio and deep operational expertise, the firm has a particular focus on helping its portfolio companies enter new international markets, including China."/>
    <x v="4"/>
    <s v="Early Stage Venture, Late Stage Venture, Private Equity"/>
    <n v="88"/>
    <n v="115"/>
    <m/>
    <n v="43"/>
    <n v="5"/>
    <n v="17"/>
    <n v="17"/>
    <n v="0"/>
    <s v="NO"/>
    <n v="1"/>
  </r>
  <r>
    <s v="I_1384"/>
    <s v="TSVC"/>
    <s v="https://www.crunchbase.com/organization/tsvcap"/>
    <x v="19"/>
    <s v="TSVC is a venture capital firm that focuses on early-stage deep technology startups. TSVC invests in forward-thinking ideas and cutting-edge deep technologies as well as partnering with founders in Silicon Valley’s entrepreneurial community. TSVC delivers outstanding returns to investors by funding over 160 startups in deep tech-focused areas like SaaS, AI chips, Fintech, Biotech, Blockchain, and Semiconductors. Their mission is to support entrepreneurs with unique insights and solid technical expertise and to bring them distinctive values along with crucial funding to make their ideas into reality. TSVC's investment philosophy centers on the belief that today’s visionaries will make tomorrow’s reality. TSVC was founded in 2010 and is based in Los Altos, California."/>
    <x v="2"/>
    <s v="Early Stage Venture, Seed"/>
    <n v="193"/>
    <n v="230"/>
    <m/>
    <n v="14"/>
    <n v="46"/>
    <n v="43"/>
    <n v="43"/>
    <n v="1"/>
    <s v="NO"/>
    <n v="1"/>
  </r>
  <r>
    <s v="I_1385"/>
    <s v="TTSeed"/>
    <s v="https://www.crunchbase.com/organization/tt-seed"/>
    <x v="63"/>
    <m/>
    <x v="1"/>
    <m/>
    <n v="3"/>
    <n v="3"/>
    <m/>
    <n v="1"/>
    <m/>
    <n v="1"/>
    <n v="1"/>
    <n v="0"/>
    <s v="NO"/>
    <n v="1"/>
  </r>
  <r>
    <s v="I_1386"/>
    <s v="TURN8"/>
    <s v="https://www.crunchbase.com/organization/turn8-seed-accelerator"/>
    <x v="58"/>
    <s v="TURN8 is an initiative launched by DP World to foster a global entrepreneurial and innovation culture. The aim is to inject entrepreneurial know-how and accelerate commercialise-able “ideas to market. ”This revolutionary program will strategically scout for international early stage ideas and concepts that can be refined and brought to market through the TURN8 seed accelerator. The program will take place over 12 months, beginning with a rigorous online and event-based international scouting campaign, followed by a 120-day funded “Rapid Fire” Business Modelling and Prototyping seed accelerator, with extensive follow-on support. This program is a remarkable collaboration between enterprise and innovators."/>
    <x v="6"/>
    <s v="Seed"/>
    <n v="45"/>
    <n v="46"/>
    <m/>
    <n v="26"/>
    <n v="2"/>
    <n v="2"/>
    <n v="2"/>
    <n v="0"/>
    <s v="NO"/>
    <n v="1"/>
  </r>
  <r>
    <s v="I_1387"/>
    <s v="Two Culture Capital"/>
    <s v="https://www.crunchbase.com/organization/two-culture-capital"/>
    <x v="16"/>
    <m/>
    <x v="1"/>
    <m/>
    <n v="40"/>
    <n v="51"/>
    <m/>
    <n v="1"/>
    <n v="8"/>
    <n v="6"/>
    <n v="6"/>
    <n v="2"/>
    <s v="NO"/>
    <n v="1"/>
  </r>
  <r>
    <s v="I_1388"/>
    <s v="Tyche Partners"/>
    <s v="https://www.crunchbase.com/organization/tyche-partners"/>
    <x v="25"/>
    <s v="Tyche Partners is a venture capital firm that focuses on investments in early and early growth stage companies with disruptive technologies. We thrive to invest in and work with entrepreneurs with big dreams and drive to change the world. We look for companies with products that can achieve 10X performance improvement and have the potential of redefine the industry landscape. We invest primarily in HardTech sectors. Some of the sectors where we have invested include: * Cloud and enterprise infrastructure * Internet of Things (IoT) and wearable devices * 3D printing and robotics * Autonomous driving and AR/VR * Semiconductors * SpaceTech We invest and collaborate with tier-one VCs. Our team work closely with entrepreneurs offering strategic and operational support and guidance and helping them to building great and exciting companies."/>
    <x v="1"/>
    <s v="Early Stage Venture, Late Stage Venture, Venture"/>
    <n v="19"/>
    <n v="30"/>
    <m/>
    <n v="7"/>
    <n v="4"/>
    <n v="3"/>
    <n v="3"/>
    <n v="1"/>
    <s v="NO"/>
    <n v="1"/>
  </r>
  <r>
    <s v="I_1389"/>
    <s v="Type One Ventures"/>
    <s v="https://www.crunchbase.com/organization/type-1-ventures"/>
    <x v="4"/>
    <s v="Inspired by astrophysicist Nikolai Kardashev’s method for measuring a civilization's level of technological advancement - the Kardashev scale. As we progress towards a Type I civilization on the Kardashev Scale, we believe we are entering a new age of innovation aimed at solving humanity's biggest obstacles. ​ We have created Type One Ventures to empower the entrepreneurs providing the technology, infrastructure, and services that will be integral to the growth and advancement of mankind."/>
    <x v="1"/>
    <s v="Early Stage Venture, Seed"/>
    <n v="14"/>
    <n v="18"/>
    <m/>
    <n v="3"/>
    <n v="2"/>
    <n v="1"/>
    <n v="1"/>
    <n v="5"/>
    <s v="SI"/>
    <n v="1"/>
  </r>
  <r>
    <s v="I_1390"/>
    <s v="U.S. Department of Defense"/>
    <s v="https://www.crunchbase.com/organization/u-s-department-of-defense"/>
    <x v="21"/>
    <s v="U.S. Department of Defense is America's oldest and largest government agency. Its mission is to provide the military forces needed to deter war and to protect the security of the country. The agency is not only in charge of the military, but also employs a civilian force of thousands. With over 1.4 million men and women on active duty, and 718,000 civilian personnel, it is the nation's largest employer. Another 1.1 million serve in the National Guard and Reserve forces. More than 2 million military retirees and their family members receive benefits. U.S. Department of Defense was founded in 1947 and is headquartered in Washington, District of Columbia."/>
    <x v="7"/>
    <m/>
    <n v="100"/>
    <n v="106"/>
    <m/>
    <n v="74"/>
    <n v="13"/>
    <n v="36"/>
    <n v="36"/>
    <n v="1"/>
    <s v="NO"/>
    <n v="1"/>
  </r>
  <r>
    <s v="I_1391"/>
    <s v="Ubiquity Ventures"/>
    <s v="https://www.crunchbase.com/organization/ubiquity-ventures"/>
    <x v="12"/>
    <s v="Ubiquity Ventures is a seed-stage institutional venture capital firm that invests in &quot;software beyond the screen&quot; startups and has close to $100 million under management. Ubiquity's portfolio includes B2B technology companies that utilize smart hardware or machine learning to solve business problems outside the reach of computers and smartphones. By transforming real-world physical problems into the domain of software, Ubiquity startups tap into large greenfield markets and offer more effective solutions. Leveraging a decade of institutional venture capital experience, Sunil Nagaraj leads Ubiquity Ventures along with an extended team of over 40 experts with a range of technical and marketing expertise. See more details on the Ubiquity Ventures website at http://www.ubiquity.vc."/>
    <x v="3"/>
    <s v="Early Stage Venture, Seed, Venture"/>
    <n v="20"/>
    <n v="32"/>
    <m/>
    <n v="10"/>
    <n v="6"/>
    <n v="2"/>
    <n v="2"/>
    <n v="3"/>
    <s v="SI"/>
    <n v="1"/>
  </r>
  <r>
    <s v="I_1392"/>
    <s v="UK Innovation &amp; Science Seed Fund"/>
    <s v="https://www.crunchbase.com/organization/rainbow-seed-fund"/>
    <x v="268"/>
    <s v="The UK Innovation &amp; Science Seed Fund is backed by the Department for Business, Energy and Industrial Strategy and the Fund’s partners are 9 publicly funded research bodies, including STFC, BBSRC, NERC and Dstl. The Fund is independently managed by venture capital specialist Midven. They help build companies from great science developed in laboratories, science and technology campuses and synthetic biology. They hold investments in some of the UK’s most innovative companies, in areas as diverse as novel antibiotics, research into Alzheimer’s disease, “green” chemicals and airport security."/>
    <x v="1"/>
    <s v="Early Stage Venture, Late Stage Venture, Seed"/>
    <n v="52"/>
    <n v="81"/>
    <m/>
    <n v="29"/>
    <m/>
    <n v="6"/>
    <n v="6"/>
    <n v="0"/>
    <s v="NO"/>
    <n v="1"/>
  </r>
  <r>
    <s v="I_1393"/>
    <s v="UK Space Agency"/>
    <s v="https://www.crunchbase.com/organization/uk-space-agency"/>
    <x v="236"/>
    <s v="UK Space Agency is a govt. organisation of UK."/>
    <x v="7"/>
    <m/>
    <n v="9"/>
    <n v="12"/>
    <m/>
    <n v="9"/>
    <m/>
    <n v="1"/>
    <n v="1"/>
    <n v="0"/>
    <s v="NO"/>
    <n v="1"/>
  </r>
  <r>
    <s v="I_1394"/>
    <s v="Ultramagic Balloons"/>
    <s v="https://www.crunchbase.com/organization/ultramagic-balloons"/>
    <x v="383"/>
    <m/>
    <x v="10"/>
    <m/>
    <n v="1"/>
    <n v="1"/>
    <m/>
    <m/>
    <m/>
    <m/>
    <m/>
    <n v="0"/>
    <s v="NO"/>
    <n v="1"/>
  </r>
  <r>
    <s v="I_1395"/>
    <s v="Ultratech Capital Partners"/>
    <s v="https://www.crunchbase.com/organization/ultratech-capital-partners"/>
    <x v="134"/>
    <s v="Ultratech Capital Partners provides capital to innovative technology enterprises that develop software, systems, and processes. Ultratech Capital Partners was founded in 2021 and was headquartered in Virginia, USA."/>
    <x v="1"/>
    <s v="Early Stage Venture, Seed, Venture"/>
    <n v="2"/>
    <n v="2"/>
    <m/>
    <m/>
    <m/>
    <m/>
    <m/>
    <n v="1"/>
    <s v="NO"/>
    <n v="1"/>
  </r>
  <r>
    <s v="I_1396"/>
    <s v="Ulu Ventures"/>
    <s v="https://www.crunchbase.com/organization/ulu-ventures"/>
    <x v="12"/>
    <s v="Ulu Ventures provides early-stage investments in enterprise SaaS, smart data,  companies. A seed-stage venture firm focused primarily on enterprise IT, Ulu focuses on the market opportunity created by the Stanford and Silicon Valley communities. Ulu generates financial results using a disciplined, repeatable decision-making process that analyzes risk-reward trade-offs. Ulu follows logical principles of portfolio construction given its pure-play seed strategy. This approach makes the firm conventional in the world of institutional investors but contrarian as compared to many VCs.  Ulu's goal is to be a top quartile fund consistenly, on a fund over fund basis.   In 2008, Miriam Rivera and Clint Korver established the firm in Palo Alto, California.  The GPs have both been startup founders, have tech industry experience in companies from formation stage to joining Google as employee 160 and negotiating and closing deals that helped it grow from $85m to $10B in revenue. Both have served as trustees of higher education and foundation endowments valued from $1B to $16B"/>
    <x v="3"/>
    <s v="Early Stage Venture, Seed"/>
    <n v="178"/>
    <n v="236"/>
    <m/>
    <n v="27"/>
    <n v="137"/>
    <n v="34"/>
    <n v="34"/>
    <n v="2"/>
    <s v="NO"/>
    <n v="1"/>
  </r>
  <r>
    <s v="I_1397"/>
    <s v="UMC Capital"/>
    <s v="https://www.crunchbase.com/organization/umc-capital"/>
    <x v="384"/>
    <s v="UMC Capital was established in February 2001 as the direct investment arm of world leading semiconductor foundry UMC. By leveraging the resources of UMC and its affiliates, UMC Capital is well positioned to deliver significant strategic values to startup companies. The mission/objectives of UMC Capital are: identifying innovative technologies, forming mutually productive relationships with entrepreneurs, exploring and expanding emerging and applications, and earning financial returns for the parent company UMC."/>
    <x v="1"/>
    <s v="Early Stage Venture, Late Stage Venture, Seed"/>
    <n v="44"/>
    <n v="60"/>
    <m/>
    <n v="9"/>
    <n v="5"/>
    <n v="21"/>
    <n v="21"/>
    <n v="1"/>
    <s v="NO"/>
    <n v="1"/>
  </r>
  <r>
    <s v="I_1398"/>
    <s v="Uncommon Denominator"/>
    <s v="https://www.crunchbase.com/organization/uncommon-denominator-vc"/>
    <x v="1"/>
    <s v="Uncommon Denominator is a venture capital firm that focuses on consumer, SaaS, and frontier tech. The firm also invests in consumer brands that hit a psychological nerve, software companies that help other businesses make more money or spend less of it, and occasionally in frontier technologies. It was founded in 2018 and headquartered in New York, United States."/>
    <x v="1"/>
    <s v="Early Stage Venture"/>
    <n v="23"/>
    <n v="26"/>
    <m/>
    <n v="1"/>
    <n v="4"/>
    <n v="5"/>
    <n v="5"/>
    <n v="0"/>
    <s v="NO"/>
    <n v="1"/>
  </r>
  <r>
    <s v="I_1399"/>
    <s v="Uncork Capital"/>
    <s v="https://www.crunchbase.com/organization/softtech-vc"/>
    <x v="0"/>
    <s v="Uncork Capital is a seed-stage venture capital firm that focuses on SaaS, consumer, marketplaces, hardware, and new technology startups. The firm currently investing out of two funds: a $100M Seed fund (Fund VI) and a $100M Opportunity fund (Plus II) earmarked for larger investments in mature, existing portfolio companies. Uncork Capital, formerly SoftTech VC was founded in 2004 and is based in Palo Alto, California, United States. Uncork Capital has adopted the Diversity Term Sheet Rider."/>
    <x v="1"/>
    <s v="Debt, Early Stage Venture, Late Stage Venture, Seed"/>
    <n v="215"/>
    <n v="391"/>
    <m/>
    <n v="68"/>
    <n v="97"/>
    <n v="100"/>
    <n v="100"/>
    <n v="3"/>
    <s v="SI"/>
    <n v="1"/>
  </r>
  <r>
    <s v="I_1400"/>
    <s v="Uncorrelated Ventures"/>
    <s v="https://www.crunchbase.com/organization/uncorrelated-ventures"/>
    <x v="0"/>
    <s v="Uncorrelated Ventures invests in early-stage infrastructure software companies. The firm was founded in 2019 by Salil Deshpande and is headquartered in San Francisco, California, United States."/>
    <x v="1"/>
    <s v="Early Stage Venture"/>
    <n v="59"/>
    <n v="67"/>
    <m/>
    <n v="4"/>
    <n v="6"/>
    <m/>
    <m/>
    <n v="0"/>
    <s v="NO"/>
    <n v="1"/>
  </r>
  <r>
    <s v="I_1401"/>
    <s v="Uni.Fund"/>
    <s v="https://www.crunchbase.com/organization/uni-fund-9d39"/>
    <x v="385"/>
    <s v="Uni.Fund supports the growth of ventures that address emerging market needs and leverage the hidden potential that exists in the Greek Universities, R&amp;D, and Tech Space. Its fund focuses on people and team development, enhancement of key strengths, and implementation of successful go-to-market strategies. It aims to offer the ideal conditions for growth, surround teams with the right people, and work with them side by side for the whole journey. The firm was founded in 2017 and is headquartered in Athens."/>
    <x v="1"/>
    <s v="Early Stage Venture, Seed"/>
    <n v="20"/>
    <n v="25"/>
    <m/>
    <n v="21"/>
    <m/>
    <m/>
    <m/>
    <n v="0"/>
    <s v="NO"/>
    <n v="1"/>
  </r>
  <r>
    <s v="I_1402"/>
    <s v="Union Grove Venture Partners"/>
    <s v="https://www.crunchbase.com/organization/union-grove-venture-partners"/>
    <x v="386"/>
    <s v="Union Grove Venture Partners is a private equity firm that provides investments to venture funds.  It was founded in 2014 by Patrick Cairns, John Spilman, and Greg Bohlen and is based in North Carolina."/>
    <x v="4"/>
    <s v="Late Stage Venture, Private Equity"/>
    <n v="11"/>
    <n v="13"/>
    <m/>
    <n v="4"/>
    <n v="4"/>
    <n v="5"/>
    <n v="5"/>
    <n v="1"/>
    <s v="NO"/>
    <n v="1"/>
  </r>
  <r>
    <s v="I_1403"/>
    <s v="United States Space Force"/>
    <s v="https://www.crunchbase.com/organization/united-states-space-force"/>
    <x v="21"/>
    <s v="The USSF is a military service that organizes, trains, and equips space forces in order to protect U.S. and allied interests in space and to provide space capabilities to the joint force. USSF responsibilities include developing military space professionals, acquiring military space systems, maturing the military doctrine for space power, and organizing space forces to present to our Combatant Commands."/>
    <x v="10"/>
    <m/>
    <n v="5"/>
    <n v="5"/>
    <m/>
    <n v="5"/>
    <n v="1"/>
    <n v="1"/>
    <n v="1"/>
    <n v="2"/>
    <s v="NO"/>
    <n v="1"/>
  </r>
  <r>
    <s v="I_1404"/>
    <s v="Unpopular Ventures"/>
    <s v="https://www.crunchbase.com/organization/unpopular-ventures"/>
    <x v="0"/>
    <s v="All information about us can be found at unpopular.vc"/>
    <x v="1"/>
    <s v="Early Stage Venture, Seed"/>
    <n v="55"/>
    <n v="64"/>
    <m/>
    <n v="7"/>
    <n v="17"/>
    <n v="2"/>
    <n v="2"/>
    <n v="1"/>
    <s v="NO"/>
    <n v="1"/>
  </r>
  <r>
    <s v="I_1405"/>
    <s v="Unshackled Ventures"/>
    <s v="https://www.crunchbase.com/organization/unshackled-ventures"/>
    <x v="12"/>
    <s v="Unshackled Ventures is an early-stage venture capital fund for immigrant-founded startups. The firm is actively investing out of its second fund. Besides investing in immigrants, it also sponsors their visas and green cards to enable them to spend 100% of their time building companies.  It was founded in 2015 and headquartered in Palo Alto, California."/>
    <x v="3"/>
    <s v="Early Stage Venture, Seed"/>
    <n v="51"/>
    <n v="72"/>
    <m/>
    <n v="44"/>
    <n v="31"/>
    <n v="2"/>
    <n v="2"/>
    <n v="1"/>
    <s v="NO"/>
    <n v="1"/>
  </r>
  <r>
    <s v="I_1406"/>
    <s v="Upheaval Investments"/>
    <s v="https://www.crunchbase.com/organization/upheaval-investments"/>
    <x v="46"/>
    <m/>
    <x v="3"/>
    <s v="Early Stage Venture, Late Stage Venture, Seed"/>
    <n v="5"/>
    <n v="8"/>
    <m/>
    <n v="1"/>
    <n v="2"/>
    <m/>
    <m/>
    <n v="0"/>
    <s v="NO"/>
    <n v="1"/>
  </r>
  <r>
    <s v="I_1407"/>
    <s v="Upscale"/>
    <s v="https://www.crunchbase.com/organization/upscale"/>
    <x v="3"/>
    <s v="Upscale helps the UK’s most promising tech companies to accelerate their growth and unlock the key to scaling successfully. Based on the values of honesty, intimacy and trust, this established, curated programme is designed to reflect companies’ scaling journeys, exploring fundamental growth challenges, such as hiring, maintaining company culture and international expansion. Companies on the Upscale programme will benefit from open conversations, peer-to-peer learning opportunities, meetups and workshops, delivered by expert scale coaches and seasoned entrepreneurs who have been through it all. It’s free to join, and they don’t take an equity stake in your business either."/>
    <x v="6"/>
    <m/>
    <n v="108"/>
    <n v="108"/>
    <m/>
    <m/>
    <n v="1"/>
    <n v="17"/>
    <n v="17"/>
    <n v="0"/>
    <s v="NO"/>
    <n v="1"/>
  </r>
  <r>
    <s v="I_1408"/>
    <s v="Upslope Ventures"/>
    <s v="https://www.crunchbase.com/organization/galvanize"/>
    <x v="166"/>
    <s v="Formerly Galvanize Ventures, Upslope Ventures is an early stage venture capital fund that invests in startups across the country.  They believe exceptional teams can originate from any location.  They provide more than capital and introductions.  By leveraging their network they aim to empower entrepreneurs with the resources they need to have their best chance at success - even if they don’t invest."/>
    <x v="3"/>
    <s v="Early Stage Venture, Seed"/>
    <n v="52"/>
    <n v="72"/>
    <m/>
    <m/>
    <n v="20"/>
    <n v="24"/>
    <n v="24"/>
    <n v="0"/>
    <s v="NO"/>
    <n v="1"/>
  </r>
  <r>
    <s v="I_1409"/>
    <s v="UpVentures Capital"/>
    <s v="https://www.crunchbase.com/organization/upventures-capital"/>
    <x v="387"/>
    <s v="UpVentures Capital is an early-stage investor that makes minority investments in seed-stage, early-stage, and later-stage companies. It prefers to invest in companies from the software and technology sectors. The firm invests in early-stage technology companies, primarily in Upstate NY but also NY metro, Silicon Valley, and other locations where its relationships extend to help entrepreneurs start and grow companies. UpVentures Capital was established in 2014 and is headquartered in Little Falls, New York."/>
    <x v="1"/>
    <s v="Early Stage Venture, Seed"/>
    <n v="37"/>
    <n v="38"/>
    <m/>
    <n v="3"/>
    <n v="4"/>
    <n v="10"/>
    <n v="10"/>
    <n v="1"/>
    <s v="NO"/>
    <n v="1"/>
  </r>
  <r>
    <s v="I_1410"/>
    <s v="Urania Ventures"/>
    <s v="https://www.crunchbase.com/organization/urania-ventures"/>
    <x v="64"/>
    <s v="Urania Ventures invest in Seed as a Lead Investor and follow-up in Series A."/>
    <x v="1"/>
    <s v="Early Stage Venture, Late Stage Venture, Seed"/>
    <n v="4"/>
    <n v="4"/>
    <m/>
    <n v="1"/>
    <n v="1"/>
    <m/>
    <m/>
    <n v="1"/>
    <s v="NO"/>
    <n v="1"/>
  </r>
  <r>
    <s v="I_1411"/>
    <s v="US Army"/>
    <s v="https://www.crunchbase.com/organization/us-army"/>
    <x v="148"/>
    <s v="The Army's mission is to fight and win our Nation's wars by providing prompt, sustained land dominance across the full range of military operations and spectrum of conflict in support of combatant commanders. We do this by:  Executing Title 10 and Title 32 United States Code directives, to include organizing, equipping, and training forces for the conduct of prompt and sustained combat operations on land.  Accomplishing missions assigned by the President, Secretary of Defense and combatant commanders, and Transforming for the future"/>
    <x v="10"/>
    <m/>
    <n v="7"/>
    <n v="13"/>
    <m/>
    <n v="2"/>
    <n v="1"/>
    <n v="2"/>
    <n v="2"/>
    <n v="1"/>
    <s v="NO"/>
    <n v="1"/>
  </r>
  <r>
    <s v="I_1412"/>
    <s v="UVC Partners"/>
    <s v="https://www.crunchbase.com/organization/uvc-partners"/>
    <x v="7"/>
    <s v="UVC Partners is a Munich- and Berlin-based early-stage venture capital firm that invests in technology-based startups in the areas of enterprise software, industrial technologies, and mobility. The fund typically invests between € 0.5 - 10m initially and up to € 20m in total per company."/>
    <x v="1"/>
    <s v="Early Stage Venture, Seed, Venture"/>
    <n v="40"/>
    <n v="79"/>
    <m/>
    <n v="28"/>
    <m/>
    <n v="5"/>
    <n v="5"/>
    <n v="0"/>
    <s v="NO"/>
    <n v="1"/>
  </r>
  <r>
    <s v="I_1413"/>
    <s v="v1.vc"/>
    <s v="https://www.crunchbase.com/organization/v1-vc"/>
    <x v="0"/>
    <s v="V1.VC offers in investing in early-stage internet, B2B software, consumer, financial, crypto, and deep tech businesses. They support aspirational founders as long-term, patient capital partners. Our objective as present and previous operators is to be the investor who is most supportive of a founder."/>
    <x v="1"/>
    <m/>
    <n v="33"/>
    <n v="38"/>
    <m/>
    <m/>
    <n v="8"/>
    <n v="2"/>
    <n v="2"/>
    <n v="1"/>
    <s v="NO"/>
    <n v="1"/>
  </r>
  <r>
    <s v="I_1414"/>
    <s v="Valencia Institute of Finance"/>
    <s v="https://www.crunchbase.com/organization/valencia-institute-of-finance"/>
    <x v="163"/>
    <m/>
    <x v="10"/>
    <m/>
    <n v="11"/>
    <n v="13"/>
    <m/>
    <n v="4"/>
    <m/>
    <m/>
    <m/>
    <n v="0"/>
    <s v="NO"/>
    <n v="1"/>
  </r>
  <r>
    <s v="I_1415"/>
    <s v="Valentis Capital"/>
    <s v="https://www.crunchbase.com/organization/valentis-capital"/>
    <x v="388"/>
    <s v="Valentis Capital is a Venture Capital firm that focuses on investing in people and ideas that will have a good impact on the future. It aims to help start-up companies that are advancing, innovative, and offer more choices, convenience, and control for both consumers and businesses.  It was founded in 2015 and is headquartered in Herndon, Virginia."/>
    <x v="1"/>
    <m/>
    <n v="1"/>
    <n v="1"/>
    <m/>
    <m/>
    <m/>
    <m/>
    <m/>
    <n v="1"/>
    <s v="NO"/>
    <n v="1"/>
  </r>
  <r>
    <s v="I_1416"/>
    <s v="Valia Ventures"/>
    <s v="https://www.crunchbase.com/organization/valia-investments-inc-"/>
    <x v="1"/>
    <s v="Valia is a global venture capital firm with offices in New York, San Francisco, and London. We back founders building tomorrow's most iconic companies."/>
    <x v="1"/>
    <s v="Early Stage Venture, Late Stage Venture"/>
    <n v="31"/>
    <n v="37"/>
    <m/>
    <n v="1"/>
    <n v="10"/>
    <n v="3"/>
    <n v="3"/>
    <n v="3"/>
    <s v="SI"/>
    <n v="1"/>
  </r>
  <r>
    <s v="I_1417"/>
    <s v="Valor Equity Partners"/>
    <s v="https://www.crunchbase.com/organization/valor-equity-partners"/>
    <x v="46"/>
    <s v="Valor Equity Partners is an operational growth investment firm focused on high-growth companies across various stages of development. For decades, it has served its companies with the expertise to solve the challenges of growth and scale. Valor Equity partners with companies and entrepreneurs who are committed to the highest standards of excellence and the courage to transform their industries."/>
    <x v="8"/>
    <s v="Private Equity"/>
    <n v="112"/>
    <n v="161"/>
    <m/>
    <n v="55"/>
    <n v="26"/>
    <n v="11"/>
    <n v="11"/>
    <n v="2"/>
    <s v="NO"/>
    <n v="1"/>
  </r>
  <r>
    <s v="I_1418"/>
    <s v="ValueStream Ventures"/>
    <s v="https://www.crunchbase.com/organization/valuestream-labs"/>
    <x v="1"/>
    <s v="At ValueStream Ventures, we are a thesis-driven, early-stage fund based in NYC and focused on investing in B2B platforms built around high-value data.  We gravitate towards investments in B2B software, data/analytics, and fintech. Our thesis is a combination of opportunity and stage. High-value data, and its infrastructure, creates defensible companies with lower costs of scaling. We typically invest in the “early growth” stage of a company – when there is some revenue and signs of product/market fit, but it is not yet a consensus bet. We like this stage because we excel at driving momentum through targeted BD support, crafting platform strategies powered by core data assets, and preparing a company for growth financing.  Our hands-on GPs have a unique ability to identify, underwrite, and support businesses built around high-value data. Our team's experience – working together in this space since 2013 – brings differentiated insights into how data can be leveraged to create value. Entrepreneurs and investors who partner with us find that we hustle, we dig deep, and we make rounds happen."/>
    <x v="1"/>
    <s v="Early Stage Venture, Seed"/>
    <n v="38"/>
    <n v="52"/>
    <m/>
    <n v="3"/>
    <n v="22"/>
    <n v="10"/>
    <n v="10"/>
    <n v="1"/>
    <s v="NO"/>
    <n v="1"/>
  </r>
  <r>
    <s v="I_1419"/>
    <s v="Vanedge Capital"/>
    <s v="https://www.crunchbase.com/organization/vanedge"/>
    <x v="81"/>
    <s v="Vanedge Capital is a venture capital firm which invests in the enterprise software, cloud infrastructure, security, digital media and cloud computing sectors. The firm targets companies that are post-revenue with a fast-growing user base and have demonstrated product market fit."/>
    <x v="1"/>
    <s v="Early Stage Venture, Late Stage Venture, Seed"/>
    <n v="40"/>
    <n v="56"/>
    <m/>
    <n v="27"/>
    <n v="5"/>
    <n v="14"/>
    <n v="14"/>
    <n v="1"/>
    <s v="NO"/>
    <n v="1"/>
  </r>
  <r>
    <s v="I_1420"/>
    <s v="Vantage Partners"/>
    <s v="https://www.crunchbase.com/organization/vantage-partners"/>
    <x v="0"/>
    <s v="Vantage Partners is the premier executive search firm servicing market leading high-tech clients. Vantage Partners excels in bringing high profile executives into a winning executive team to achieve breakthrough performance results.  Vantage’s elite executive network comprises of the top 5% proven leadership talent who are recognized for their Marketing, Product, Engineering, Operations and Sales performance. Since 2001, Vantage’s precision executive recruiting approach is lauded as one of the most efficient and effective strategies for companies to expand their leadership footprint by."/>
    <x v="10"/>
    <m/>
    <n v="5"/>
    <n v="6"/>
    <m/>
    <n v="1"/>
    <n v="1"/>
    <n v="2"/>
    <n v="2"/>
    <n v="2"/>
    <s v="NO"/>
    <n v="1"/>
  </r>
  <r>
    <s v="I_1421"/>
    <s v="Various Angels"/>
    <s v="https://www.crunchbase.com/person/various-angels"/>
    <x v="139"/>
    <m/>
    <x v="12"/>
    <m/>
    <n v="15"/>
    <n v="19"/>
    <m/>
    <m/>
    <n v="5"/>
    <m/>
    <m/>
    <n v="1"/>
    <s v="NO"/>
    <n v="1"/>
  </r>
  <r>
    <s v="I_1422"/>
    <s v="Vast Ventures"/>
    <s v="https://www.crunchbase.com/organization/vast-ventures"/>
    <x v="1"/>
    <s v="Vast Ventures they invest in consumer brands, AI and cloud software, and more."/>
    <x v="10"/>
    <m/>
    <n v="70"/>
    <n v="86"/>
    <m/>
    <n v="4"/>
    <n v="18"/>
    <n v="30"/>
    <n v="30"/>
    <n v="0"/>
    <s v="NO"/>
    <n v="1"/>
  </r>
  <r>
    <s v="I_1423"/>
    <s v="Vatio"/>
    <s v="https://www.crunchbase.com/organization/vatio"/>
    <x v="389"/>
    <s v="Vatio is a renewables &amp; environment company."/>
    <x v="10"/>
    <m/>
    <n v="1"/>
    <n v="1"/>
    <m/>
    <m/>
    <m/>
    <m/>
    <m/>
    <n v="8"/>
    <s v="SI"/>
    <n v="1"/>
  </r>
  <r>
    <s v="I_1424"/>
    <s v="VCapital"/>
    <s v="https://www.crunchbase.com/organization/vcapital"/>
    <x v="46"/>
    <s v="With an in-depth focus on research and exceptional due diligence plus a 30-year track record, VCapital Management Co. identifies early-stage, institutional-quality venture capital opportunities with potential to grow, succeed, and deliver returns to investors. Operational support and active guidance are provided to entrepreneurs for increasing chances for a successful outcome. Of particular interest are technology, medical, and science-related deals where growth potential is greatest. Employing a concierge and flexible service structure for investors, the VCapital team guides professional investment advisors and individuals who seek to add venture capital to diversify portfolios, manage risk, and meet wealth management goals."/>
    <x v="1"/>
    <s v="Early Stage Venture"/>
    <n v="13"/>
    <n v="15"/>
    <m/>
    <n v="9"/>
    <n v="3"/>
    <n v="1"/>
    <n v="1"/>
    <n v="0"/>
    <s v="NO"/>
    <n v="1"/>
  </r>
  <r>
    <s v="I_1425"/>
    <s v="VCO Ventures"/>
    <s v="https://www.crunchbase.com/organization/vco-ventures"/>
    <x v="31"/>
    <m/>
    <x v="10"/>
    <m/>
    <n v="1"/>
    <n v="3"/>
    <m/>
    <m/>
    <m/>
    <m/>
    <m/>
    <n v="3"/>
    <s v="SI"/>
    <n v="1"/>
  </r>
  <r>
    <s v="I_1426"/>
    <s v="Velocity.Partners"/>
    <s v="https://www.crunchbase.com/organization/velocity-partners"/>
    <x v="385"/>
    <s v="Velocity.Partners is a pre-seed and seed venture capital fund on a mission to support the next generation of Greek founders build category-defining technology companies at scale. Velocity.Partners bring in a diverse team of founders, operators and investors with hands-on experience and skills in areas such as Maritime-tech, Med-tech, Financial Technologies and Travel-tech, where Greece has a unique competitive edge.  V.P bring value through immediate access to smart capital and talent together with life-long operational support and a global network of like-minded people."/>
    <x v="1"/>
    <s v="Convertible Note, Seed"/>
    <n v="20"/>
    <n v="27"/>
    <m/>
    <n v="15"/>
    <m/>
    <n v="3"/>
    <n v="3"/>
    <n v="0"/>
    <s v="NO"/>
    <n v="1"/>
  </r>
  <r>
    <s v="I_1427"/>
    <s v="Velvet Sea Ventures"/>
    <s v="https://www.crunchbase.com/organization/velvet-sea-ventures"/>
    <x v="390"/>
    <s v="Velvet Sea Ventures is a multi-stage venture capital firm that helps entrepreneurs turn their visions into reality. With more than 80 years of combined experience as founders and venture investors and more than $2.2 billion invested, the firm provides seed-to-growth stage capital investments coupled with strategic support across all sectors. Velvet Seas partners’ past investments include such notable companies as Twitter (TWTR), Square (SQ), SpaceX, Snap Inc. (SNAP), Facebook (FB), Pinterest (PINS), Domo (DOMO), Buzzfeed, Namely, Eaze, Braze and Map Anything (CRM)."/>
    <x v="1"/>
    <m/>
    <n v="16"/>
    <n v="17"/>
    <m/>
    <n v="10"/>
    <n v="2"/>
    <m/>
    <m/>
    <n v="1"/>
    <s v="NO"/>
    <n v="1"/>
  </r>
  <r>
    <s v="I_1428"/>
    <s v="Venky Harinarayan"/>
    <s v="https://www.crunchbase.com/person/venky-harinarayan"/>
    <x v="0"/>
    <s v="Venky Harinarayan is the Founding Partner of Rocketship.vc. Venky previously worked at Cambria. He attended Stanford University, the University of California, Los Angeles, and Indian Institute of Technology, Madras."/>
    <x v="11"/>
    <s v="Seed"/>
    <n v="9"/>
    <n v="11"/>
    <n v="6"/>
    <n v="1"/>
    <m/>
    <n v="3"/>
    <n v="3"/>
    <n v="1"/>
    <s v="NO"/>
    <n v="1"/>
  </r>
  <r>
    <s v="I_1429"/>
    <s v="Venrock"/>
    <s v="https://www.crunchbase.com/organization/venrock"/>
    <x v="12"/>
    <s v="Venrock continues a tradition of partnering with entrepreneurs to establish successful, enduring companies. With a primary focus on technology and healthcare, portfolio companies have included Apple Computer, Athenahealth, Centocor, Check Point Software, DoubleClick, Endeca, Gilead Sciences, Idec Pharma, Imperva, Illumina, Intel, Nest, SlideShare, and Tudou."/>
    <x v="1"/>
    <s v="Early Stage Venture, Late Stage Venture"/>
    <n v="417"/>
    <n v="784"/>
    <m/>
    <n v="224"/>
    <n v="108"/>
    <n v="267"/>
    <n v="267"/>
    <n v="0"/>
    <s v="NO"/>
    <n v="1"/>
  </r>
  <r>
    <s v="I_1430"/>
    <s v="Ventura Capital"/>
    <s v="https://www.crunchbase.com/organization/ventura-capital"/>
    <x v="58"/>
    <s v="Ventura Capital is an investment firm focused on late-stage high-growth companies in global technology sectors.  It was founded in 2012 and headquartered in Dubai, United Arab Emirates."/>
    <x v="1"/>
    <m/>
    <n v="9"/>
    <n v="11"/>
    <m/>
    <n v="7"/>
    <n v="3"/>
    <m/>
    <m/>
    <n v="0"/>
    <s v="NO"/>
    <n v="1"/>
  </r>
  <r>
    <s v="I_1431"/>
    <s v="Venture Kick"/>
    <s v="https://www.crunchbase.com/organization/venturekick"/>
    <x v="391"/>
    <s v="Venture Kick, a private philanthropic initiative, provides as much 150,000 Swiss francs in pre-seed funding to Swiss startups and offers structured, entrepreneurial training to build robust, winning businesses. Entrepreneurs pitch for finance as many as three times, as they compete for increasing amounts of funding at each stage. Founders gain direct feedback from the expert juries and access to an international network of successful entrepreneurs and investors. Venture Kick has supported 600 Swiss startup projects with 24.9 million francs to date. Supported projects have incorporated as 454 active companies, creating 6,033 jobs, and attracting 2.49 billion francs worth of subsequent investment. Companies founded by Venture Kick alums represented 55 percent of the TOP 100 Swiss Startup Award 2018.  In 2019 Venture Kick will support idea-stage startup projects with 4.35 million francs, to bring Swiss science to global markets."/>
    <x v="14"/>
    <s v="Seed"/>
    <n v="756"/>
    <n v="1.278"/>
    <m/>
    <n v="1.2050000000000001"/>
    <m/>
    <n v="46"/>
    <n v="46"/>
    <n v="0"/>
    <s v="NO"/>
    <n v="1"/>
  </r>
  <r>
    <s v="I_1432"/>
    <s v="VenturesOne"/>
    <s v="https://www.crunchbase.com/organization/venturesone"/>
    <x v="237"/>
    <s v="Established in 1986, VenturesOne is a venture capital investment company committed to scaling companies --  from nothing, to something, to something great. Based out of The Hague and Singapore, our teams aid entrepreneurs of high-growth, scalable emerging technology ventures build memorable and innovative global companies by fueling them with capital, knowledge, international networks and know-how.  Believers in smart and patient capital, we typically invest in growth-stage ventures that require investments of € 100K –3.0M over a three to seven year timeline. Our expertise lies in emerging technologies, which include - but are not limited to - AdTech, AI and Machine Learning, Big Data, CleanTech, Cybersecurity, E-Commerce, EdTech, FinTech, HealthTech, InsurTech, Robotics and Drones and SaaS."/>
    <x v="8"/>
    <s v="Early Stage Venture, Private Equity, Seed"/>
    <n v="15"/>
    <n v="16"/>
    <m/>
    <n v="9"/>
    <m/>
    <n v="2"/>
    <n v="2"/>
    <n v="0"/>
    <s v="NO"/>
    <n v="1"/>
  </r>
  <r>
    <s v="I_1433"/>
    <s v="VentureSouq"/>
    <s v="https://www.crunchbase.com/organization/venturesouq"/>
    <x v="58"/>
    <s v="VentureSouq operates a large co-investment platform with a global investment portfolio."/>
    <x v="1"/>
    <s v="Early Stage Venture"/>
    <n v="107"/>
    <n v="127"/>
    <m/>
    <n v="11"/>
    <n v="11"/>
    <n v="5"/>
    <n v="5"/>
    <n v="0"/>
    <s v="NO"/>
    <n v="1"/>
  </r>
  <r>
    <s v="I_1434"/>
    <s v="VentureWell"/>
    <s v="https://www.crunchbase.com/organization/venture-well"/>
    <x v="392"/>
    <s v="VentureWell is a higher education network that cultivates revolutionary ideas and promising inventions. For nearly twenty years, They’ve been on a mission to launch new ventures from an emerging generation of young inventors driven to improve life for people and the planet."/>
    <x v="1"/>
    <m/>
    <n v="24"/>
    <n v="27"/>
    <m/>
    <n v="2"/>
    <n v="12"/>
    <n v="2"/>
    <n v="2"/>
    <n v="2"/>
    <s v="NO"/>
    <n v="1"/>
  </r>
  <r>
    <s v="I_1435"/>
    <s v="Vermont Center for Emerging Technologies"/>
    <s v="https://www.crunchbase.com/organization/vermont-center-for-emerging-technologies"/>
    <x v="199"/>
    <s v="The Vermont Center for Emerging Technologies (VCET) catalyzes entrepreneurs in the creation of next generation job opportunities for this generation of Vermonters.  VCET curates an entrepreneur mentor network, provides incubation services and facilities, and manages a $5 million early stage seed capital venture fund.  VCET is non-profit, public benefit corporation which was recently ranked #11 globally and #5 in the US by the University Business Incubator Index."/>
    <x v="14"/>
    <s v="Early Stage Venture, Seed"/>
    <n v="8"/>
    <n v="15"/>
    <m/>
    <n v="2"/>
    <n v="1"/>
    <n v="3"/>
    <n v="3"/>
    <n v="0"/>
    <s v="NO"/>
    <n v="1"/>
  </r>
  <r>
    <s v="I_1436"/>
    <s v="Verve Ventures"/>
    <s v="https://www.crunchbase.com/organization/verve-ventures"/>
    <x v="393"/>
    <s v="Verve Ventures is the leading European startup investment platform for qualified and institutional investors. Our fully digital platform enables private investors to build a diversified portfolio with investments starting at CHF/EUR 10'000. Since its launch in 2010, Verve Ventures has invested more than EUR 130 million in over 100 startups.   Our community consists of 5’000 registered qualified private investors, family offices and pension funds. Several institutional investors such as a large Swiss pension fund and numerous corporates also rely on our expertise to invest in the most promising startups. Verve Ventures is backed by Switzerland's third-largest bank, Zürcher Kantonalbank.  We have a dedicated investment team based in Zurich, Lausanne, Berlin, Paris and Cambridge, that screens thousands of startups each year and selects the top 1% after a rigorous due diligence process. We are reshaping the European venture capital landscape and granting investors superior access to this traditionally intransparent asset class. We source the best deals, structure rounds and enable our investors to participate in the most competitive startup deals."/>
    <x v="1"/>
    <s v="Early Stage Venture, Late Stage Venture, Seed"/>
    <n v="137"/>
    <n v="187"/>
    <m/>
    <n v="33"/>
    <n v="1"/>
    <n v="12"/>
    <n v="12"/>
    <n v="0"/>
    <s v="NO"/>
    <n v="1"/>
  </r>
  <r>
    <s v="I_1437"/>
    <s v="Veteran Ventures Capital"/>
    <s v="https://www.crunchbase.com/organization/veteran-ventures-capital"/>
    <x v="394"/>
    <s v="Veteran Ventures Capital invests in vetted investment opportunities to qualified veteran-affiliated businesses. We interact in businesses with military veteran leadership exclusively because we recognize the value of their experience, training, and character.  We are a Service Disabled Veteran Owned Small Business (SDVOSB) full-service investment and consulting firm. Veteran Fund I (Fund) is a venture fund formed in Knoxville, TN, in partnership with Shefford Capital and InfraLinx Capital. VVC is linked to the Sheltowee Capital Network and Appalachian Angel Investor Alliance, both of which are devoted to identifying high-growth ventures throughout the country.  The Fund is engaged in the business of investing exclusively in veteran-led companies that the Managers believes are viable but, require new strategies, more capital, and enhanced management. Using multiple strategies, the Fund seeks to achieve a high level of absolute returns that are uncorrelated with the market. The Fund pursues its investment objective focused on capital appreciation while reducing volatility. The Fund was initially capitalized at $1M, but will continue to raise funds until $50M is reached or the Fund is fully invested. The Fund plans to typically invest $250K-$1M at the early stage, where investors are actively involved with the founders to help them build successful companies, and may provide larger follow-on investments."/>
    <x v="3"/>
    <s v="Early Stage Venture, Seed"/>
    <n v="5"/>
    <n v="5"/>
    <m/>
    <m/>
    <n v="1"/>
    <m/>
    <m/>
    <n v="2"/>
    <s v="NO"/>
    <n v="1"/>
  </r>
  <r>
    <s v="I_1438"/>
    <s v="VI Partners"/>
    <s v="https://www.crunchbase.com/organization/vi-partners"/>
    <x v="395"/>
    <s v="Healthcare &amp; Technology Venture Capital since 2001. We build bridges between entrepreneurs’ dreams and successful companies. We enable savvy investors to partner with the best start-up companies. VI Partners is a Swiss venture capital firm providing university spin-off's as well as other promising start-up companies with capital, coaching and networks. VI Partners is the advisor to multiple funds. The first fund was established by McKinsey &amp; Company and the Swiss Federal Institute of Technology in Zürich (ETHZ) in 2001."/>
    <x v="1"/>
    <s v="Early Stage Venture, Late Stage Venture, Seed"/>
    <n v="52"/>
    <n v="88"/>
    <m/>
    <n v="16"/>
    <m/>
    <n v="17"/>
    <n v="17"/>
    <n v="0"/>
    <s v="NO"/>
    <n v="1"/>
  </r>
  <r>
    <s v="I_1439"/>
    <s v="Victorum Capital"/>
    <s v="https://www.crunchbase.com/organization/victorum-capital"/>
    <x v="396"/>
    <s v="Victorum Capital is a network of investors, entrepreneurs, and partners focused on discovering, funding, and supporting some of the most promising opportunities in the region."/>
    <x v="0"/>
    <m/>
    <n v="5"/>
    <n v="5"/>
    <m/>
    <n v="4"/>
    <n v="1"/>
    <m/>
    <m/>
    <n v="1"/>
    <s v="NO"/>
    <n v="1"/>
  </r>
  <r>
    <s v="I_1440"/>
    <s v="VII Ventures"/>
    <s v="https://www.crunchbase.com/organization/vii-ventures"/>
    <x v="397"/>
    <s v="VII Ventures is a stage agnostic venture capital group investing in entrepreneurs that are accelerating a shift towards a more sustainable and circular economy."/>
    <x v="1"/>
    <s v="Early Stage Venture"/>
    <n v="2"/>
    <n v="2"/>
    <m/>
    <n v="1"/>
    <m/>
    <m/>
    <m/>
    <n v="1"/>
    <s v="NO"/>
    <n v="1"/>
  </r>
  <r>
    <s v="I_1441"/>
    <s v="Vika Ventures"/>
    <s v="https://www.crunchbase.com/organization/vika-ventures"/>
    <x v="1"/>
    <s v="Vika Ventures is a venture capital firm that specializes in pre-IPO investments and the private equity market. Vika Ventures was founded in 2019 and was headquartered in New York. link to forfeiture of assets: https://cases.justia.com/federal/district-courts/georgia/gamdce/4:2021cv00206/122843/3/0.pdf"/>
    <x v="1"/>
    <s v="Late Stage Venture, Private Equity, Secondary Market"/>
    <n v="15"/>
    <n v="15"/>
    <m/>
    <m/>
    <m/>
    <n v="5"/>
    <n v="5"/>
    <n v="1"/>
    <s v="NO"/>
    <n v="1"/>
  </r>
  <r>
    <s v="I_1442"/>
    <s v="Vilicus Ventures"/>
    <s v="https://www.crunchbase.com/organization/vilicus-ventures-llc"/>
    <x v="102"/>
    <s v="Vilicus Ventures manages an investment portfolio that is primarily focused on private equity. 'Vilicus' is the Latin word for steward, usually as the caretaker of an estate. The goal of the company is to reflect this image in their management of the capital entrusted to them."/>
    <x v="3"/>
    <m/>
    <n v="7"/>
    <n v="9"/>
    <m/>
    <n v="2"/>
    <m/>
    <n v="7"/>
    <n v="7"/>
    <n v="1"/>
    <s v="NO"/>
    <n v="1"/>
  </r>
  <r>
    <s v="I_1443"/>
    <s v="Village Global"/>
    <s v="https://www.crunchbase.com/organization/village-global-2"/>
    <x v="0"/>
    <s v="Village Global is an early stage venture capital firm backed by some of the world's most successful entrepreneurs."/>
    <x v="56"/>
    <s v="Early Stage Venture, Seed"/>
    <n v="220"/>
    <n v="276"/>
    <m/>
    <n v="48"/>
    <n v="47"/>
    <n v="6"/>
    <n v="6"/>
    <n v="2"/>
    <s v="NO"/>
    <n v="1"/>
  </r>
  <r>
    <s v="I_1444"/>
    <s v="Virgin Group"/>
    <s v="https://www.crunchbase.com/organization/virgin-group"/>
    <x v="3"/>
    <s v="Virgin is a leading international investment group and one of the world's most recognised and respected brands. Conceived in 1970 by Sir Richard Branson, the Virgin Group has gone on to grow successful businesses in sectors ranging from mobile telephony, travel, financial services, leisure, music, holidays and health &amp; wellness. Virgin employs more than 65,000 people around the world, operating in over 50 countries. The Virgin Group is managed by [Virgin Management] (www.crunchbase.com/virginmanagement) - who support the Branson family and the growth of the Virgin brand."/>
    <x v="4"/>
    <s v="Early Stage Venture, Late Stage Venture, Private Equity"/>
    <n v="42"/>
    <n v="56"/>
    <m/>
    <n v="7"/>
    <n v="5"/>
    <n v="15"/>
    <n v="15"/>
    <n v="0"/>
    <s v="NO"/>
    <n v="1"/>
  </r>
  <r>
    <s v="I_1445"/>
    <s v="Vision Ridge Capital Partners"/>
    <s v="https://www.crunchbase.com/organization/vision-ridge-partners"/>
    <x v="78"/>
    <s v="Vision Ridge Partners advises and invests in transformative growth companies with a focus on sustainability. Vision Ridge Partners is a venture capital firm specializing in clean tech and clean energy investments in renewable energy, green building, future utility business models and advanced transportation sectors. The firm was founded in 2008 and is based in Boulder, Colarado."/>
    <x v="8"/>
    <s v="Early Stage Venture, Late Stage Venture, Private Equity"/>
    <n v="23"/>
    <n v="33"/>
    <m/>
    <n v="5"/>
    <n v="8"/>
    <n v="15"/>
    <n v="15"/>
    <n v="3"/>
    <s v="SI"/>
    <n v="1"/>
  </r>
  <r>
    <s v="I_1446"/>
    <s v="VitalizeVC"/>
    <s v="https://www.crunchbase.com/organization/vitalize-vc"/>
    <x v="46"/>
    <s v="Investing in pre-seed + seed B2B software in future of work + learning. $16M Fund I."/>
    <x v="3"/>
    <s v="Early Stage Venture"/>
    <n v="27"/>
    <n v="36"/>
    <m/>
    <n v="10"/>
    <n v="17"/>
    <n v="2"/>
    <n v="2"/>
    <n v="1"/>
    <s v="NO"/>
    <n v="1"/>
  </r>
  <r>
    <s v="I_1447"/>
    <s v="VitaminaK"/>
    <s v="https://www.crunchbase.com/organization/vitaminak"/>
    <x v="39"/>
    <s v="Vitamin K is an SCR that invests in technology companies and internet in its early stages. They invest in entrepreneurs with experience and equipment, providing funding and support to the management."/>
    <x v="1"/>
    <s v="Early Stage Venture, Seed"/>
    <n v="15"/>
    <n v="18"/>
    <m/>
    <n v="2"/>
    <n v="1"/>
    <n v="5"/>
    <n v="5"/>
    <n v="0"/>
    <s v="NO"/>
    <n v="1"/>
  </r>
  <r>
    <s v="I_1448"/>
    <s v="Vito Ventures"/>
    <s v="https://www.crunchbase.com/organization/vito-ventures"/>
    <x v="7"/>
    <s v="Vito Ventures invests in break-through tech and business startups in the fields of IoT, B2B marketplaces, enterprise, SaaS and energy tech.  Vito Ventures backs ambitious founders and startups applying technology to solve fundamental problems of society ranging from climate change to energy security. They believe that superb engineering and radical entrepreneurial thinking is needed to tackle major challenges of the upcoming decades. With its investments they empower startups, which will make a difference both within their industry and beyond.  Through its industrial investor base, they have access to extensive resources (e.g., R&amp;D facilities, global market reach, mass production capabilities). Its portfolio companies can actively leverage their investor’s domain expertise and knowledge base in the fields of Cooling-, Heating- and Energy-technology, Industry 4.0 and Internet of Things. Whether it is developer capacity or prototyping experience, they want to build bridges and open doors whenever possible."/>
    <x v="1"/>
    <s v="Early Stage Venture, Seed"/>
    <n v="14"/>
    <n v="23"/>
    <m/>
    <n v="7"/>
    <n v="3"/>
    <n v="3"/>
    <n v="3"/>
    <n v="0"/>
    <s v="NO"/>
    <n v="1"/>
  </r>
  <r>
    <s v="I_1449"/>
    <s v="Vlad Tenev"/>
    <s v="https://www.crunchbase.com/person/vlad-tenev"/>
    <x v="12"/>
    <s v="Vlad Tenev is the co-founder and co-CEO of Robinhood. A first-generation immigrant from Bulgaria, Tenev earned his B.S. in Mathematics at Stanford University before starting two finance companies in New York City, selling trading software to hedge funds. In 2013, Tenev and longtime friend Baiju Bhatt co-founded Robinhood, a zero commission brokerage dedicated to democratizing the finance system. The company has millions of users across the country and is currently valued at $5.6 billion."/>
    <x v="12"/>
    <m/>
    <n v="12"/>
    <n v="14"/>
    <m/>
    <m/>
    <n v="4"/>
    <m/>
    <m/>
    <n v="0"/>
    <s v="NO"/>
    <n v="1"/>
  </r>
  <r>
    <s v="I_1450"/>
    <s v="VP Capital"/>
    <s v="https://www.crunchbase.com/organization/vp-capital"/>
    <x v="3"/>
    <s v="VP Capital is a global investment vehicle focused on the technology sector. Viktor Prokopenya is the founder of VP Capital, a global investment vehicle focused on the technology sector. Past investments include Viaden Media and exp(capital). The firm also invests in real estate assets through VP Capital Real Estate."/>
    <x v="1"/>
    <m/>
    <n v="8"/>
    <n v="9"/>
    <m/>
    <n v="6"/>
    <n v="1"/>
    <m/>
    <m/>
    <n v="0"/>
    <s v="NO"/>
    <n v="1"/>
  </r>
  <r>
    <s v="I_1451"/>
    <s v="Vsquared Ventures"/>
    <s v="https://www.crunchbase.com/organization/vsquared-ventures"/>
    <x v="7"/>
    <m/>
    <x v="1"/>
    <m/>
    <n v="16"/>
    <n v="20"/>
    <m/>
    <n v="4"/>
    <m/>
    <m/>
    <m/>
    <n v="1"/>
    <s v="NO"/>
    <n v="1"/>
  </r>
  <r>
    <s v="I_1452"/>
    <s v="VTF Capital"/>
    <s v="https://www.crunchbase.com/organization/vegastechfund"/>
    <x v="52"/>
    <s v="VTF Capital is a seed stage venture fund investing in the future of commerce. We invest capital and sweat into innovative ideas transforming how products are made, distributed and accessed."/>
    <x v="2"/>
    <s v="Early Stage Venture, Seed"/>
    <n v="128"/>
    <n v="177"/>
    <m/>
    <n v="11"/>
    <n v="71"/>
    <n v="32"/>
    <n v="32"/>
    <n v="2"/>
    <s v="NO"/>
    <n v="1"/>
  </r>
  <r>
    <s v="I_1453"/>
    <s v="VU Venture Partners"/>
    <s v="https://www.crunchbase.com/organization/vu-venture-partners"/>
    <x v="0"/>
    <s v="VU Venture Partners is a multi-stage venture capital fund focusing on Consumer, Enterprise, FinTech / Blockchain, HealthTech, Frontier Tech, and Real Estate Tech. It was founded in 2018 and is based in San Francisco, California."/>
    <x v="1"/>
    <s v="Convertible Note, Early Stage Venture, Seed, Venture"/>
    <n v="65"/>
    <n v="66"/>
    <m/>
    <m/>
    <n v="12"/>
    <n v="3"/>
    <n v="3"/>
    <n v="3"/>
    <s v="SI"/>
    <n v="1"/>
  </r>
  <r>
    <s v="I_1454"/>
    <s v="Vulcan Capital"/>
    <s v="https://www.crunchbase.com/organization/vulcan-capital"/>
    <x v="42"/>
    <s v="Vulcan Capital invests across all stages of corporate development through leveraged buyouts, growth capital, distressed/turnaround, and early-stage venture capital as well as public equity value investing. The firm's portfolio spans a range of industry sectors, including media and communications, energy and natural resources, financial and information services, technology, and life sciences. Vulcan Capital is the private investment group of Vulcan Inc., the organization founded by Paul G. Allen, co-founder of Microsoft."/>
    <x v="32"/>
    <s v="Early Stage Venture, Late Stage Venture, Private Equity, Seed"/>
    <n v="169"/>
    <n v="261"/>
    <m/>
    <n v="70"/>
    <n v="35"/>
    <n v="54"/>
    <n v="54"/>
    <n v="4"/>
    <s v="SI"/>
    <n v="1"/>
  </r>
  <r>
    <s v="I_1455"/>
    <s v="VWR Capital"/>
    <s v="https://www.crunchbase.com/organization/vmr-capital"/>
    <x v="398"/>
    <s v="VWR Capital is a mortgage investment corporation that offers alternative mortgage financing. They specialize in residential 1st, 2nd, and 3rd mortgages. The company traces its roots back to the early 1990s when our founder and current President, Dougal Shewan, saw the opportunity to establish a Mortgage Investment Corporation (MIC)."/>
    <x v="1"/>
    <m/>
    <n v="1"/>
    <n v="1"/>
    <m/>
    <m/>
    <m/>
    <m/>
    <m/>
    <n v="1"/>
    <s v="NO"/>
    <n v="1"/>
  </r>
  <r>
    <s v="I_1456"/>
    <s v="Wakestream Ventures"/>
    <s v="https://www.crunchbase.com/organization/wakestream-ventures"/>
    <x v="399"/>
    <s v="Wakestream Ventures is an early stage fund that backs founders working with physical products converging with the internet. Their region has a rich history in innovation, industrial design and manufacturing giving them a unique advantage in the IoT / technical physical product space. They consider themselves an early stage fund with deal sizes ranging from $100K–300K in initial investment size with follow-on commitments for 2nd and 3rd rounds up to $1.5M cumulative."/>
    <x v="2"/>
    <s v="Early Stage Venture, Seed"/>
    <n v="46"/>
    <n v="65"/>
    <m/>
    <n v="9"/>
    <n v="19"/>
    <n v="10"/>
    <n v="10"/>
    <n v="0"/>
    <s v="NO"/>
    <n v="1"/>
  </r>
  <r>
    <s v="I_1457"/>
    <s v="Walerud Ventures"/>
    <s v="https://www.crunchbase.com/organization/walerud-ventures"/>
    <x v="34"/>
    <s v="See portfolio http://www.walerud.com/portfolio IN THE TRENCHES We join at the very early stages, often from just an idea and a couple of people. We spend a day a week with you to help set up the early team, strategy and sales. We'll join you in packing boxes, (wo)man the booth at trade shows, and as CxO as necessary. Since we work so closely with our startups we only take on a few at a time. Therefore, we make sure to select projects that make our hearts sing.  LONG &amp; CURRENT EXPERIENCE Of the 18 companies we have been heavily involved in, four have become world class successes (Klarna, Tobii, Lensway, Bluetail) and another ten had good and profitable exits or are growing nicely. We've also coached hundreds of startups and work very hard to make our startups successful.  DEEP TECH We are techie and curious, and will understand your product. We've started companies in areas including AI, 3D, solar cells, fintech, telecom and biotech and have worked in tech for a long time: Jane was once a teaching assistant for  a programming course at Stanford, Bengt is a top multivariate statistical analyst, and Caroline studied natural sciences at Cambridge. We like companies with sustainable competitive advantages and entry barriers.  WHAT WE LOOK FOR Fantastic founders with full focus on ONE product that solves a problem that HURTS. Selling to a growing market with high margins. A brilliant, hard working, self motivated, open team with complementary skills and integrity.  Since we work hard with you, we want to be close: within commuting distance from Stockholm. We speak Swedish and English.  INVESTMENT We are on the entrepreneur's side. We want a painless investment process so we can get on with building the company with you. Therefore we do standard, simple and fair contracts (eg startupdocs.se) want the founders to own the lion's share of the company. We invest 1-10M SEK and take a board seat."/>
    <x v="74"/>
    <s v="Early Stage Venture, Seed"/>
    <n v="19"/>
    <n v="23"/>
    <m/>
    <n v="5"/>
    <m/>
    <n v="9"/>
    <n v="9"/>
    <n v="0"/>
    <s v="NO"/>
    <n v="1"/>
  </r>
  <r>
    <s v="I_1458"/>
    <s v="Walking Ventures"/>
    <s v="https://www.crunchbase.com/organization/lean-investments"/>
    <x v="3"/>
    <s v="Walking Ventures is a seed fund which invests in early-stage Internet and other technology startups based in Europe. The fund is a private vehicle controlled by Tim Jackson, a leading figure in the European technology scene as a venture capitalist, entrepreneur, angel investor, commentator and technology journalist."/>
    <x v="1"/>
    <s v="Early Stage Venture, Seed"/>
    <n v="26"/>
    <n v="27"/>
    <m/>
    <n v="6"/>
    <n v="1"/>
    <n v="2"/>
    <n v="2"/>
    <n v="0"/>
    <s v="NO"/>
    <n v="1"/>
  </r>
  <r>
    <s v="I_1459"/>
    <s v="Washington University in St. Louis"/>
    <s v="https://www.crunchbase.com/organization/washington-university-in-st-louis"/>
    <x v="26"/>
    <s v="Washington University in St. Louis will challenge you to realize your potential. They inspire and support each other with a view toward both individual and collective success. They are a community of individuals with inner fire and quiet confidence, inspired to work together to develop big ideas and tackle challenging problems. Their mission drives who they are as a university. As they accept the challenge of thier mission’s goals of inclusion and excellence, they are always evolving to meet the needs of their current and prospective students as well as thier alumni, faculty and staff. They focus on strategic priorities that produce the most impact toward their goal of enhancing the lives of their students, their community and their world. Their campuses demonstrate their commitment to an inclusive community that is welcoming, nurturing and intellectually rigorous. Throughout Washington University’s history they have set their sights high and judged their-selves by the most exacting standards. With a view toward individual and collective success, their mission moves us to inspire and support one another."/>
    <x v="10"/>
    <m/>
    <n v="1"/>
    <n v="1"/>
    <m/>
    <m/>
    <m/>
    <m/>
    <m/>
    <n v="0"/>
    <s v="NO"/>
    <n v="1"/>
  </r>
  <r>
    <s v="I_1460"/>
    <s v="Waterlow Management Ltd"/>
    <s v="https://www.crunchbase.com/organization/waterlow-management-ltd"/>
    <x v="3"/>
    <m/>
    <x v="1"/>
    <s v="Early Stage Venture"/>
    <n v="1"/>
    <n v="2"/>
    <m/>
    <n v="2"/>
    <m/>
    <m/>
    <m/>
    <n v="0"/>
    <s v="NO"/>
    <n v="1"/>
  </r>
  <r>
    <s v="I_1461"/>
    <s v="Wavemaker Partners"/>
    <s v="https://www.crunchbase.com/organization/wavemaker-partners"/>
    <x v="149"/>
    <s v="Wavemaker Group is a multi-faceted cross border venture capital firm founded in 2003. The firm is dual headquartered in Los Angeles and Singapore and has raised over $580M across multiple funds. We currently have a team of 70 people across both sides of our practice. Wavemaker is one of the most active early-stage investors in Southern California and Southeast Asia and has invested in over 360 companies in the last 17 years."/>
    <x v="2"/>
    <s v="Early Stage Venture, Seed"/>
    <n v="329"/>
    <n v="489"/>
    <m/>
    <n v="108"/>
    <n v="58"/>
    <n v="58"/>
    <n v="58"/>
    <n v="1"/>
    <s v="NO"/>
    <n v="1"/>
  </r>
  <r>
    <s v="I_1462"/>
    <s v="Way to Wellville"/>
    <s v="https://www.crunchbase.com/organization/way-to-wellville"/>
    <x v="400"/>
    <s v="10-year nonprofit project dedicated to demonstrating the long-term value of investing in health (mental and physical)"/>
    <x v="10"/>
    <m/>
    <n v="7"/>
    <n v="7"/>
    <m/>
    <m/>
    <n v="2"/>
    <n v="2"/>
    <n v="2"/>
    <n v="2"/>
    <s v="NO"/>
    <n v="1"/>
  </r>
  <r>
    <s v="I_1463"/>
    <s v="Wayra"/>
    <s v="https://www.crunchbase.com/organization/wayra"/>
    <x v="39"/>
    <s v="Wayra is a globally connected and technological open innovation hub in the world.  We currently operate in  10  countries: Argentina, Brazil, Chile, Colombia, Germany, Mexico, Peru, Spain, the United Kingdom, and Venezuela. Through Telefónica our global presence allows us to be at the helm of innovation, shoulder to shoulder with driven entrepreneurs and in a position to engage the right partners and leaders of industries for business. Our mission is clear, to connect innovators with Telefónica and generate joint business opportunities. We are the interface between Telefónica and entrepreneurial ecosystems across the globe because innovation makes good business sense."/>
    <x v="24"/>
    <s v="Seed"/>
    <n v="721"/>
    <n v="1.2"/>
    <m/>
    <n v="78"/>
    <n v="26"/>
    <n v="42"/>
    <n v="42"/>
    <n v="0"/>
    <s v="NO"/>
    <n v="1"/>
  </r>
  <r>
    <s v="I_1464"/>
    <s v="Wealth Club"/>
    <s v="https://www.crunchbase.com/organization/wealth-club"/>
    <x v="401"/>
    <s v="Brokerage for UK venture capital investments (VCT, EIS / SEIS, AIM and Inheritance tax portfolios), including direct investment in private companies. Wealth Club members are UK high net worth individuals and sophisticated investors. Founded by former Hargreaves Lansdown directors and senior employees."/>
    <x v="1"/>
    <s v="Early Stage Venture, Seed, Venture"/>
    <n v="15"/>
    <n v="17"/>
    <m/>
    <n v="6"/>
    <m/>
    <m/>
    <m/>
    <n v="0"/>
    <s v="NO"/>
    <n v="1"/>
  </r>
  <r>
    <s v="I_1465"/>
    <s v="Wei Guo"/>
    <s v="https://www.crunchbase.com/person/wei-guo-2"/>
    <x v="0"/>
    <s v="Wei Guo, managing partner of UpHonest Capital and founder of Wei Fund, was recognized in the 2016’s Top 20 Global Cross-Border Early Stage Chinese Investors by China Venture and one of the Most Active Silicon Valley Chinese Angel Investors by China Angel Investing Summit in 2016. Washington Post called him one of “China Whispers.” Over the past three years, Wei Fund has invested in 120+ Silicon Valley startups, including six exits, and more than half have secured the next round of financing. Investors of Wei Fund include institutions such as Banyan Capital, New Horizon Fund, iResearch, LeBox Capital, Pagoda Investment and NCM China, and individual investors such as Sheng Fu, Shanyou Li, and executives from Tencent and Alibaba."/>
    <x v="11"/>
    <s v="Seed"/>
    <n v="144"/>
    <n v="148"/>
    <n v="15"/>
    <n v="1"/>
    <n v="30"/>
    <n v="23"/>
    <n v="23"/>
    <n v="0"/>
    <s v="NO"/>
    <n v="1"/>
  </r>
  <r>
    <s v="I_1466"/>
    <s v="Weihua Yan"/>
    <s v="https://www.crunchbase.com/person/weihua-yan"/>
    <x v="402"/>
    <m/>
    <x v="12"/>
    <m/>
    <n v="1"/>
    <n v="1"/>
    <m/>
    <m/>
    <n v="1"/>
    <m/>
    <m/>
    <n v="1"/>
    <s v="NO"/>
    <n v="1"/>
  </r>
  <r>
    <s v="I_1467"/>
    <s v="Wellington Partners"/>
    <s v="https://www.crunchbase.com/organization/wellington-partners"/>
    <x v="7"/>
    <s v="Wellington Partners is a venture capital firm that invests in technology and life sciences companies, focusing on Digital Media, Software, Electronics &amp; Photonics, Resource Efficiency, and Biotech/Life Sciences. It is committed to providing outstanding entrepreneurs with the necessary resources to fund their strategies. We typically lead financing rounds ranging from € 0.5 million to € 20 million. Depending on the maturity of the company, its own commitment can go as high as € 15 million. Wellington was established in 1998 and has offices in Munich, London, and Zurich."/>
    <x v="1"/>
    <s v="Debt, Early Stage Venture, Late Stage Venture, Private Equity, Seed"/>
    <n v="124"/>
    <n v="225"/>
    <m/>
    <n v="69"/>
    <n v="3"/>
    <n v="57"/>
    <n v="57"/>
    <n v="0"/>
    <s v="NO"/>
    <n v="1"/>
  </r>
  <r>
    <s v="I_1468"/>
    <s v="WestRiver Group"/>
    <s v="https://www.crunchbase.com/organization/westriver-group"/>
    <x v="176"/>
    <s v="WestRiver Group is an investment firm that provides integrated capital solutions to the global innovation economy. The firm has investment platforms focusing on the technology, life science, energy, and experiential sectors, with the flexibility to invest in a variety of asset classes and capital structures. WRG’s established network of partners provides access to investment opportunities and thought leadership, and deep operational expertise allows it to work closely with portfolio companies and lead at the executive and board level. WestRiver Group was established in 2002 and is based in Kirkland, Washington, United States. WestRiver Group has adopted the Diversity Term Sheet Rider."/>
    <x v="1"/>
    <s v="Debt, Early Stage Venture, Late Stage Venture"/>
    <n v="30"/>
    <n v="36"/>
    <m/>
    <n v="18"/>
    <n v="7"/>
    <n v="9"/>
    <n v="9"/>
    <n v="2"/>
    <s v="NO"/>
    <n v="1"/>
  </r>
  <r>
    <s v="I_1469"/>
    <s v="Wiener Wachstumsfonds"/>
    <s v="https://www.crunchbase.com/organization/wiener-wachstumsfonds"/>
    <x v="196"/>
    <m/>
    <x v="1"/>
    <s v="Early Stage Venture"/>
    <n v="2"/>
    <n v="2"/>
    <m/>
    <n v="1"/>
    <m/>
    <m/>
    <m/>
    <n v="0"/>
    <s v="NO"/>
    <n v="1"/>
  </r>
  <r>
    <s v="I_1470"/>
    <s v="Wildcat Venture Partners"/>
    <s v="https://www.crunchbase.com/organization/wildcat-venture-partners"/>
    <x v="94"/>
    <s v="Founded in 2015, Wildcat Venture Partners is a Silicon Valley-based venture capital firm that invests in early stage technology companies. Wildcat invests in B2B and B2B2C startups leveraging key technologies such as Machine Learning/AI, IoT, and Cloud &amp; Mobility in the following markets: Digital Health, EdTech, Enterprise SaaS and FinTech. The Wildcat team brings decades of entrepreneurial experience, venture experience, and deep domain expertise to help early stage companies effectively navigate through the Traction Gap® and go on to scale. Wildcat’s current investment portfolio includes companies such as: Aceable, Amplero, C3.ai, Carrum Health, Clover Health, GreenFig, LeaseLock, Obo, Ritual, Tuition.io, Vlocity, what3words, and Zebit."/>
    <x v="3"/>
    <s v="Early Stage Venture, Late Stage Venture, Seed"/>
    <n v="28"/>
    <n v="37"/>
    <m/>
    <n v="10"/>
    <n v="13"/>
    <n v="12"/>
    <n v="12"/>
    <n v="0"/>
    <s v="NO"/>
    <n v="1"/>
  </r>
  <r>
    <s v="I_1471"/>
    <s v="Wilson Sonsini Goodrich &amp; Rosati"/>
    <s v="https://www.crunchbase.com/organization/wilson-sonsini-goodrich-rosati"/>
    <x v="12"/>
    <s v="Wilson Sonsini Goodrich &amp; Rosati is the premier legal advisor to technology, life sciences, and other growth enterprises worldwide. They represent companies at every stage of development, from entrepreneurial start-ups to multibillion-dollar global corporations, as well as the venture firms, private equity firms, and investment banks that finance and advise them. The firm's broad range of services and practice areas are focused on addressing the principal challenges faced by the management, boards of directors, shareholders, and in-house counsel of their clients. The firm is nationally recognized for providing high-quality services to address the legal solutions required by its enterprise and financial institution clients. Their services include corporate law and governance, public and private offerings of equity and debt securities, mergers and acquisitions, securities class action litigation, intellectual property litigation, antitrust counseling and litigation, joint ventures and strategic alliances, technology licensing and other intellectual property transactions, tax, and employee benefits and employment law, among other areas. Their distinguished international roster of clients span a wide variety of industries, including information technology, life sciences, energy and clean technology, media and entertainment, communications, retail, and financial services."/>
    <x v="10"/>
    <m/>
    <n v="84"/>
    <n v="93"/>
    <m/>
    <n v="5"/>
    <n v="13"/>
    <n v="32"/>
    <n v="32"/>
    <n v="0"/>
    <s v="NO"/>
    <n v="1"/>
  </r>
  <r>
    <s v="I_1472"/>
    <s v="Wingman Ventures"/>
    <s v="https://www.crunchbase.com/organization/wingman-897a"/>
    <x v="109"/>
    <s v="Wingman Ventures is Switzerland’s leading pre-seed fund backing founder teams building tech companies with the potential to become global market leaders. We have a track-record of supporting exceptional founders in creating breakthrough companies and it is our passionate conviction that the Swiss startup ecosystem is just starting to write its best success stories. As founders, we always valued feedback from experienced entrepreneurs. In fact, it was critical to our success. Wanting to dedicate our know-how, experience and energy to the new generation of startup founders, we founded Wingman Ventures. As wingmen and wingmates we fly on the wings of ambitious founder teams and help them navigate around storms and avoid severe turbulences on their way to building successful companies."/>
    <x v="3"/>
    <s v="Early Stage Venture, Seed"/>
    <n v="31"/>
    <n v="42"/>
    <m/>
    <n v="20"/>
    <m/>
    <n v="3"/>
    <n v="3"/>
    <n v="0"/>
    <s v="NO"/>
    <n v="1"/>
  </r>
  <r>
    <s v="I_1473"/>
    <s v="WISeKey"/>
    <s v="https://www.crunchbase.com/organization/wisekey"/>
    <x v="13"/>
    <s v="WISeKey is a global cybersecurity company currently deploying large scale digital identity ecosystems with a patented process. WISeKey’s Swiss-based cryptographic Root of Trust (“RoT”) provides secure authentication and identification in both physical and virtual environments for the Internet of Things, Blockchain and Artificial Intelligence. The WISeKey RoT serves as a common trust anchor to ensure the integrity of online transactions among objects and between objects and people. Their integrated vertical trusted platform combines a range of chips with software applications that cater to their customers’ security and business needs.  The software includes proprietary technology developed by the company such as, RoT and Public Key Infrastructure (“PKI”).  These technologies are offered as part of standalone products, as well as on the fully integrated Vertical Trusted Platform that enables WISeKey clients to manage their digital identity, information, and communications in a seamless process housed by complementary technology and products.  They enable their clients to adapt to a changing device landscape without compromising their digital security. The rapid growth and proliferation of internet based devices, as well as people’s dependence on them for personal and business needs, precipitated the connectivity of digital devices.  However, such connectivity creates numerous opportunities to alter or manipulate digital footprints.  They believe that their integrated products provide the most comprehensive solution to these gaps in cybersecurity and data protection. The core of WISeKey’s Vertical Trusted Platform is based on their Cybersecurity SaaS business, also known as managed PKI services, and on their Semiconductor chips."/>
    <x v="10"/>
    <m/>
    <n v="3"/>
    <n v="3"/>
    <m/>
    <n v="3"/>
    <m/>
    <n v="1"/>
    <n v="1"/>
    <n v="0"/>
    <s v="NO"/>
    <n v="1"/>
  </r>
  <r>
    <s v="I_1474"/>
    <s v="WndrCo"/>
    <s v="https://www.crunchbase.com/organization/wndrco-llc"/>
    <x v="275"/>
    <s v="WndrCo is a holding company that acquires, operates, and develops businesses at the intersection of technology and media."/>
    <x v="8"/>
    <m/>
    <n v="106"/>
    <n v="113"/>
    <m/>
    <n v="8"/>
    <n v="22"/>
    <n v="7"/>
    <n v="7"/>
    <n v="1"/>
    <s v="NO"/>
    <n v="1"/>
  </r>
  <r>
    <s v="I_1475"/>
    <s v="Woodford Investment Management"/>
    <s v="https://www.crunchbase.com/organization/woodford-investment-management"/>
    <x v="179"/>
    <s v="Woodford Investment Management is a privately owned investment firm manages equity mutual funds. At Woodford, they don’t want to be just another fund management company. They want to create something different and better for their investors and they feel strongly that existing and potential clients are entitled to understand what they are doing with their money. As investors, they are active, engaged, long-term, disciplined, diligent and focused. That’s a lot of things to say about their selves but each word is important in helping you to understand how they manage money  – they will explain in more detail as they move along. Their investment approach and process are focused on value discovery, not price discovery. They believe that financial markets are inherently inefficient and that, through disciplined and diligent analysis, they can identify investment opportunities where market prices do not reflect long-term fundamental value. By exploiting this pervasive market characteristic, they believe they can create real long-term value for their investors."/>
    <x v="4"/>
    <s v="Early Stage Venture, Private Equity"/>
    <n v="41"/>
    <n v="60"/>
    <m/>
    <n v="26"/>
    <n v="5"/>
    <n v="17"/>
    <n v="17"/>
    <n v="0"/>
    <s v="NO"/>
    <n v="1"/>
  </r>
  <r>
    <s v="I_1476"/>
    <s v="WorldQuant Ventures LLC"/>
    <s v="https://www.crunchbase.com/organization/worldquant-ventures"/>
    <x v="403"/>
    <s v="WorldQuant Ventures LLC is a leading early stage investment firm founded in 2014 as a private investment vehicle for WorldQuant, LLC's founder, Igor Tulchinsky. The firm is focused on disruptive companies in technology, with a particular focus on data and finance, and has investments in over 40 companies. WorldQuant Ventures LLC is a separate entity from WorldQuant, LLC, a global quantitative investment management firm. For more information, please visit www.worldquantventures.com and www.worldquant.com."/>
    <x v="1"/>
    <m/>
    <n v="37"/>
    <n v="39"/>
    <m/>
    <n v="7"/>
    <n v="9"/>
    <n v="9"/>
    <n v="9"/>
    <n v="1"/>
    <s v="NO"/>
    <n v="1"/>
  </r>
  <r>
    <s v="I_1477"/>
    <s v="Wren Capital"/>
    <s v="https://www.crunchbase.com/organization/wren-capital"/>
    <x v="3"/>
    <s v="Wren is an angel investor in science, engineering and software. They founded Wren in 2011 and have invested in 50 companies so far.Wren is well known in the early stage investment community and has co-invested with a wide range of both angel and institutional investors.  From software and semiconductors to genome editing, and from medical devices to satellites, they are interested in sectors where technical ingenuity and hard work can produce long term value. They look for people with a deep understanding of their markets. The founders they invest in are smart and they get things done. Wren typically invests £50,000 to £200,000 per funding round. Difficult problems take time to solve, so they are patient with their investments. Their aim is to get deals done and they take a pragmatic approach to doing so."/>
    <x v="0"/>
    <s v="Early Stage Venture, Late Stage Venture, Seed"/>
    <n v="20"/>
    <n v="23"/>
    <m/>
    <m/>
    <m/>
    <n v="3"/>
    <n v="3"/>
    <n v="0"/>
    <s v="NO"/>
    <n v="1"/>
  </r>
  <r>
    <s v="I_1478"/>
    <s v="XAI technologies"/>
    <s v="https://www.crunchbase.com/organization/xai-technologies"/>
    <x v="404"/>
    <m/>
    <x v="10"/>
    <m/>
    <n v="1"/>
    <n v="1"/>
    <m/>
    <m/>
    <m/>
    <m/>
    <m/>
    <n v="0"/>
    <s v="NO"/>
    <n v="1"/>
  </r>
  <r>
    <s v="I_1479"/>
    <s v="XAnge"/>
    <s v="https://www.crunchbase.com/organization/xange-private-equity"/>
    <x v="2"/>
    <s v="XAnge is a Franco-German team of venture capital investors that manages €450 million and invests in digital, deeptech, and impact startups. It is the innovation brand of the Siparex group, a major player in French private equity. XAnge is a key European investor in early-stage startups and is looking for game-changing startups and entrepreneurs who rock the code[s]. The Paris, Ile-de-France-located company was founded in 2004."/>
    <x v="3"/>
    <s v="Early Stage Venture, Late Stage Venture, Seed"/>
    <n v="127"/>
    <n v="187"/>
    <m/>
    <n v="60"/>
    <m/>
    <n v="33"/>
    <n v="33"/>
    <n v="0"/>
    <s v="NO"/>
    <n v="1"/>
  </r>
  <r>
    <s v="I_1480"/>
    <s v="Xavier Gury"/>
    <s v="https://www.crunchbase.com/person/xavier-gury"/>
    <x v="0"/>
    <m/>
    <x v="11"/>
    <s v="Seed"/>
    <n v="6"/>
    <n v="7"/>
    <n v="1"/>
    <m/>
    <n v="1"/>
    <n v="3"/>
    <n v="3"/>
    <n v="1"/>
    <s v="NO"/>
    <n v="1"/>
  </r>
  <r>
    <s v="I_1481"/>
    <s v="XBTO Group"/>
    <s v="https://www.crunchbase.com/organization/xbto-group"/>
    <x v="1"/>
    <s v="XBTO is a cryptoﬁnance company that provides institutional-grade liquidity to major trading platforms. It continues to grow and shape the market today through its extensive trading experience and deep technical knowledge of blockchain. The company was founded in 2015 and is headquartered in New York, New York."/>
    <x v="10"/>
    <m/>
    <n v="14"/>
    <n v="16"/>
    <m/>
    <n v="2"/>
    <n v="3"/>
    <n v="1"/>
    <n v="1"/>
    <n v="2"/>
    <s v="NO"/>
    <n v="1"/>
  </r>
  <r>
    <s v="I_1482"/>
    <s v="XFactor Ventures"/>
    <s v="https://www.crunchbase.com/organization/xfactor-ventures"/>
    <x v="18"/>
    <s v="XFactor Ventures is focused on making pre-seed and seed stage investments in companies with billion dollar market opportunities that have at least one female founder."/>
    <x v="2"/>
    <s v="Seed"/>
    <n v="67"/>
    <n v="74"/>
    <m/>
    <n v="6"/>
    <n v="61"/>
    <n v="3"/>
    <n v="3"/>
    <n v="0"/>
    <s v="NO"/>
    <n v="1"/>
  </r>
  <r>
    <s v="I_1483"/>
    <s v="XN"/>
    <s v="https://www.crunchbase.com/organization/xn"/>
    <x v="1"/>
    <s v="XN Exponent Holding is an investment hedge fund."/>
    <x v="48"/>
    <m/>
    <n v="18"/>
    <n v="20"/>
    <m/>
    <n v="5"/>
    <n v="1"/>
    <n v="4"/>
    <n v="4"/>
    <n v="3"/>
    <s v="SI"/>
    <n v="1"/>
  </r>
  <r>
    <s v="I_1484"/>
    <s v="Xplorer Capital"/>
    <s v="https://www.crunchbase.com/organization/xplorer-capital"/>
    <x v="25"/>
    <s v="Xplorer Capital they invests in industries with technologies in artificial intelligence, automation, IOT( Internet of Things), and robotics), and enterprise SaaS Data Solutions."/>
    <x v="1"/>
    <s v="Early Stage Venture"/>
    <n v="29"/>
    <n v="33"/>
    <m/>
    <n v="11"/>
    <n v="7"/>
    <n v="9"/>
    <n v="9"/>
    <n v="0"/>
    <s v="NO"/>
    <n v="1"/>
  </r>
  <r>
    <s v="I_1485"/>
    <s v="Y Combinator"/>
    <s v="https://www.crunchbase.com/organization/y-combinator"/>
    <x v="35"/>
    <s v="Y Combinator is a startup accelerator that invests in a large number of startups twice a year. It created a new model for funding early-stage startups. Twice a year, the company invests a small amount of money ($150k) in a large number of startups. The startup accelerator works intensively with the companies for three months, to get them into the best possible shape and refine their pitch to investors. Each cycle culminates in Demo Day when the startups present their companies to a carefully selected, invite-only audience."/>
    <x v="6"/>
    <s v="Debt, Early Stage Venture, Seed"/>
    <n v="3.58"/>
    <n v="4.5179999999999998"/>
    <m/>
    <n v="1.3380000000000001"/>
    <n v="781"/>
    <n v="448"/>
    <n v="448"/>
    <n v="14"/>
    <s v="SI"/>
    <n v="1"/>
  </r>
  <r>
    <s v="I_1486"/>
    <s v="Yamauchi-No.10 Family Office"/>
    <s v="https://www.crunchbase.com/organization/yamauchi-no-10-family-office"/>
    <x v="22"/>
    <s v="Yamauchi-No.10 Family Office is an investment firm."/>
    <x v="23"/>
    <m/>
    <n v="4"/>
    <n v="4"/>
    <m/>
    <m/>
    <n v="1"/>
    <m/>
    <m/>
    <n v="1"/>
    <s v="NO"/>
    <n v="1"/>
  </r>
  <r>
    <s v="I_1487"/>
    <s v="YBA Kanoo"/>
    <s v="https://www.crunchbase.com/organization/yba-kanoo"/>
    <x v="59"/>
    <m/>
    <x v="10"/>
    <m/>
    <n v="2"/>
    <n v="2"/>
    <m/>
    <n v="1"/>
    <m/>
    <m/>
    <m/>
    <n v="0"/>
    <s v="NO"/>
    <n v="1"/>
  </r>
  <r>
    <s v="I_1488"/>
    <s v="Yusan Capital"/>
    <s v="https://www.crunchbase.com/organization/yusan-capital"/>
    <x v="372"/>
    <m/>
    <x v="10"/>
    <m/>
    <n v="1"/>
    <n v="1"/>
    <m/>
    <m/>
    <m/>
    <m/>
    <m/>
    <n v="1"/>
    <s v="NO"/>
    <n v="1"/>
  </r>
  <r>
    <s v="I_1489"/>
    <s v="Zachary Snader"/>
    <s v="https://www.crunchbase.com/person/zachary-snader"/>
    <x v="0"/>
    <m/>
    <x v="12"/>
    <s v="Early Stage Venture, Seed"/>
    <n v="8"/>
    <n v="8"/>
    <m/>
    <m/>
    <n v="2"/>
    <m/>
    <m/>
    <n v="1"/>
    <s v="NO"/>
    <n v="1"/>
  </r>
  <r>
    <s v="I_1490"/>
    <s v="Zamagias Properties Inc."/>
    <s v="https://www.crunchbase.com/organization/zamagias-properties-inc"/>
    <x v="226"/>
    <m/>
    <x v="10"/>
    <m/>
    <n v="1"/>
    <n v="1"/>
    <m/>
    <m/>
    <m/>
    <m/>
    <m/>
    <n v="1"/>
    <s v="NO"/>
    <n v="1"/>
  </r>
  <r>
    <s v="I_1491"/>
    <s v="Zander Lurie"/>
    <s v="https://www.crunchbase.com/person/zander-lurie"/>
    <x v="52"/>
    <s v="Zander is CEO of SurveyMonkey and serves on its board of directors, which he has been a part of since 2009. Previously, Zander was Senior Vice President of Entertainment at GoPro; he has served on the company’s board of directors since 2016. Prior to GoPro, Zander was SVP of Strategic Development at CBS Corporation, via its acquisition of CNET Networks, where he served as Chief Financial Officer and Head of Corporate Development. Zander began his career in the technology investment banking group at JPMorgan, leading equity transactions and mergers and acquisitions in the Internet sector. He holds a JD and an MBA from Emory University, and a BA in Political Science from the University of Washington. Zander co-founded the California-based nonprofit organization CoachArt, which serves chronically ill children and their siblings."/>
    <x v="12"/>
    <s v="Seed"/>
    <n v="9"/>
    <n v="9"/>
    <m/>
    <m/>
    <n v="2"/>
    <m/>
    <m/>
    <n v="1"/>
    <s v="NO"/>
    <n v="1"/>
  </r>
  <r>
    <s v="I_1492"/>
    <s v="Zillionize"/>
    <s v="https://www.crunchbase.com/organization/zillionize"/>
    <x v="12"/>
    <s v="Zillionize is a seed round startup investor. We focus on early-stage investing in founders who see the future and startups that create the future. We are self funded experienced operators. Our team live and breath enterprise software on a day to day basis and are equally as passionate about other areas of technology."/>
    <x v="31"/>
    <s v="Early Stage Venture, Seed"/>
    <n v="145"/>
    <n v="151"/>
    <m/>
    <n v="4"/>
    <n v="24"/>
    <n v="23"/>
    <n v="23"/>
    <n v="1"/>
    <s v="NO"/>
    <n v="1"/>
  </r>
  <r>
    <s v="I_1493"/>
    <s v="Zürcher Kantonal Bank"/>
    <s v="https://www.crunchbase.com/organization/zürcher-kantonalbank"/>
    <x v="109"/>
    <s v="Zürcher Kantonalbank - as an independent, incorporated public-law institution - is wholly owned by the canton of Zurich. The basis for ZKB's business activity is its public service mandate. Enshrined in law, it governs the bank's economic, social and environmental commitment."/>
    <x v="7"/>
    <m/>
    <n v="94"/>
    <n v="124"/>
    <m/>
    <n v="19"/>
    <m/>
    <n v="6"/>
    <n v="6"/>
    <n v="0"/>
    <s v="NO"/>
    <n v="1"/>
  </r>
  <r>
    <s v="I_1494"/>
    <s v="Zürcher Kantonalbankand"/>
    <s v="https://www.crunchbase.com/person/zürcher-kantonalbankand"/>
    <x v="109"/>
    <m/>
    <x v="12"/>
    <m/>
    <n v="1"/>
    <n v="1"/>
    <m/>
    <m/>
    <m/>
    <m/>
    <m/>
    <n v="0"/>
    <s v="NO"/>
    <n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F40EEB1-A108-2C4B-8F30-B9B30CFAE831}" name="Tabella pivot2" cacheId="1"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W32:X438" firstHeaderRow="1" firstDataRow="1" firstDataCol="1"/>
  <pivotFields count="17">
    <pivotField showAll="0"/>
    <pivotField showAll="0"/>
    <pivotField showAll="0"/>
    <pivotField axis="axisRow" showAll="0">
      <items count="406">
        <item x="82"/>
        <item x="11"/>
        <item x="345"/>
        <item x="329"/>
        <item x="10"/>
        <item x="134"/>
        <item x="38"/>
        <item x="175"/>
        <item x="395"/>
        <item x="348"/>
        <item x="54"/>
        <item x="184"/>
        <item x="55"/>
        <item x="300"/>
        <item x="51"/>
        <item x="148"/>
        <item x="218"/>
        <item x="290"/>
        <item x="400"/>
        <item x="385"/>
        <item x="264"/>
        <item x="131"/>
        <item x="185"/>
        <item x="66"/>
        <item x="304"/>
        <item x="192"/>
        <item x="62"/>
        <item x="382"/>
        <item x="111"/>
        <item x="74"/>
        <item x="349"/>
        <item x="156"/>
        <item x="260"/>
        <item x="319"/>
        <item x="50"/>
        <item x="60"/>
        <item x="64"/>
        <item x="267"/>
        <item x="283"/>
        <item x="340"/>
        <item x="275"/>
        <item x="104"/>
        <item x="33"/>
        <item x="213"/>
        <item x="284"/>
        <item x="24"/>
        <item x="215"/>
        <item x="20"/>
        <item x="282"/>
        <item x="141"/>
        <item x="154"/>
        <item x="195"/>
        <item x="18"/>
        <item x="78"/>
        <item x="208"/>
        <item x="324"/>
        <item x="401"/>
        <item x="157"/>
        <item x="258"/>
        <item x="8"/>
        <item x="152"/>
        <item x="129"/>
        <item x="336"/>
        <item x="273"/>
        <item x="321"/>
        <item x="199"/>
        <item x="294"/>
        <item x="288"/>
        <item x="177"/>
        <item x="40"/>
        <item x="65"/>
        <item x="29"/>
        <item x="338"/>
        <item x="322"/>
        <item x="386"/>
        <item x="206"/>
        <item x="76"/>
        <item x="151"/>
        <item x="370"/>
        <item x="46"/>
        <item x="271"/>
        <item x="138"/>
        <item x="105"/>
        <item x="136"/>
        <item x="216"/>
        <item x="256"/>
        <item x="234"/>
        <item x="137"/>
        <item x="115"/>
        <item x="61"/>
        <item x="404"/>
        <item x="120"/>
        <item x="190"/>
        <item x="166"/>
        <item x="371"/>
        <item x="335"/>
        <item x="317"/>
        <item x="390"/>
        <item x="243"/>
        <item x="58"/>
        <item x="32"/>
        <item x="16"/>
        <item x="379"/>
        <item x="227"/>
        <item x="357"/>
        <item x="362"/>
        <item x="41"/>
        <item x="211"/>
        <item x="365"/>
        <item x="235"/>
        <item x="142"/>
        <item x="296"/>
        <item x="80"/>
        <item x="222"/>
        <item x="73"/>
        <item x="143"/>
        <item x="167"/>
        <item x="203"/>
        <item x="133"/>
        <item x="337"/>
        <item x="86"/>
        <item x="13"/>
        <item x="223"/>
        <item x="255"/>
        <item x="9"/>
        <item x="333"/>
        <item x="316"/>
        <item x="358"/>
        <item x="397"/>
        <item x="399"/>
        <item x="49"/>
        <item x="123"/>
        <item x="276"/>
        <item x="323"/>
        <item x="239"/>
        <item x="392"/>
        <item x="31"/>
        <item x="299"/>
        <item x="268"/>
        <item x="187"/>
        <item x="110"/>
        <item x="279"/>
        <item x="6"/>
        <item x="67"/>
        <item x="354"/>
        <item x="217"/>
        <item x="332"/>
        <item x="186"/>
        <item x="89"/>
        <item x="106"/>
        <item x="384"/>
        <item x="173"/>
        <item x="68"/>
        <item x="77"/>
        <item x="352"/>
        <item x="146"/>
        <item x="242"/>
        <item x="313"/>
        <item x="278"/>
        <item x="36"/>
        <item x="176"/>
        <item x="394"/>
        <item x="342"/>
        <item x="318"/>
        <item x="378"/>
        <item x="182"/>
        <item x="214"/>
        <item x="301"/>
        <item x="79"/>
        <item x="398"/>
        <item x="56"/>
        <item x="331"/>
        <item x="191"/>
        <item x="232"/>
        <item x="374"/>
        <item x="114"/>
        <item x="281"/>
        <item x="130"/>
        <item x="308"/>
        <item x="356"/>
        <item x="171"/>
        <item x="387"/>
        <item x="198"/>
        <item x="3"/>
        <item x="19"/>
        <item x="4"/>
        <item x="314"/>
        <item x="126"/>
        <item x="181"/>
        <item x="39"/>
        <item x="96"/>
        <item x="116"/>
        <item x="37"/>
        <item x="297"/>
        <item x="274"/>
        <item x="219"/>
        <item x="241"/>
        <item x="262"/>
        <item x="112"/>
        <item x="174"/>
        <item x="25"/>
        <item x="121"/>
        <item x="57"/>
        <item x="210"/>
        <item x="172"/>
        <item x="84"/>
        <item x="183"/>
        <item x="63"/>
        <item x="75"/>
        <item x="253"/>
        <item x="102"/>
        <item x="328"/>
        <item x="14"/>
        <item x="327"/>
        <item x="295"/>
        <item x="238"/>
        <item x="221"/>
        <item x="127"/>
        <item x="246"/>
        <item x="158"/>
        <item x="35"/>
        <item x="261"/>
        <item x="90"/>
        <item x="17"/>
        <item x="7"/>
        <item x="292"/>
        <item x="160"/>
        <item x="287"/>
        <item x="230"/>
        <item x="44"/>
        <item x="265"/>
        <item x="1"/>
        <item x="257"/>
        <item x="140"/>
        <item x="97"/>
        <item x="367"/>
        <item x="201"/>
        <item x="325"/>
        <item x="47"/>
        <item x="162"/>
        <item x="396"/>
        <item x="403"/>
        <item x="164"/>
        <item x="254"/>
        <item x="147"/>
        <item x="179"/>
        <item x="341"/>
        <item x="12"/>
        <item x="128"/>
        <item x="2"/>
        <item x="228"/>
        <item x="161"/>
        <item x="226"/>
        <item x="132"/>
        <item x="248"/>
        <item x="270"/>
        <item x="83"/>
        <item x="311"/>
        <item x="113"/>
        <item x="347"/>
        <item x="117"/>
        <item x="107"/>
        <item x="280"/>
        <item x="204"/>
        <item x="344"/>
        <item x="170"/>
        <item x="293"/>
        <item x="122"/>
        <item x="98"/>
        <item x="266"/>
        <item x="229"/>
        <item x="343"/>
        <item x="360"/>
        <item x="330"/>
        <item x="99"/>
        <item x="346"/>
        <item x="88"/>
        <item x="225"/>
        <item x="240"/>
        <item x="118"/>
        <item x="169"/>
        <item x="27"/>
        <item x="93"/>
        <item x="193"/>
        <item x="244"/>
        <item x="139"/>
        <item x="263"/>
        <item x="0"/>
        <item x="306"/>
        <item x="85"/>
        <item x="377"/>
        <item x="94"/>
        <item x="69"/>
        <item x="303"/>
        <item x="334"/>
        <item x="15"/>
        <item x="52"/>
        <item x="269"/>
        <item x="95"/>
        <item x="202"/>
        <item x="391"/>
        <item x="339"/>
        <item x="42"/>
        <item x="71"/>
        <item x="252"/>
        <item x="212"/>
        <item x="355"/>
        <item x="155"/>
        <item x="103"/>
        <item x="197"/>
        <item x="372"/>
        <item x="149"/>
        <item x="53"/>
        <item x="101"/>
        <item x="381"/>
        <item x="233"/>
        <item x="326"/>
        <item x="26"/>
        <item x="286"/>
        <item x="34"/>
        <item x="351"/>
        <item x="145"/>
        <item x="310"/>
        <item x="236"/>
        <item x="87"/>
        <item x="124"/>
        <item x="307"/>
        <item x="43"/>
        <item x="135"/>
        <item x="209"/>
        <item x="237"/>
        <item x="125"/>
        <item x="91"/>
        <item x="22"/>
        <item x="5"/>
        <item x="30"/>
        <item x="205"/>
        <item x="153"/>
        <item x="298"/>
        <item x="272"/>
        <item x="28"/>
        <item x="70"/>
        <item x="163"/>
        <item x="81"/>
        <item x="45"/>
        <item x="119"/>
        <item x="376"/>
        <item x="188"/>
        <item x="196"/>
        <item x="312"/>
        <item x="224"/>
        <item x="21"/>
        <item x="200"/>
        <item x="309"/>
        <item x="72"/>
        <item x="189"/>
        <item x="277"/>
        <item x="108"/>
        <item x="259"/>
        <item x="247"/>
        <item x="165"/>
        <item x="361"/>
        <item x="178"/>
        <item x="366"/>
        <item x="393"/>
        <item x="109"/>
        <item x="59"/>
        <item x="23"/>
        <item x="48"/>
        <item x="92"/>
        <item x="100"/>
        <item x="144"/>
        <item x="150"/>
        <item x="159"/>
        <item x="168"/>
        <item x="180"/>
        <item x="194"/>
        <item x="207"/>
        <item x="220"/>
        <item x="231"/>
        <item x="245"/>
        <item x="249"/>
        <item x="250"/>
        <item x="251"/>
        <item x="285"/>
        <item x="289"/>
        <item x="291"/>
        <item x="302"/>
        <item x="305"/>
        <item x="315"/>
        <item x="320"/>
        <item x="350"/>
        <item x="353"/>
        <item x="359"/>
        <item x="363"/>
        <item x="364"/>
        <item x="368"/>
        <item x="369"/>
        <item x="373"/>
        <item x="375"/>
        <item x="380"/>
        <item x="383"/>
        <item x="388"/>
        <item x="389"/>
        <item x="40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s>
  <rowFields count="1">
    <field x="3"/>
  </rowFields>
  <rowItems count="40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t="grand">
      <x/>
    </i>
  </rowItems>
  <colItems count="1">
    <i/>
  </colItems>
  <dataFields count="1">
    <dataField name="Somma di Contatore" fld="16" baseField="0" baseItem="0"/>
  </dataFields>
  <formats count="14">
    <format dxfId="36">
      <pivotArea type="all" dataOnly="0" outline="0" fieldPosition="0"/>
    </format>
    <format dxfId="35">
      <pivotArea outline="0" collapsedLevelsAreSubtotals="1" fieldPosition="0"/>
    </format>
    <format dxfId="34">
      <pivotArea field="3" type="button" dataOnly="0" labelOnly="1" outline="0" axis="axisRow" fieldPosition="0"/>
    </format>
    <format dxfId="33">
      <pivotArea dataOnly="0" labelOnly="1" fieldPosition="0">
        <references count="1">
          <reference field="3" count="50">
            <x v="0"/>
            <x v="1"/>
            <x v="2"/>
            <x v="3"/>
            <x v="4"/>
            <x v="5"/>
            <x v="6"/>
            <x v="7"/>
            <x v="8"/>
            <x v="9"/>
            <x v="10"/>
            <x v="11"/>
            <x v="12"/>
            <x v="13"/>
            <x v="14"/>
            <x v="15"/>
            <x v="16"/>
            <x v="17"/>
            <x v="18"/>
            <x v="19"/>
            <x v="20"/>
            <x v="21"/>
            <x v="22"/>
            <x v="23"/>
            <x v="24"/>
            <x v="25"/>
            <x v="26"/>
            <x v="27"/>
            <x v="28"/>
            <x v="29"/>
            <x v="30"/>
            <x v="31"/>
            <x v="32"/>
            <x v="33"/>
            <x v="34"/>
            <x v="35"/>
            <x v="36"/>
            <x v="37"/>
            <x v="38"/>
            <x v="39"/>
            <x v="40"/>
            <x v="41"/>
            <x v="42"/>
            <x v="43"/>
            <x v="44"/>
            <x v="45"/>
            <x v="46"/>
            <x v="47"/>
            <x v="48"/>
            <x v="49"/>
          </reference>
        </references>
      </pivotArea>
    </format>
    <format dxfId="32">
      <pivotArea dataOnly="0" labelOnly="1" fieldPosition="0">
        <references count="1">
          <reference field="3" count="50">
            <x v="50"/>
            <x v="51"/>
            <x v="52"/>
            <x v="53"/>
            <x v="54"/>
            <x v="55"/>
            <x v="56"/>
            <x v="57"/>
            <x v="58"/>
            <x v="59"/>
            <x v="60"/>
            <x v="61"/>
            <x v="62"/>
            <x v="63"/>
            <x v="64"/>
            <x v="65"/>
            <x v="66"/>
            <x v="67"/>
            <x v="68"/>
            <x v="69"/>
            <x v="70"/>
            <x v="71"/>
            <x v="72"/>
            <x v="73"/>
            <x v="74"/>
            <x v="75"/>
            <x v="76"/>
            <x v="77"/>
            <x v="78"/>
            <x v="79"/>
            <x v="80"/>
            <x v="81"/>
            <x v="82"/>
            <x v="83"/>
            <x v="84"/>
            <x v="85"/>
            <x v="86"/>
            <x v="87"/>
            <x v="88"/>
            <x v="89"/>
            <x v="90"/>
            <x v="91"/>
            <x v="92"/>
            <x v="93"/>
            <x v="94"/>
            <x v="95"/>
            <x v="96"/>
            <x v="97"/>
            <x v="98"/>
            <x v="99"/>
          </reference>
        </references>
      </pivotArea>
    </format>
    <format dxfId="31">
      <pivotArea dataOnly="0" labelOnly="1" fieldPosition="0">
        <references count="1">
          <reference field="3" count="50">
            <x v="100"/>
            <x v="101"/>
            <x v="102"/>
            <x v="103"/>
            <x v="104"/>
            <x v="105"/>
            <x v="106"/>
            <x v="107"/>
            <x v="108"/>
            <x v="109"/>
            <x v="110"/>
            <x v="111"/>
            <x v="112"/>
            <x v="113"/>
            <x v="114"/>
            <x v="115"/>
            <x v="116"/>
            <x v="117"/>
            <x v="118"/>
            <x v="119"/>
            <x v="120"/>
            <x v="121"/>
            <x v="122"/>
            <x v="123"/>
            <x v="124"/>
            <x v="125"/>
            <x v="126"/>
            <x v="127"/>
            <x v="128"/>
            <x v="129"/>
            <x v="130"/>
            <x v="131"/>
            <x v="132"/>
            <x v="133"/>
            <x v="134"/>
            <x v="135"/>
            <x v="136"/>
            <x v="137"/>
            <x v="138"/>
            <x v="139"/>
            <x v="140"/>
            <x v="141"/>
            <x v="142"/>
            <x v="143"/>
            <x v="144"/>
            <x v="145"/>
            <x v="146"/>
            <x v="147"/>
            <x v="148"/>
            <x v="149"/>
          </reference>
        </references>
      </pivotArea>
    </format>
    <format dxfId="30">
      <pivotArea dataOnly="0" labelOnly="1" fieldPosition="0">
        <references count="1">
          <reference field="3" count="50">
            <x v="150"/>
            <x v="151"/>
            <x v="152"/>
            <x v="153"/>
            <x v="154"/>
            <x v="155"/>
            <x v="156"/>
            <x v="157"/>
            <x v="158"/>
            <x v="159"/>
            <x v="160"/>
            <x v="161"/>
            <x v="162"/>
            <x v="163"/>
            <x v="164"/>
            <x v="165"/>
            <x v="166"/>
            <x v="167"/>
            <x v="168"/>
            <x v="169"/>
            <x v="170"/>
            <x v="171"/>
            <x v="172"/>
            <x v="173"/>
            <x v="174"/>
            <x v="175"/>
            <x v="176"/>
            <x v="177"/>
            <x v="178"/>
            <x v="179"/>
            <x v="180"/>
            <x v="181"/>
            <x v="182"/>
            <x v="183"/>
            <x v="184"/>
            <x v="185"/>
            <x v="186"/>
            <x v="187"/>
            <x v="188"/>
            <x v="189"/>
            <x v="190"/>
            <x v="191"/>
            <x v="192"/>
            <x v="193"/>
            <x v="194"/>
            <x v="195"/>
            <x v="196"/>
            <x v="197"/>
            <x v="198"/>
            <x v="199"/>
          </reference>
        </references>
      </pivotArea>
    </format>
    <format dxfId="29">
      <pivotArea dataOnly="0" labelOnly="1" fieldPosition="0">
        <references count="1">
          <reference field="3" count="50">
            <x v="200"/>
            <x v="201"/>
            <x v="202"/>
            <x v="203"/>
            <x v="204"/>
            <x v="205"/>
            <x v="206"/>
            <x v="207"/>
            <x v="208"/>
            <x v="209"/>
            <x v="210"/>
            <x v="211"/>
            <x v="212"/>
            <x v="213"/>
            <x v="214"/>
            <x v="215"/>
            <x v="216"/>
            <x v="217"/>
            <x v="218"/>
            <x v="219"/>
            <x v="220"/>
            <x v="221"/>
            <x v="222"/>
            <x v="223"/>
            <x v="224"/>
            <x v="225"/>
            <x v="226"/>
            <x v="227"/>
            <x v="228"/>
            <x v="229"/>
            <x v="230"/>
            <x v="231"/>
            <x v="232"/>
            <x v="233"/>
            <x v="234"/>
            <x v="235"/>
            <x v="236"/>
            <x v="237"/>
            <x v="238"/>
            <x v="239"/>
            <x v="240"/>
            <x v="241"/>
            <x v="242"/>
            <x v="243"/>
            <x v="244"/>
            <x v="245"/>
            <x v="246"/>
            <x v="247"/>
            <x v="248"/>
            <x v="249"/>
          </reference>
        </references>
      </pivotArea>
    </format>
    <format dxfId="28">
      <pivotArea dataOnly="0" labelOnly="1" fieldPosition="0">
        <references count="1">
          <reference field="3" count="50">
            <x v="250"/>
            <x v="251"/>
            <x v="252"/>
            <x v="253"/>
            <x v="254"/>
            <x v="255"/>
            <x v="256"/>
            <x v="257"/>
            <x v="258"/>
            <x v="259"/>
            <x v="260"/>
            <x v="261"/>
            <x v="262"/>
            <x v="263"/>
            <x v="264"/>
            <x v="265"/>
            <x v="266"/>
            <x v="267"/>
            <x v="268"/>
            <x v="269"/>
            <x v="270"/>
            <x v="271"/>
            <x v="272"/>
            <x v="273"/>
            <x v="274"/>
            <x v="275"/>
            <x v="276"/>
            <x v="277"/>
            <x v="278"/>
            <x v="279"/>
            <x v="280"/>
            <x v="281"/>
            <x v="282"/>
            <x v="283"/>
            <x v="284"/>
            <x v="285"/>
            <x v="286"/>
            <x v="287"/>
            <x v="288"/>
            <x v="289"/>
            <x v="290"/>
            <x v="291"/>
            <x v="292"/>
            <x v="293"/>
            <x v="294"/>
            <x v="295"/>
            <x v="296"/>
            <x v="297"/>
            <x v="298"/>
            <x v="299"/>
          </reference>
        </references>
      </pivotArea>
    </format>
    <format dxfId="27">
      <pivotArea dataOnly="0" labelOnly="1" fieldPosition="0">
        <references count="1">
          <reference field="3" count="50">
            <x v="300"/>
            <x v="301"/>
            <x v="302"/>
            <x v="303"/>
            <x v="304"/>
            <x v="305"/>
            <x v="306"/>
            <x v="307"/>
            <x v="308"/>
            <x v="309"/>
            <x v="310"/>
            <x v="311"/>
            <x v="312"/>
            <x v="313"/>
            <x v="314"/>
            <x v="315"/>
            <x v="316"/>
            <x v="317"/>
            <x v="318"/>
            <x v="319"/>
            <x v="320"/>
            <x v="321"/>
            <x v="322"/>
            <x v="323"/>
            <x v="324"/>
            <x v="325"/>
            <x v="326"/>
            <x v="327"/>
            <x v="328"/>
            <x v="329"/>
            <x v="330"/>
            <x v="331"/>
            <x v="332"/>
            <x v="333"/>
            <x v="334"/>
            <x v="335"/>
            <x v="336"/>
            <x v="337"/>
            <x v="338"/>
            <x v="339"/>
            <x v="340"/>
            <x v="341"/>
            <x v="342"/>
            <x v="343"/>
            <x v="344"/>
            <x v="345"/>
            <x v="346"/>
            <x v="347"/>
            <x v="348"/>
            <x v="349"/>
          </reference>
        </references>
      </pivotArea>
    </format>
    <format dxfId="26">
      <pivotArea dataOnly="0" labelOnly="1" fieldPosition="0">
        <references count="1">
          <reference field="3" count="50">
            <x v="350"/>
            <x v="351"/>
            <x v="352"/>
            <x v="353"/>
            <x v="354"/>
            <x v="355"/>
            <x v="356"/>
            <x v="357"/>
            <x v="358"/>
            <x v="359"/>
            <x v="360"/>
            <x v="361"/>
            <x v="362"/>
            <x v="363"/>
            <x v="364"/>
            <x v="365"/>
            <x v="366"/>
            <x v="367"/>
            <x v="368"/>
            <x v="369"/>
            <x v="370"/>
            <x v="371"/>
            <x v="372"/>
            <x v="373"/>
            <x v="374"/>
            <x v="375"/>
            <x v="376"/>
            <x v="377"/>
            <x v="378"/>
            <x v="379"/>
            <x v="380"/>
            <x v="381"/>
            <x v="382"/>
            <x v="383"/>
            <x v="384"/>
            <x v="385"/>
            <x v="386"/>
            <x v="387"/>
            <x v="388"/>
            <x v="389"/>
            <x v="390"/>
            <x v="391"/>
            <x v="392"/>
            <x v="393"/>
            <x v="394"/>
            <x v="395"/>
            <x v="396"/>
            <x v="397"/>
            <x v="398"/>
            <x v="399"/>
          </reference>
        </references>
      </pivotArea>
    </format>
    <format dxfId="25">
      <pivotArea dataOnly="0" labelOnly="1" fieldPosition="0">
        <references count="1">
          <reference field="3" count="5">
            <x v="400"/>
            <x v="401"/>
            <x v="402"/>
            <x v="403"/>
            <x v="404"/>
          </reference>
        </references>
      </pivotArea>
    </format>
    <format dxfId="24">
      <pivotArea dataOnly="0" labelOnly="1" grandRow="1" outline="0" fieldPosition="0"/>
    </format>
    <format dxfId="23">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E382BEF-5937-894D-BF9A-15385D5ED58D}" name="Tabella1" displayName="Tabella1" ref="A1:R1550" totalsRowShown="0" headerRowDxfId="21" dataDxfId="19" headerRowBorderDxfId="20" tableBorderDxfId="18">
  <autoFilter ref="A1:R1550" xr:uid="{AE382BEF-5937-894D-BF9A-15385D5ED58D}"/>
  <tableColumns count="18">
    <tableColumn id="1" xr3:uid="{4E9DF8FE-F355-F04C-AB14-61757B8CD2BD}" name="Investor Code" dataDxfId="17"/>
    <tableColumn id="2" xr3:uid="{5F7C9789-42DD-404F-9025-32B0F205FCAA}" name="Organization/Person Name" dataDxfId="16"/>
    <tableColumn id="3" xr3:uid="{9E4BA857-CEE3-C040-B6E4-0AEFCC10E747}" name="Organization/Person Name URL" dataDxfId="15"/>
    <tableColumn id="4" xr3:uid="{AC12151D-54BD-204A-9218-B9667CC1DD0B}" name="Location" dataDxfId="14"/>
    <tableColumn id="5" xr3:uid="{6AF19F06-EF17-784E-A9AF-F2057DC2CDA6}" name="Full Description" dataDxfId="13"/>
    <tableColumn id="6" xr3:uid="{EE15BB9E-4F02-994F-9AA6-88E889D70B55}" name="Investor Type" dataDxfId="12"/>
    <tableColumn id="7" xr3:uid="{807112C3-BB6E-FD49-8800-90F96EA2B7A9}" name="Investment Stage" dataDxfId="11"/>
    <tableColumn id="8" xr3:uid="{46E27C88-6976-7344-B808-B5ED3571C1A4}" name="Number of Portfolio Organizations" dataDxfId="10"/>
    <tableColumn id="9" xr3:uid="{1EF750C5-7A5C-BE4D-BEE8-DCABDFFE27D5}" name="Number of Investments" dataDxfId="9"/>
    <tableColumn id="10" xr3:uid="{766CED34-D11C-2547-9ABD-E814C3421335}" name="Number of Partner Investments" dataDxfId="8"/>
    <tableColumn id="18" xr3:uid="{99AC9DC3-E89F-41A2-A736-9D5A05FF6C6D}" name="Lead Space Investments " dataDxfId="7">
      <calculatedColumnFormula>(COUNTIF('ROUND-INVESTORS'!C2:C3100,INVESTOR!A2))/Tabella1[[#This Row],[Number of Investments]]</calculatedColumnFormula>
    </tableColumn>
    <tableColumn id="11" xr3:uid="{DD478AD1-9D20-B642-84C1-43C37B4A6201}" name="Number of Lead Investments" dataDxfId="6"/>
    <tableColumn id="12" xr3:uid="{E6E2108F-0CA2-FA42-B7EE-1F7E173A1DDD}" name="Number of Diversity Investments" dataDxfId="5"/>
    <tableColumn id="13" xr3:uid="{EBCA8560-0038-2C4A-85C6-751133535655}" name="Number of Exits" dataDxfId="4"/>
    <tableColumn id="14" xr3:uid="{646CB99B-1532-8343-B98E-6FE529186840}" name="Number of Exits (IPO)" dataDxfId="3"/>
    <tableColumn id="15" xr3:uid="{0048F4CC-0389-8742-82B3-8FF3A878595B}" name="N (numero di Round in cui hanno investito)" dataDxfId="2">
      <calculatedColumnFormula>COUNTIF('ROUND-INVESTORS'!C2:C3100,INVESTOR!A2)</calculatedColumnFormula>
    </tableColumn>
    <tableColumn id="16" xr3:uid="{21B9DBF6-EE16-F94E-BA0B-E1C148CA48A5}" name="Specializzato" dataDxfId="1">
      <calculatedColumnFormula>IF(P2&gt;0.33, "SI", "NO")</calculatedColumnFormula>
    </tableColumn>
    <tableColumn id="17" xr3:uid="{3BDA4D9E-98EE-FD4D-A1E7-C53DA674A17C}" name="Contatore" dataDxfId="0"/>
  </tableColumns>
  <tableStyleInfo name="TableStyleMedium2" showFirstColumn="0" showLastColumn="0" showRowStripes="1" showColumnStripes="0"/>
</table>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bagaveev.com/"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crunchbase.com/funding_round/lucid-circuit-inc-seed--4a548512"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crunchbase.com/organization/jumpstartinc" TargetMode="External"/><Relationship Id="rId13" Type="http://schemas.openxmlformats.org/officeDocument/2006/relationships/hyperlink" Target="https://www.crunchbase.com/organization/table-rock-infrastructure-partners" TargetMode="External"/><Relationship Id="rId3" Type="http://schemas.openxmlformats.org/officeDocument/2006/relationships/hyperlink" Target="https://www.crunchbase.com/organization/aidenlair-capital" TargetMode="External"/><Relationship Id="rId7" Type="http://schemas.openxmlformats.org/officeDocument/2006/relationships/hyperlink" Target="https://www.crunchbase.com/organization/ashermaximus" TargetMode="External"/><Relationship Id="rId12" Type="http://schemas.openxmlformats.org/officeDocument/2006/relationships/hyperlink" Target="https://www.crunchbase.com/organization/sorenson-capital" TargetMode="External"/><Relationship Id="rId17" Type="http://schemas.openxmlformats.org/officeDocument/2006/relationships/table" Target="../tables/table1.xml"/><Relationship Id="rId2" Type="http://schemas.openxmlformats.org/officeDocument/2006/relationships/hyperlink" Target="https://www.crunchbase.com/organization/advance-293f" TargetMode="External"/><Relationship Id="rId16" Type="http://schemas.openxmlformats.org/officeDocument/2006/relationships/printerSettings" Target="../printerSettings/printerSettings4.bin"/><Relationship Id="rId1" Type="http://schemas.openxmlformats.org/officeDocument/2006/relationships/pivotTable" Target="../pivotTables/pivotTable1.xml"/><Relationship Id="rId6" Type="http://schemas.openxmlformats.org/officeDocument/2006/relationships/hyperlink" Target="https://www.crunchbase.com/organization/accenture-ventures" TargetMode="External"/><Relationship Id="rId11" Type="http://schemas.openxmlformats.org/officeDocument/2006/relationships/hyperlink" Target="https://www.crunchbase.com/organization/peterson-ventures" TargetMode="External"/><Relationship Id="rId5" Type="http://schemas.openxmlformats.org/officeDocument/2006/relationships/hyperlink" Target="http://www.netpower.com/" TargetMode="External"/><Relationship Id="rId15" Type="http://schemas.openxmlformats.org/officeDocument/2006/relationships/hyperlink" Target="https://www.crunchbase.com/organization/vspring-capital" TargetMode="External"/><Relationship Id="rId10" Type="http://schemas.openxmlformats.org/officeDocument/2006/relationships/hyperlink" Target="https://www.crunchbase.com/person/max-haot" TargetMode="External"/><Relationship Id="rId4" Type="http://schemas.openxmlformats.org/officeDocument/2006/relationships/hyperlink" Target="https://www.crunchbase.com/organization/8-rivers-capital" TargetMode="External"/><Relationship Id="rId9" Type="http://schemas.openxmlformats.org/officeDocument/2006/relationships/hyperlink" Target="https://www.crunchbase.com/organization/l37-venture-partners" TargetMode="External"/><Relationship Id="rId14" Type="http://schemas.openxmlformats.org/officeDocument/2006/relationships/hyperlink" Target="https://www.crunchbase.com/organization/uaventure-capita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B8115B-CEFF-4275-A881-C5FAA1A83B6A}">
  <dimension ref="A1:AZ2808"/>
  <sheetViews>
    <sheetView tabSelected="1" zoomScale="40" zoomScaleNormal="110" workbookViewId="0">
      <pane ySplit="2" topLeftCell="A212" activePane="bottomLeft" state="frozen"/>
      <selection activeCell="S2" sqref="S2"/>
      <selection pane="bottomLeft" activeCell="BJ205" sqref="BJ205"/>
    </sheetView>
  </sheetViews>
  <sheetFormatPr baseColWidth="10" defaultColWidth="8.5" defaultRowHeight="16" customHeight="1" x14ac:dyDescent="0.2"/>
  <cols>
    <col min="1" max="1" width="17.83203125" style="12" bestFit="1" customWidth="1"/>
    <col min="2" max="2" width="32.83203125" style="12" bestFit="1" customWidth="1"/>
    <col min="3" max="3" width="24" style="12" customWidth="1"/>
    <col min="4" max="4" width="11.5" style="12" customWidth="1"/>
    <col min="5" max="5" width="47.5" style="12" customWidth="1"/>
    <col min="6" max="6" width="21.5" style="12" bestFit="1" customWidth="1"/>
    <col min="7" max="7" width="13.5" style="12" customWidth="1"/>
    <col min="8" max="8" width="8.5" style="12" customWidth="1"/>
    <col min="9" max="9" width="21.5" style="12" bestFit="1" customWidth="1"/>
    <col min="10" max="10" width="16.5" style="12" bestFit="1" customWidth="1"/>
    <col min="11" max="11" width="29" style="12" customWidth="1"/>
    <col min="12" max="12" width="32.1640625" style="12" customWidth="1"/>
    <col min="13" max="15" width="8.5" style="12"/>
    <col min="16" max="16" width="40.83203125" style="12" bestFit="1" customWidth="1"/>
    <col min="17" max="17" width="28.83203125" style="12" bestFit="1" customWidth="1"/>
    <col min="18" max="18" width="27.1640625" style="12" bestFit="1" customWidth="1"/>
    <col min="19" max="19" width="25.5" style="12" bestFit="1" customWidth="1"/>
    <col min="20" max="20" width="50.5" style="12" bestFit="1" customWidth="1"/>
    <col min="21" max="21" width="57.1640625" style="12" bestFit="1" customWidth="1"/>
    <col min="22" max="22" width="51.5" style="12" bestFit="1" customWidth="1"/>
    <col min="23" max="23" width="30.5" style="1" bestFit="1" customWidth="1"/>
    <col min="24" max="24" width="32.1640625" style="12" bestFit="1" customWidth="1"/>
    <col min="25" max="25" width="38.5" style="12" bestFit="1" customWidth="1"/>
    <col min="26" max="26" width="36" style="12" bestFit="1" customWidth="1"/>
    <col min="27" max="27" width="27.1640625" style="12" bestFit="1" customWidth="1"/>
    <col min="28" max="28" width="26.1640625" style="12" bestFit="1" customWidth="1"/>
    <col min="29" max="29" width="21.5" style="12" bestFit="1" customWidth="1"/>
    <col min="30" max="30" width="30.1640625" style="12" bestFit="1" customWidth="1"/>
    <col min="31" max="31" width="56.1640625" style="13" bestFit="1" customWidth="1"/>
    <col min="32" max="32" width="21.5" style="12" customWidth="1"/>
    <col min="33" max="33" width="25.5" style="12" customWidth="1"/>
    <col min="34" max="34" width="22.5" style="12" customWidth="1"/>
    <col min="35" max="49" width="8.5" style="12"/>
    <col min="50" max="50" width="38" style="12" bestFit="1" customWidth="1"/>
    <col min="51" max="51" width="40.5" style="12" bestFit="1" customWidth="1"/>
    <col min="52" max="16384" width="8.5" style="12"/>
  </cols>
  <sheetData>
    <row r="1" spans="1:35" s="17" customFormat="1" ht="20.25" customHeight="1" thickBot="1" x14ac:dyDescent="0.25">
      <c r="A1" s="137" t="s">
        <v>0</v>
      </c>
      <c r="B1" s="138"/>
      <c r="C1" s="138"/>
      <c r="D1" s="138"/>
      <c r="E1" s="138"/>
      <c r="F1" s="138"/>
      <c r="G1" s="138"/>
      <c r="H1" s="138"/>
      <c r="I1" s="138"/>
      <c r="J1" s="138"/>
      <c r="K1" s="138"/>
      <c r="L1" s="138"/>
      <c r="M1" s="138"/>
      <c r="N1" s="138"/>
      <c r="O1" s="139"/>
      <c r="P1" s="140" t="s">
        <v>1</v>
      </c>
      <c r="Q1" s="141"/>
      <c r="R1" s="141"/>
      <c r="S1" s="141"/>
      <c r="T1" s="141"/>
      <c r="U1" s="141"/>
      <c r="V1" s="142"/>
      <c r="W1" s="143" t="s">
        <v>2</v>
      </c>
      <c r="X1" s="143"/>
      <c r="Y1" s="143"/>
      <c r="Z1" s="143"/>
      <c r="AA1" s="143"/>
      <c r="AB1" s="144"/>
      <c r="AC1" s="145" t="s">
        <v>3</v>
      </c>
      <c r="AD1" s="146"/>
      <c r="AE1" s="146"/>
      <c r="AF1" s="146"/>
      <c r="AG1" s="146"/>
      <c r="AH1" s="146"/>
      <c r="AI1" s="147"/>
    </row>
    <row r="2" spans="1:35" s="11" customFormat="1" ht="16" customHeight="1" thickBot="1" x14ac:dyDescent="0.25">
      <c r="A2" s="2" t="s">
        <v>4</v>
      </c>
      <c r="B2" s="2" t="s">
        <v>5</v>
      </c>
      <c r="C2" s="2" t="s">
        <v>6</v>
      </c>
      <c r="D2" s="3" t="s">
        <v>7</v>
      </c>
      <c r="E2" s="2" t="s">
        <v>8</v>
      </c>
      <c r="F2" s="2" t="s">
        <v>9</v>
      </c>
      <c r="G2" s="2" t="s">
        <v>10</v>
      </c>
      <c r="H2" s="2" t="s">
        <v>11</v>
      </c>
      <c r="I2" s="2" t="s">
        <v>12</v>
      </c>
      <c r="J2" s="2" t="s">
        <v>13</v>
      </c>
      <c r="K2" s="2" t="s">
        <v>14</v>
      </c>
      <c r="L2" s="2" t="s">
        <v>15</v>
      </c>
      <c r="M2" s="2" t="s">
        <v>16</v>
      </c>
      <c r="N2" s="2" t="s">
        <v>17</v>
      </c>
      <c r="O2" s="2" t="s">
        <v>18</v>
      </c>
      <c r="P2" s="4" t="s">
        <v>19</v>
      </c>
      <c r="Q2" s="4" t="s">
        <v>20</v>
      </c>
      <c r="R2" s="4" t="s">
        <v>21</v>
      </c>
      <c r="S2" s="4" t="s">
        <v>22</v>
      </c>
      <c r="T2" s="4" t="s">
        <v>23</v>
      </c>
      <c r="U2" s="4" t="s">
        <v>24</v>
      </c>
      <c r="V2" s="4" t="s">
        <v>25</v>
      </c>
      <c r="W2" s="5" t="s">
        <v>26</v>
      </c>
      <c r="X2" s="5" t="s">
        <v>27</v>
      </c>
      <c r="Y2" s="5" t="s">
        <v>28</v>
      </c>
      <c r="Z2" s="16" t="s">
        <v>29</v>
      </c>
      <c r="AA2" s="26" t="s">
        <v>30</v>
      </c>
      <c r="AB2" s="5" t="s">
        <v>31</v>
      </c>
      <c r="AC2" s="6" t="s">
        <v>32</v>
      </c>
      <c r="AD2" s="6" t="s">
        <v>33</v>
      </c>
      <c r="AE2" s="6" t="s">
        <v>34</v>
      </c>
      <c r="AF2" s="19" t="s">
        <v>35</v>
      </c>
      <c r="AG2" s="6" t="s">
        <v>36</v>
      </c>
      <c r="AH2" s="6" t="s">
        <v>37</v>
      </c>
      <c r="AI2" s="6" t="s">
        <v>38</v>
      </c>
    </row>
    <row r="3" spans="1:35" ht="16" customHeight="1" x14ac:dyDescent="0.2">
      <c r="A3" s="30" t="s">
        <v>39</v>
      </c>
      <c r="B3" s="31" t="s">
        <v>40</v>
      </c>
      <c r="C3" s="31" t="s">
        <v>41</v>
      </c>
      <c r="D3" s="31" t="s">
        <v>42</v>
      </c>
      <c r="E3" s="31" t="s">
        <v>43</v>
      </c>
      <c r="F3" s="31" t="s">
        <v>44</v>
      </c>
      <c r="G3" s="32">
        <v>43101</v>
      </c>
      <c r="H3" s="31" t="s">
        <v>45</v>
      </c>
      <c r="I3" s="33" t="s">
        <v>46</v>
      </c>
      <c r="J3" s="31" t="s">
        <v>47</v>
      </c>
      <c r="K3" s="31" t="s">
        <v>48</v>
      </c>
      <c r="L3" s="31" t="s">
        <v>49</v>
      </c>
      <c r="M3" s="31"/>
      <c r="N3" s="31"/>
      <c r="O3" s="34"/>
      <c r="P3" s="30" t="s">
        <v>50</v>
      </c>
      <c r="Q3" s="31"/>
      <c r="R3" s="35"/>
      <c r="S3" s="31"/>
      <c r="T3" s="31"/>
      <c r="U3" s="36"/>
      <c r="V3" s="34" t="s">
        <v>50</v>
      </c>
      <c r="W3" s="31"/>
      <c r="X3" s="37"/>
      <c r="Y3" s="31"/>
      <c r="Z3" s="36"/>
      <c r="AA3" s="28"/>
      <c r="AB3" s="38"/>
      <c r="AC3" s="30">
        <v>3</v>
      </c>
      <c r="AD3" s="31">
        <v>22500000</v>
      </c>
      <c r="AE3" s="31" t="s">
        <v>51</v>
      </c>
      <c r="AF3" s="39">
        <v>22500000</v>
      </c>
      <c r="AG3" s="31">
        <v>7</v>
      </c>
      <c r="AH3" s="31"/>
      <c r="AI3" s="34" t="s">
        <v>52</v>
      </c>
    </row>
    <row r="4" spans="1:35" ht="16" customHeight="1" x14ac:dyDescent="0.2">
      <c r="A4" s="40" t="s">
        <v>53</v>
      </c>
      <c r="B4" s="28" t="s">
        <v>54</v>
      </c>
      <c r="C4" s="28" t="s">
        <v>55</v>
      </c>
      <c r="D4" s="28" t="s">
        <v>56</v>
      </c>
      <c r="E4" s="28" t="s">
        <v>57</v>
      </c>
      <c r="F4" s="28" t="s">
        <v>44</v>
      </c>
      <c r="G4" s="41">
        <v>38353</v>
      </c>
      <c r="H4" s="28" t="s">
        <v>45</v>
      </c>
      <c r="I4" s="42" t="s">
        <v>46</v>
      </c>
      <c r="J4" s="28" t="s">
        <v>47</v>
      </c>
      <c r="K4" s="28" t="s">
        <v>58</v>
      </c>
      <c r="L4" s="28" t="s">
        <v>59</v>
      </c>
      <c r="M4" s="28" t="s">
        <v>60</v>
      </c>
      <c r="N4" s="28"/>
      <c r="O4" s="43"/>
      <c r="P4" s="40" t="s">
        <v>50</v>
      </c>
      <c r="Q4" s="28"/>
      <c r="R4" s="44"/>
      <c r="S4" s="28"/>
      <c r="T4" s="28"/>
      <c r="U4" s="45"/>
      <c r="V4" s="43" t="s">
        <v>50</v>
      </c>
      <c r="W4" s="28"/>
      <c r="X4" s="46"/>
      <c r="Y4" s="28"/>
      <c r="Z4" s="45"/>
      <c r="AA4" s="28"/>
      <c r="AB4" s="44"/>
      <c r="AC4" s="40">
        <v>1</v>
      </c>
      <c r="AD4" s="28">
        <v>25000000</v>
      </c>
      <c r="AE4" s="28" t="s">
        <v>61</v>
      </c>
      <c r="AF4" s="47">
        <v>3908981</v>
      </c>
      <c r="AG4" s="28">
        <v>1</v>
      </c>
      <c r="AH4" s="28">
        <v>1</v>
      </c>
      <c r="AI4" s="43" t="s">
        <v>62</v>
      </c>
    </row>
    <row r="5" spans="1:35" ht="16" customHeight="1" x14ac:dyDescent="0.2">
      <c r="A5" s="40" t="s">
        <v>63</v>
      </c>
      <c r="B5" s="28" t="s">
        <v>64</v>
      </c>
      <c r="C5" s="28" t="s">
        <v>65</v>
      </c>
      <c r="D5" s="28" t="s">
        <v>66</v>
      </c>
      <c r="E5" s="28" t="s">
        <v>67</v>
      </c>
      <c r="F5" s="28" t="s">
        <v>44</v>
      </c>
      <c r="G5" s="41">
        <v>33604</v>
      </c>
      <c r="H5" s="28" t="s">
        <v>45</v>
      </c>
      <c r="I5" s="28" t="s">
        <v>68</v>
      </c>
      <c r="J5" s="28" t="s">
        <v>47</v>
      </c>
      <c r="K5" s="28" t="s">
        <v>69</v>
      </c>
      <c r="L5" s="28" t="s">
        <v>70</v>
      </c>
      <c r="M5" s="28" t="s">
        <v>71</v>
      </c>
      <c r="N5" s="28" t="s">
        <v>72</v>
      </c>
      <c r="O5" s="43" t="s">
        <v>73</v>
      </c>
      <c r="P5" s="40"/>
      <c r="Q5" s="28"/>
      <c r="R5" s="44" t="s">
        <v>50</v>
      </c>
      <c r="S5" s="28"/>
      <c r="T5" s="28"/>
      <c r="U5" s="45"/>
      <c r="V5" s="43"/>
      <c r="W5" s="28"/>
      <c r="X5" s="46"/>
      <c r="Y5" s="28"/>
      <c r="Z5" s="45"/>
      <c r="AA5" s="28"/>
      <c r="AB5" s="44"/>
      <c r="AC5" s="40">
        <v>1</v>
      </c>
      <c r="AD5" s="28"/>
      <c r="AE5" s="28"/>
      <c r="AF5" s="47"/>
      <c r="AG5" s="28">
        <v>1</v>
      </c>
      <c r="AH5" s="28">
        <v>1</v>
      </c>
      <c r="AI5" s="43" t="s">
        <v>74</v>
      </c>
    </row>
    <row r="6" spans="1:35" ht="16" customHeight="1" x14ac:dyDescent="0.2">
      <c r="A6" s="40" t="s">
        <v>75</v>
      </c>
      <c r="B6" s="28" t="s">
        <v>76</v>
      </c>
      <c r="C6" s="28" t="s">
        <v>77</v>
      </c>
      <c r="D6" s="28" t="s">
        <v>78</v>
      </c>
      <c r="E6" s="28" t="s">
        <v>79</v>
      </c>
      <c r="F6" s="28" t="s">
        <v>44</v>
      </c>
      <c r="G6" s="41">
        <v>42370</v>
      </c>
      <c r="H6" s="28" t="s">
        <v>45</v>
      </c>
      <c r="I6" s="42" t="s">
        <v>46</v>
      </c>
      <c r="J6" s="28" t="s">
        <v>47</v>
      </c>
      <c r="K6" s="28" t="s">
        <v>80</v>
      </c>
      <c r="L6" s="28" t="s">
        <v>81</v>
      </c>
      <c r="M6" s="28"/>
      <c r="N6" s="28"/>
      <c r="O6" s="43"/>
      <c r="P6" s="40" t="s">
        <v>50</v>
      </c>
      <c r="Q6" s="28" t="s">
        <v>50</v>
      </c>
      <c r="R6" s="44" t="s">
        <v>50</v>
      </c>
      <c r="S6" s="28"/>
      <c r="T6" s="28"/>
      <c r="U6" s="45"/>
      <c r="V6" s="43"/>
      <c r="W6" s="28" t="s">
        <v>50</v>
      </c>
      <c r="X6" s="46"/>
      <c r="Y6" s="28"/>
      <c r="Z6" s="45" t="s">
        <v>50</v>
      </c>
      <c r="AA6" s="28"/>
      <c r="AB6" s="44"/>
      <c r="AC6" s="40">
        <v>2</v>
      </c>
      <c r="AD6" s="28">
        <v>51000000</v>
      </c>
      <c r="AE6" s="28" t="s">
        <v>82</v>
      </c>
      <c r="AF6" s="47">
        <v>57760144</v>
      </c>
      <c r="AG6" s="28">
        <v>9</v>
      </c>
      <c r="AH6" s="28">
        <v>2</v>
      </c>
      <c r="AI6" s="43" t="s">
        <v>83</v>
      </c>
    </row>
    <row r="7" spans="1:35" ht="16" customHeight="1" x14ac:dyDescent="0.2">
      <c r="A7" s="40" t="s">
        <v>84</v>
      </c>
      <c r="B7" s="28" t="s">
        <v>85</v>
      </c>
      <c r="C7" s="28" t="s">
        <v>86</v>
      </c>
      <c r="D7" s="28" t="s">
        <v>87</v>
      </c>
      <c r="E7" s="28" t="s">
        <v>88</v>
      </c>
      <c r="F7" s="28" t="s">
        <v>44</v>
      </c>
      <c r="G7" s="41">
        <v>42801</v>
      </c>
      <c r="H7" s="28" t="s">
        <v>89</v>
      </c>
      <c r="I7" s="48" t="s">
        <v>90</v>
      </c>
      <c r="J7" s="28" t="s">
        <v>47</v>
      </c>
      <c r="K7" s="28" t="s">
        <v>91</v>
      </c>
      <c r="L7" s="28" t="s">
        <v>92</v>
      </c>
      <c r="M7" s="28"/>
      <c r="N7" s="28"/>
      <c r="O7" s="43"/>
      <c r="P7" s="40"/>
      <c r="Q7" s="28"/>
      <c r="R7" s="44"/>
      <c r="S7" s="28"/>
      <c r="T7" s="28"/>
      <c r="U7" s="45"/>
      <c r="V7" s="43" t="s">
        <v>50</v>
      </c>
      <c r="W7" s="28" t="s">
        <v>50</v>
      </c>
      <c r="X7" s="46"/>
      <c r="Y7" s="28"/>
      <c r="Z7" s="45"/>
      <c r="AA7" s="28"/>
      <c r="AB7" s="44"/>
      <c r="AC7" s="40">
        <v>6</v>
      </c>
      <c r="AD7" s="28">
        <v>2353863</v>
      </c>
      <c r="AE7" s="28" t="s">
        <v>51</v>
      </c>
      <c r="AF7" s="47">
        <v>2353863</v>
      </c>
      <c r="AG7" s="28">
        <v>3</v>
      </c>
      <c r="AH7" s="28">
        <v>2</v>
      </c>
      <c r="AI7" s="43" t="s">
        <v>93</v>
      </c>
    </row>
    <row r="8" spans="1:35" ht="16" customHeight="1" x14ac:dyDescent="0.2">
      <c r="A8" s="40" t="s">
        <v>94</v>
      </c>
      <c r="B8" s="28" t="s">
        <v>95</v>
      </c>
      <c r="C8" s="28" t="s">
        <v>96</v>
      </c>
      <c r="D8" s="28" t="s">
        <v>97</v>
      </c>
      <c r="E8" s="28" t="s">
        <v>98</v>
      </c>
      <c r="F8" s="28" t="s">
        <v>44</v>
      </c>
      <c r="G8" s="41">
        <v>34700</v>
      </c>
      <c r="H8" s="28" t="s">
        <v>45</v>
      </c>
      <c r="I8" s="28" t="s">
        <v>99</v>
      </c>
      <c r="J8" s="28" t="s">
        <v>47</v>
      </c>
      <c r="K8" s="28" t="s">
        <v>100</v>
      </c>
      <c r="L8" s="28" t="s">
        <v>101</v>
      </c>
      <c r="M8" s="28"/>
      <c r="N8" s="28"/>
      <c r="O8" s="43"/>
      <c r="P8" s="40" t="s">
        <v>50</v>
      </c>
      <c r="Q8" s="28"/>
      <c r="R8" s="44"/>
      <c r="S8" s="28"/>
      <c r="T8" s="28"/>
      <c r="U8" s="45"/>
      <c r="V8" s="43" t="s">
        <v>50</v>
      </c>
      <c r="W8" s="28"/>
      <c r="X8" s="46"/>
      <c r="Y8" s="28"/>
      <c r="Z8" s="45"/>
      <c r="AA8" s="28"/>
      <c r="AB8" s="44"/>
      <c r="AC8" s="40">
        <v>8</v>
      </c>
      <c r="AD8" s="28">
        <v>49288111</v>
      </c>
      <c r="AE8" s="28" t="s">
        <v>51</v>
      </c>
      <c r="AF8" s="47">
        <v>49288111</v>
      </c>
      <c r="AG8" s="28">
        <v>10</v>
      </c>
      <c r="AH8" s="28">
        <v>3</v>
      </c>
      <c r="AI8" s="43" t="s">
        <v>102</v>
      </c>
    </row>
    <row r="9" spans="1:35" ht="16" customHeight="1" x14ac:dyDescent="0.2">
      <c r="A9" s="40" t="s">
        <v>103</v>
      </c>
      <c r="B9" s="28" t="s">
        <v>104</v>
      </c>
      <c r="C9" s="28" t="s">
        <v>105</v>
      </c>
      <c r="D9" s="28" t="s">
        <v>106</v>
      </c>
      <c r="E9" s="28" t="s">
        <v>107</v>
      </c>
      <c r="F9" s="28" t="s">
        <v>44</v>
      </c>
      <c r="G9" s="41">
        <v>25569</v>
      </c>
      <c r="H9" s="28" t="s">
        <v>45</v>
      </c>
      <c r="I9" s="28" t="s">
        <v>108</v>
      </c>
      <c r="J9" s="28" t="s">
        <v>47</v>
      </c>
      <c r="K9" s="28" t="s">
        <v>109</v>
      </c>
      <c r="L9" s="28" t="s">
        <v>110</v>
      </c>
      <c r="M9" s="28"/>
      <c r="N9" s="28"/>
      <c r="O9" s="43"/>
      <c r="P9" s="40" t="s">
        <v>50</v>
      </c>
      <c r="Q9" s="28"/>
      <c r="R9" s="44"/>
      <c r="S9" s="28"/>
      <c r="T9" s="28"/>
      <c r="U9" s="45"/>
      <c r="V9" s="43" t="s">
        <v>50</v>
      </c>
      <c r="W9" s="28" t="s">
        <v>50</v>
      </c>
      <c r="X9" s="46"/>
      <c r="Y9" s="28" t="s">
        <v>50</v>
      </c>
      <c r="Z9" s="45" t="s">
        <v>50</v>
      </c>
      <c r="AA9" s="28"/>
      <c r="AB9" s="44"/>
      <c r="AC9" s="40">
        <v>2</v>
      </c>
      <c r="AD9" s="28"/>
      <c r="AE9" s="28"/>
      <c r="AF9" s="47"/>
      <c r="AG9" s="28">
        <v>1</v>
      </c>
      <c r="AH9" s="28"/>
      <c r="AI9" s="43" t="s">
        <v>111</v>
      </c>
    </row>
    <row r="10" spans="1:35" ht="16" customHeight="1" x14ac:dyDescent="0.2">
      <c r="A10" s="40" t="s">
        <v>112</v>
      </c>
      <c r="B10" s="28" t="s">
        <v>113</v>
      </c>
      <c r="C10" s="28" t="s">
        <v>114</v>
      </c>
      <c r="D10" s="28" t="s">
        <v>115</v>
      </c>
      <c r="E10" s="28" t="s">
        <v>116</v>
      </c>
      <c r="F10" s="28" t="s">
        <v>44</v>
      </c>
      <c r="G10" s="41">
        <v>40909</v>
      </c>
      <c r="H10" s="28" t="s">
        <v>45</v>
      </c>
      <c r="I10" s="48" t="s">
        <v>90</v>
      </c>
      <c r="J10" s="28" t="s">
        <v>47</v>
      </c>
      <c r="K10" s="28" t="s">
        <v>117</v>
      </c>
      <c r="L10" s="28" t="s">
        <v>118</v>
      </c>
      <c r="M10" s="28"/>
      <c r="N10" s="28"/>
      <c r="O10" s="43"/>
      <c r="P10" s="40" t="s">
        <v>50</v>
      </c>
      <c r="Q10" s="28" t="s">
        <v>50</v>
      </c>
      <c r="R10" s="44" t="s">
        <v>50</v>
      </c>
      <c r="S10" s="28"/>
      <c r="T10" s="28"/>
      <c r="U10" s="45"/>
      <c r="V10" s="43"/>
      <c r="W10" s="28" t="s">
        <v>50</v>
      </c>
      <c r="X10" s="46"/>
      <c r="Y10" s="28" t="s">
        <v>50</v>
      </c>
      <c r="Z10" s="45"/>
      <c r="AA10" s="28"/>
      <c r="AB10" s="44"/>
      <c r="AC10" s="40">
        <v>2</v>
      </c>
      <c r="AD10" s="28">
        <v>3400000</v>
      </c>
      <c r="AE10" s="28" t="s">
        <v>51</v>
      </c>
      <c r="AF10" s="47">
        <v>3400000</v>
      </c>
      <c r="AG10" s="28">
        <v>11</v>
      </c>
      <c r="AH10" s="28">
        <v>1</v>
      </c>
      <c r="AI10" s="43" t="s">
        <v>119</v>
      </c>
    </row>
    <row r="11" spans="1:35" ht="16" customHeight="1" x14ac:dyDescent="0.2">
      <c r="A11" s="40" t="s">
        <v>120</v>
      </c>
      <c r="B11" s="28" t="s">
        <v>121</v>
      </c>
      <c r="C11" s="28" t="s">
        <v>122</v>
      </c>
      <c r="D11" s="28" t="s">
        <v>123</v>
      </c>
      <c r="E11" s="28" t="s">
        <v>124</v>
      </c>
      <c r="F11" s="28" t="s">
        <v>44</v>
      </c>
      <c r="G11" s="41">
        <v>42339</v>
      </c>
      <c r="H11" s="28" t="s">
        <v>89</v>
      </c>
      <c r="I11" s="48" t="s">
        <v>90</v>
      </c>
      <c r="J11" s="28" t="s">
        <v>47</v>
      </c>
      <c r="K11" s="28" t="s">
        <v>125</v>
      </c>
      <c r="L11" s="28" t="s">
        <v>126</v>
      </c>
      <c r="M11" s="28"/>
      <c r="N11" s="28"/>
      <c r="O11" s="43"/>
      <c r="P11" s="40"/>
      <c r="Q11" s="28"/>
      <c r="R11" s="44" t="s">
        <v>50</v>
      </c>
      <c r="S11" s="28"/>
      <c r="T11" s="28"/>
      <c r="U11" s="45"/>
      <c r="V11" s="43"/>
      <c r="W11" s="28"/>
      <c r="X11" s="46"/>
      <c r="Y11" s="28" t="s">
        <v>50</v>
      </c>
      <c r="Z11" s="45"/>
      <c r="AA11" s="28"/>
      <c r="AB11" s="44"/>
      <c r="AC11" s="40">
        <v>1</v>
      </c>
      <c r="AD11" s="28">
        <v>7500000</v>
      </c>
      <c r="AE11" s="28" t="s">
        <v>82</v>
      </c>
      <c r="AF11" s="47">
        <v>8820375</v>
      </c>
      <c r="AG11" s="28">
        <v>3</v>
      </c>
      <c r="AH11" s="28">
        <v>3</v>
      </c>
      <c r="AI11" s="43" t="s">
        <v>127</v>
      </c>
    </row>
    <row r="12" spans="1:35" ht="16" customHeight="1" x14ac:dyDescent="0.2">
      <c r="A12" s="40" t="s">
        <v>128</v>
      </c>
      <c r="B12" s="28" t="s">
        <v>129</v>
      </c>
      <c r="C12" s="28" t="s">
        <v>130</v>
      </c>
      <c r="D12" s="28" t="s">
        <v>131</v>
      </c>
      <c r="E12" s="28" t="s">
        <v>132</v>
      </c>
      <c r="F12" s="28" t="s">
        <v>44</v>
      </c>
      <c r="G12" s="41">
        <v>41275</v>
      </c>
      <c r="H12" s="28" t="s">
        <v>45</v>
      </c>
      <c r="I12" s="28" t="s">
        <v>99</v>
      </c>
      <c r="J12" s="28" t="s">
        <v>47</v>
      </c>
      <c r="K12" s="28" t="s">
        <v>28</v>
      </c>
      <c r="L12" s="28" t="s">
        <v>133</v>
      </c>
      <c r="M12" s="28"/>
      <c r="N12" s="28"/>
      <c r="O12" s="43"/>
      <c r="P12" s="40"/>
      <c r="Q12" s="28"/>
      <c r="R12" s="44"/>
      <c r="S12" s="28"/>
      <c r="T12" s="28"/>
      <c r="U12" s="45"/>
      <c r="V12" s="43"/>
      <c r="W12" s="28"/>
      <c r="X12" s="46"/>
      <c r="Y12" s="28" t="s">
        <v>50</v>
      </c>
      <c r="Z12" s="45"/>
      <c r="AA12" s="28"/>
      <c r="AB12" s="44"/>
      <c r="AC12" s="40">
        <v>8</v>
      </c>
      <c r="AD12" s="28">
        <v>97000000</v>
      </c>
      <c r="AE12" s="28" t="s">
        <v>51</v>
      </c>
      <c r="AF12" s="47">
        <v>97000000</v>
      </c>
      <c r="AG12" s="28">
        <v>12</v>
      </c>
      <c r="AH12" s="28">
        <v>5</v>
      </c>
      <c r="AI12" s="43" t="s">
        <v>134</v>
      </c>
    </row>
    <row r="13" spans="1:35" ht="16" customHeight="1" x14ac:dyDescent="0.2">
      <c r="A13" s="40" t="s">
        <v>135</v>
      </c>
      <c r="B13" s="28" t="s">
        <v>136</v>
      </c>
      <c r="C13" s="28" t="s">
        <v>137</v>
      </c>
      <c r="D13" s="28" t="s">
        <v>138</v>
      </c>
      <c r="E13" s="28" t="s">
        <v>132</v>
      </c>
      <c r="F13" s="28" t="s">
        <v>44</v>
      </c>
      <c r="G13" s="41">
        <v>41976</v>
      </c>
      <c r="H13" s="28" t="s">
        <v>89</v>
      </c>
      <c r="I13" s="42" t="s">
        <v>46</v>
      </c>
      <c r="J13" s="28" t="s">
        <v>47</v>
      </c>
      <c r="K13" s="28" t="s">
        <v>139</v>
      </c>
      <c r="L13" s="28" t="s">
        <v>140</v>
      </c>
      <c r="M13" s="28"/>
      <c r="N13" s="28"/>
      <c r="O13" s="43"/>
      <c r="P13" s="40" t="s">
        <v>50</v>
      </c>
      <c r="Q13" s="28"/>
      <c r="R13" s="44"/>
      <c r="S13" s="28"/>
      <c r="T13" s="28"/>
      <c r="U13" s="45"/>
      <c r="V13" s="43"/>
      <c r="W13" s="28"/>
      <c r="X13" s="46" t="s">
        <v>50</v>
      </c>
      <c r="Y13" s="28"/>
      <c r="Z13" s="45"/>
      <c r="AA13" s="28"/>
      <c r="AB13" s="44"/>
      <c r="AC13" s="40">
        <v>5</v>
      </c>
      <c r="AD13" s="28">
        <v>4880000</v>
      </c>
      <c r="AE13" s="28" t="s">
        <v>51</v>
      </c>
      <c r="AF13" s="47">
        <v>4880000</v>
      </c>
      <c r="AG13" s="28">
        <v>6</v>
      </c>
      <c r="AH13" s="28">
        <v>2</v>
      </c>
      <c r="AI13" s="43" t="s">
        <v>141</v>
      </c>
    </row>
    <row r="14" spans="1:35" ht="16" customHeight="1" x14ac:dyDescent="0.2">
      <c r="A14" s="40" t="s">
        <v>142</v>
      </c>
      <c r="B14" s="28" t="s">
        <v>143</v>
      </c>
      <c r="C14" s="28" t="s">
        <v>144</v>
      </c>
      <c r="D14" s="28" t="s">
        <v>145</v>
      </c>
      <c r="E14" s="28" t="s">
        <v>146</v>
      </c>
      <c r="F14" s="28" t="s">
        <v>44</v>
      </c>
      <c r="G14" s="41">
        <v>43489</v>
      </c>
      <c r="H14" s="28" t="s">
        <v>89</v>
      </c>
      <c r="I14" s="48" t="s">
        <v>90</v>
      </c>
      <c r="J14" s="28" t="s">
        <v>47</v>
      </c>
      <c r="K14" s="28" t="s">
        <v>147</v>
      </c>
      <c r="L14" s="28" t="s">
        <v>148</v>
      </c>
      <c r="M14" s="28"/>
      <c r="N14" s="28"/>
      <c r="O14" s="43"/>
      <c r="P14" s="40" t="s">
        <v>50</v>
      </c>
      <c r="Q14" s="28"/>
      <c r="R14" s="44" t="s">
        <v>50</v>
      </c>
      <c r="S14" s="28"/>
      <c r="T14" s="28"/>
      <c r="U14" s="45"/>
      <c r="V14" s="43"/>
      <c r="W14" s="28"/>
      <c r="X14" s="46"/>
      <c r="Y14" s="28"/>
      <c r="Z14" s="45" t="s">
        <v>50</v>
      </c>
      <c r="AA14" s="28"/>
      <c r="AB14" s="44"/>
      <c r="AC14" s="40">
        <v>2</v>
      </c>
      <c r="AD14" s="28">
        <v>1113338</v>
      </c>
      <c r="AE14" s="28" t="s">
        <v>51</v>
      </c>
      <c r="AF14" s="47">
        <v>1113338</v>
      </c>
      <c r="AG14" s="28">
        <v>2</v>
      </c>
      <c r="AH14" s="28"/>
      <c r="AI14" s="43" t="s">
        <v>149</v>
      </c>
    </row>
    <row r="15" spans="1:35" ht="16" customHeight="1" x14ac:dyDescent="0.2">
      <c r="A15" s="40" t="s">
        <v>150</v>
      </c>
      <c r="B15" s="28" t="s">
        <v>151</v>
      </c>
      <c r="C15" s="28" t="s">
        <v>152</v>
      </c>
      <c r="D15" s="28" t="s">
        <v>153</v>
      </c>
      <c r="E15" s="28" t="s">
        <v>154</v>
      </c>
      <c r="F15" s="28" t="s">
        <v>44</v>
      </c>
      <c r="G15" s="41">
        <v>41275</v>
      </c>
      <c r="H15" s="28" t="s">
        <v>45</v>
      </c>
      <c r="I15" s="42" t="s">
        <v>46</v>
      </c>
      <c r="J15" s="28" t="s">
        <v>47</v>
      </c>
      <c r="K15" s="28" t="s">
        <v>147</v>
      </c>
      <c r="L15" s="28" t="s">
        <v>155</v>
      </c>
      <c r="M15" s="28"/>
      <c r="N15" s="28"/>
      <c r="O15" s="43"/>
      <c r="P15" s="40"/>
      <c r="Q15" s="28"/>
      <c r="R15" s="44" t="s">
        <v>50</v>
      </c>
      <c r="S15" s="28"/>
      <c r="T15" s="28"/>
      <c r="U15" s="45"/>
      <c r="V15" s="43"/>
      <c r="W15" s="28"/>
      <c r="X15" s="46" t="s">
        <v>50</v>
      </c>
      <c r="Y15" s="28" t="s">
        <v>50</v>
      </c>
      <c r="Z15" s="45"/>
      <c r="AA15" s="28"/>
      <c r="AB15" s="44"/>
      <c r="AC15" s="40">
        <v>3</v>
      </c>
      <c r="AD15" s="28">
        <v>52449947</v>
      </c>
      <c r="AE15" s="28" t="s">
        <v>82</v>
      </c>
      <c r="AF15" s="47">
        <v>56370478</v>
      </c>
      <c r="AG15" s="28">
        <v>7</v>
      </c>
      <c r="AH15" s="28">
        <v>2</v>
      </c>
      <c r="AI15" s="43" t="s">
        <v>156</v>
      </c>
    </row>
    <row r="16" spans="1:35" ht="16" customHeight="1" x14ac:dyDescent="0.2">
      <c r="A16" s="40" t="s">
        <v>157</v>
      </c>
      <c r="B16" s="28" t="s">
        <v>158</v>
      </c>
      <c r="C16" s="28" t="s">
        <v>159</v>
      </c>
      <c r="D16" s="28" t="s">
        <v>160</v>
      </c>
      <c r="E16" s="28" t="s">
        <v>161</v>
      </c>
      <c r="F16" s="28" t="s">
        <v>44</v>
      </c>
      <c r="G16" s="41">
        <v>39486</v>
      </c>
      <c r="H16" s="28" t="s">
        <v>89</v>
      </c>
      <c r="I16" s="42" t="s">
        <v>46</v>
      </c>
      <c r="J16" s="28" t="s">
        <v>47</v>
      </c>
      <c r="K16" s="28" t="s">
        <v>162</v>
      </c>
      <c r="L16" s="28" t="s">
        <v>163</v>
      </c>
      <c r="M16" s="28"/>
      <c r="N16" s="28"/>
      <c r="O16" s="43"/>
      <c r="P16" s="40"/>
      <c r="Q16" s="28"/>
      <c r="R16" s="44"/>
      <c r="S16" s="28"/>
      <c r="T16" s="28"/>
      <c r="U16" s="45"/>
      <c r="V16" s="43"/>
      <c r="W16" s="28"/>
      <c r="X16" s="46" t="s">
        <v>50</v>
      </c>
      <c r="Y16" s="28"/>
      <c r="Z16" s="45"/>
      <c r="AA16" s="28"/>
      <c r="AB16" s="44"/>
      <c r="AC16" s="40">
        <v>2</v>
      </c>
      <c r="AD16" s="28">
        <v>10152062</v>
      </c>
      <c r="AE16" s="28" t="s">
        <v>51</v>
      </c>
      <c r="AF16" s="47">
        <v>10152062</v>
      </c>
      <c r="AG16" s="28">
        <v>8</v>
      </c>
      <c r="AH16" s="28">
        <v>1</v>
      </c>
      <c r="AI16" s="43" t="s">
        <v>164</v>
      </c>
    </row>
    <row r="17" spans="1:35" ht="16" customHeight="1" x14ac:dyDescent="0.2">
      <c r="A17" s="40" t="s">
        <v>165</v>
      </c>
      <c r="B17" s="28" t="s">
        <v>166</v>
      </c>
      <c r="C17" s="28" t="s">
        <v>167</v>
      </c>
      <c r="D17" s="28" t="s">
        <v>168</v>
      </c>
      <c r="E17" s="28" t="s">
        <v>169</v>
      </c>
      <c r="F17" s="28" t="s">
        <v>44</v>
      </c>
      <c r="G17" s="41">
        <v>43360</v>
      </c>
      <c r="H17" s="28" t="s">
        <v>89</v>
      </c>
      <c r="I17" s="42" t="s">
        <v>46</v>
      </c>
      <c r="J17" s="28" t="s">
        <v>47</v>
      </c>
      <c r="K17" s="28" t="s">
        <v>170</v>
      </c>
      <c r="L17" s="28" t="s">
        <v>171</v>
      </c>
      <c r="M17" s="28"/>
      <c r="N17" s="28"/>
      <c r="O17" s="43"/>
      <c r="P17" s="40" t="s">
        <v>50</v>
      </c>
      <c r="Q17" s="28" t="s">
        <v>50</v>
      </c>
      <c r="R17" s="44" t="s">
        <v>50</v>
      </c>
      <c r="S17" s="28"/>
      <c r="T17" s="28" t="s">
        <v>50</v>
      </c>
      <c r="U17" s="45"/>
      <c r="V17" s="43" t="s">
        <v>50</v>
      </c>
      <c r="W17" s="28"/>
      <c r="X17" s="46"/>
      <c r="Y17" s="28"/>
      <c r="Z17" s="45"/>
      <c r="AA17" s="28"/>
      <c r="AB17" s="44"/>
      <c r="AC17" s="40">
        <v>1</v>
      </c>
      <c r="AD17" s="28">
        <v>1700000</v>
      </c>
      <c r="AE17" s="28" t="s">
        <v>82</v>
      </c>
      <c r="AF17" s="47">
        <v>1993347</v>
      </c>
      <c r="AG17" s="28">
        <v>3</v>
      </c>
      <c r="AH17" s="28">
        <v>1</v>
      </c>
      <c r="AI17" s="43" t="s">
        <v>172</v>
      </c>
    </row>
    <row r="18" spans="1:35" ht="16" customHeight="1" x14ac:dyDescent="0.2">
      <c r="A18" s="40" t="s">
        <v>173</v>
      </c>
      <c r="B18" s="28" t="s">
        <v>174</v>
      </c>
      <c r="C18" s="28" t="s">
        <v>175</v>
      </c>
      <c r="D18" s="28" t="s">
        <v>176</v>
      </c>
      <c r="E18" s="28" t="s">
        <v>177</v>
      </c>
      <c r="F18" s="28" t="s">
        <v>44</v>
      </c>
      <c r="G18" s="41">
        <v>41792</v>
      </c>
      <c r="H18" s="28" t="s">
        <v>89</v>
      </c>
      <c r="I18" s="48" t="s">
        <v>90</v>
      </c>
      <c r="J18" s="28" t="s">
        <v>47</v>
      </c>
      <c r="K18" s="28" t="s">
        <v>178</v>
      </c>
      <c r="L18" s="28" t="s">
        <v>179</v>
      </c>
      <c r="M18" s="28"/>
      <c r="N18" s="28"/>
      <c r="O18" s="43"/>
      <c r="P18" s="40"/>
      <c r="Q18" s="28"/>
      <c r="R18" s="44"/>
      <c r="S18" s="28"/>
      <c r="T18" s="28"/>
      <c r="U18" s="45"/>
      <c r="V18" s="43"/>
      <c r="W18" s="28"/>
      <c r="X18" s="46" t="s">
        <v>50</v>
      </c>
      <c r="Y18" s="28"/>
      <c r="Z18" s="45" t="s">
        <v>50</v>
      </c>
      <c r="AA18" s="28"/>
      <c r="AB18" s="44"/>
      <c r="AC18" s="40">
        <v>9</v>
      </c>
      <c r="AD18" s="28">
        <v>1110000</v>
      </c>
      <c r="AE18" s="28" t="s">
        <v>82</v>
      </c>
      <c r="AF18" s="47">
        <v>1308371</v>
      </c>
      <c r="AG18" s="28">
        <v>13</v>
      </c>
      <c r="AH18" s="28">
        <v>2</v>
      </c>
      <c r="AI18" s="43" t="s">
        <v>180</v>
      </c>
    </row>
    <row r="19" spans="1:35" ht="16" customHeight="1" x14ac:dyDescent="0.2">
      <c r="A19" s="40" t="s">
        <v>181</v>
      </c>
      <c r="B19" s="28" t="s">
        <v>182</v>
      </c>
      <c r="C19" s="28" t="s">
        <v>183</v>
      </c>
      <c r="D19" s="28" t="s">
        <v>184</v>
      </c>
      <c r="E19" s="28" t="s">
        <v>185</v>
      </c>
      <c r="F19" s="28" t="s">
        <v>44</v>
      </c>
      <c r="G19" s="41">
        <v>43101</v>
      </c>
      <c r="H19" s="28" t="s">
        <v>45</v>
      </c>
      <c r="I19" s="42" t="s">
        <v>46</v>
      </c>
      <c r="J19" s="28" t="s">
        <v>47</v>
      </c>
      <c r="K19" s="28" t="s">
        <v>186</v>
      </c>
      <c r="L19" s="28" t="s">
        <v>187</v>
      </c>
      <c r="M19" s="28"/>
      <c r="N19" s="28"/>
      <c r="O19" s="43"/>
      <c r="P19" s="40"/>
      <c r="Q19" s="28"/>
      <c r="R19" s="44"/>
      <c r="S19" s="28"/>
      <c r="T19" s="28"/>
      <c r="U19" s="45"/>
      <c r="V19" s="43"/>
      <c r="W19" s="28"/>
      <c r="X19" s="46" t="s">
        <v>50</v>
      </c>
      <c r="Y19" s="28"/>
      <c r="Z19" s="45"/>
      <c r="AA19" s="28"/>
      <c r="AB19" s="44"/>
      <c r="AC19" s="40">
        <v>2</v>
      </c>
      <c r="AD19" s="28">
        <v>1204674</v>
      </c>
      <c r="AE19" s="28" t="s">
        <v>51</v>
      </c>
      <c r="AF19" s="47">
        <v>1204674</v>
      </c>
      <c r="AG19" s="28">
        <v>1</v>
      </c>
      <c r="AH19" s="28">
        <v>1</v>
      </c>
      <c r="AI19" s="43" t="s">
        <v>188</v>
      </c>
    </row>
    <row r="20" spans="1:35" ht="16" customHeight="1" x14ac:dyDescent="0.2">
      <c r="A20" s="40" t="s">
        <v>189</v>
      </c>
      <c r="B20" s="28" t="s">
        <v>190</v>
      </c>
      <c r="C20" s="28" t="s">
        <v>191</v>
      </c>
      <c r="D20" s="28" t="s">
        <v>192</v>
      </c>
      <c r="E20" s="28" t="s">
        <v>116</v>
      </c>
      <c r="F20" s="28" t="s">
        <v>44</v>
      </c>
      <c r="G20" s="41">
        <v>41880</v>
      </c>
      <c r="H20" s="28" t="s">
        <v>89</v>
      </c>
      <c r="I20" s="42" t="s">
        <v>46</v>
      </c>
      <c r="J20" s="28" t="s">
        <v>47</v>
      </c>
      <c r="K20" s="28" t="s">
        <v>193</v>
      </c>
      <c r="L20" s="28" t="s">
        <v>194</v>
      </c>
      <c r="M20" s="28" t="s">
        <v>71</v>
      </c>
      <c r="N20" s="28" t="s">
        <v>195</v>
      </c>
      <c r="O20" s="43" t="s">
        <v>196</v>
      </c>
      <c r="P20" s="40"/>
      <c r="Q20" s="28"/>
      <c r="R20" s="44"/>
      <c r="S20" s="28"/>
      <c r="T20" s="28"/>
      <c r="U20" s="45"/>
      <c r="V20" s="43"/>
      <c r="W20" s="28"/>
      <c r="X20" s="46"/>
      <c r="Y20" s="28"/>
      <c r="Z20" s="45" t="s">
        <v>50</v>
      </c>
      <c r="AA20" s="28"/>
      <c r="AB20" s="44"/>
      <c r="AC20" s="40">
        <v>5</v>
      </c>
      <c r="AD20" s="28">
        <v>3609668</v>
      </c>
      <c r="AE20" s="28" t="s">
        <v>51</v>
      </c>
      <c r="AF20" s="47">
        <v>3609668</v>
      </c>
      <c r="AG20" s="28">
        <v>9</v>
      </c>
      <c r="AH20" s="28">
        <v>3</v>
      </c>
      <c r="AI20" s="43" t="s">
        <v>197</v>
      </c>
    </row>
    <row r="21" spans="1:35" ht="16" customHeight="1" x14ac:dyDescent="0.2">
      <c r="A21" s="40" t="s">
        <v>198</v>
      </c>
      <c r="B21" s="28" t="s">
        <v>199</v>
      </c>
      <c r="C21" s="28" t="s">
        <v>200</v>
      </c>
      <c r="D21" s="28" t="s">
        <v>201</v>
      </c>
      <c r="E21" s="28" t="s">
        <v>202</v>
      </c>
      <c r="F21" s="28" t="s">
        <v>44</v>
      </c>
      <c r="G21" s="41">
        <v>43831</v>
      </c>
      <c r="H21" s="28" t="s">
        <v>45</v>
      </c>
      <c r="I21" s="28" t="s">
        <v>99</v>
      </c>
      <c r="J21" s="28" t="s">
        <v>47</v>
      </c>
      <c r="K21" s="28" t="s">
        <v>203</v>
      </c>
      <c r="L21" s="28" t="s">
        <v>204</v>
      </c>
      <c r="M21" s="28"/>
      <c r="N21" s="28"/>
      <c r="O21" s="43"/>
      <c r="P21" s="40"/>
      <c r="Q21" s="28"/>
      <c r="R21" s="44"/>
      <c r="S21" s="28"/>
      <c r="T21" s="28"/>
      <c r="U21" s="45"/>
      <c r="V21" s="43"/>
      <c r="W21" s="28"/>
      <c r="X21" s="46"/>
      <c r="Y21" s="28"/>
      <c r="Z21" s="45" t="s">
        <v>50</v>
      </c>
      <c r="AA21" s="28"/>
      <c r="AB21" s="44"/>
      <c r="AC21" s="40">
        <v>2</v>
      </c>
      <c r="AD21" s="28">
        <v>20000000</v>
      </c>
      <c r="AE21" s="28" t="s">
        <v>51</v>
      </c>
      <c r="AF21" s="47">
        <v>20000000</v>
      </c>
      <c r="AG21" s="28">
        <v>5</v>
      </c>
      <c r="AH21" s="28">
        <v>2</v>
      </c>
      <c r="AI21" s="43" t="s">
        <v>205</v>
      </c>
    </row>
    <row r="22" spans="1:35" ht="16" customHeight="1" x14ac:dyDescent="0.2">
      <c r="A22" s="40" t="s">
        <v>206</v>
      </c>
      <c r="B22" s="28" t="s">
        <v>207</v>
      </c>
      <c r="C22" s="28" t="s">
        <v>208</v>
      </c>
      <c r="D22" s="28" t="s">
        <v>209</v>
      </c>
      <c r="E22" s="28" t="s">
        <v>210</v>
      </c>
      <c r="F22" s="28" t="s">
        <v>44</v>
      </c>
      <c r="G22" s="41">
        <v>41640</v>
      </c>
      <c r="H22" s="28" t="s">
        <v>45</v>
      </c>
      <c r="I22" s="42" t="s">
        <v>46</v>
      </c>
      <c r="J22" s="28" t="s">
        <v>47</v>
      </c>
      <c r="K22" s="28" t="s">
        <v>211</v>
      </c>
      <c r="L22" s="28" t="s">
        <v>212</v>
      </c>
      <c r="M22" s="28"/>
      <c r="N22" s="28"/>
      <c r="O22" s="43"/>
      <c r="P22" s="40"/>
      <c r="Q22" s="28"/>
      <c r="R22" s="44"/>
      <c r="S22" s="28"/>
      <c r="T22" s="28"/>
      <c r="U22" s="45"/>
      <c r="V22" s="43"/>
      <c r="W22" s="28"/>
      <c r="X22" s="46"/>
      <c r="Y22" s="28"/>
      <c r="Z22" s="45" t="s">
        <v>50</v>
      </c>
      <c r="AA22" s="28"/>
      <c r="AB22" s="44"/>
      <c r="AC22" s="40">
        <v>1</v>
      </c>
      <c r="AD22" s="28">
        <v>240000</v>
      </c>
      <c r="AE22" s="28" t="s">
        <v>82</v>
      </c>
      <c r="AF22" s="47">
        <v>311184</v>
      </c>
      <c r="AG22" s="28">
        <v>1</v>
      </c>
      <c r="AH22" s="28">
        <v>1</v>
      </c>
      <c r="AI22" s="43" t="s">
        <v>213</v>
      </c>
    </row>
    <row r="23" spans="1:35" ht="16" customHeight="1" x14ac:dyDescent="0.2">
      <c r="A23" s="40" t="s">
        <v>214</v>
      </c>
      <c r="B23" s="28" t="s">
        <v>215</v>
      </c>
      <c r="C23" s="28" t="s">
        <v>216</v>
      </c>
      <c r="D23" s="28" t="s">
        <v>217</v>
      </c>
      <c r="E23" s="28" t="s">
        <v>218</v>
      </c>
      <c r="F23" s="28" t="s">
        <v>44</v>
      </c>
      <c r="G23" s="41">
        <v>36892</v>
      </c>
      <c r="H23" s="28" t="s">
        <v>89</v>
      </c>
      <c r="I23" s="28" t="s">
        <v>68</v>
      </c>
      <c r="J23" s="28" t="s">
        <v>47</v>
      </c>
      <c r="K23" s="28" t="s">
        <v>219</v>
      </c>
      <c r="L23" s="28" t="s">
        <v>220</v>
      </c>
      <c r="M23" s="28"/>
      <c r="N23" s="28"/>
      <c r="O23" s="43"/>
      <c r="P23" s="40"/>
      <c r="Q23" s="28"/>
      <c r="R23" s="44"/>
      <c r="S23" s="28"/>
      <c r="T23" s="28"/>
      <c r="U23" s="45"/>
      <c r="V23" s="43"/>
      <c r="W23" s="28"/>
      <c r="X23" s="46"/>
      <c r="Y23" s="28" t="s">
        <v>50</v>
      </c>
      <c r="Z23" s="45"/>
      <c r="AA23" s="28"/>
      <c r="AB23" s="44"/>
      <c r="AC23" s="40">
        <v>1</v>
      </c>
      <c r="AD23" s="28">
        <v>6300000</v>
      </c>
      <c r="AE23" s="28" t="s">
        <v>221</v>
      </c>
      <c r="AF23" s="47">
        <v>9830525</v>
      </c>
      <c r="AG23" s="28">
        <v>1</v>
      </c>
      <c r="AH23" s="28">
        <v>1</v>
      </c>
      <c r="AI23" s="43" t="s">
        <v>222</v>
      </c>
    </row>
    <row r="24" spans="1:35" ht="16" customHeight="1" x14ac:dyDescent="0.2">
      <c r="A24" s="40" t="s">
        <v>223</v>
      </c>
      <c r="B24" s="28" t="s">
        <v>224</v>
      </c>
      <c r="C24" s="28" t="s">
        <v>225</v>
      </c>
      <c r="D24" s="28" t="s">
        <v>226</v>
      </c>
      <c r="E24" s="28" t="s">
        <v>227</v>
      </c>
      <c r="F24" s="28" t="s">
        <v>44</v>
      </c>
      <c r="G24" s="41">
        <v>39083</v>
      </c>
      <c r="H24" s="28" t="s">
        <v>45</v>
      </c>
      <c r="I24" s="28" t="s">
        <v>99</v>
      </c>
      <c r="J24" s="28" t="s">
        <v>47</v>
      </c>
      <c r="K24" s="28" t="s">
        <v>69</v>
      </c>
      <c r="L24" s="28" t="s">
        <v>228</v>
      </c>
      <c r="M24" s="28"/>
      <c r="N24" s="28"/>
      <c r="O24" s="43"/>
      <c r="P24" s="40"/>
      <c r="Q24" s="28"/>
      <c r="R24" s="44"/>
      <c r="S24" s="28"/>
      <c r="T24" s="28"/>
      <c r="U24" s="45"/>
      <c r="V24" s="43"/>
      <c r="W24" s="28"/>
      <c r="X24" s="46" t="s">
        <v>50</v>
      </c>
      <c r="Y24" s="28"/>
      <c r="Z24" s="45"/>
      <c r="AA24" s="28"/>
      <c r="AB24" s="44"/>
      <c r="AC24" s="40">
        <v>1</v>
      </c>
      <c r="AD24" s="28">
        <v>4750000</v>
      </c>
      <c r="AE24" s="28" t="s">
        <v>51</v>
      </c>
      <c r="AF24" s="47">
        <v>4750000</v>
      </c>
      <c r="AG24" s="28">
        <v>1</v>
      </c>
      <c r="AH24" s="28">
        <v>1</v>
      </c>
      <c r="AI24" s="43" t="s">
        <v>229</v>
      </c>
    </row>
    <row r="25" spans="1:35" ht="16" customHeight="1" x14ac:dyDescent="0.2">
      <c r="A25" s="40" t="s">
        <v>230</v>
      </c>
      <c r="B25" s="28" t="s">
        <v>231</v>
      </c>
      <c r="C25" s="28" t="s">
        <v>232</v>
      </c>
      <c r="D25" s="28" t="s">
        <v>233</v>
      </c>
      <c r="E25" s="28" t="s">
        <v>234</v>
      </c>
      <c r="F25" s="28" t="s">
        <v>44</v>
      </c>
      <c r="G25" s="41">
        <v>42979</v>
      </c>
      <c r="H25" s="28" t="s">
        <v>235</v>
      </c>
      <c r="I25" s="42" t="s">
        <v>46</v>
      </c>
      <c r="J25" s="28" t="s">
        <v>47</v>
      </c>
      <c r="K25" s="28" t="s">
        <v>236</v>
      </c>
      <c r="L25" s="28" t="s">
        <v>237</v>
      </c>
      <c r="M25" s="28"/>
      <c r="N25" s="28"/>
      <c r="O25" s="43"/>
      <c r="P25" s="40"/>
      <c r="Q25" s="28"/>
      <c r="R25" s="44"/>
      <c r="S25" s="28"/>
      <c r="T25" s="28"/>
      <c r="U25" s="45"/>
      <c r="V25" s="43"/>
      <c r="W25" s="28"/>
      <c r="X25" s="46"/>
      <c r="Y25" s="28"/>
      <c r="Z25" s="45" t="s">
        <v>50</v>
      </c>
      <c r="AA25" s="28"/>
      <c r="AB25" s="44"/>
      <c r="AC25" s="40">
        <v>2</v>
      </c>
      <c r="AD25" s="28">
        <v>2107999</v>
      </c>
      <c r="AE25" s="28" t="s">
        <v>51</v>
      </c>
      <c r="AF25" s="47">
        <v>2107999</v>
      </c>
      <c r="AG25" s="28">
        <v>4</v>
      </c>
      <c r="AH25" s="28">
        <v>1</v>
      </c>
      <c r="AI25" s="43" t="s">
        <v>238</v>
      </c>
    </row>
    <row r="26" spans="1:35" ht="16" customHeight="1" x14ac:dyDescent="0.2">
      <c r="A26" s="40" t="s">
        <v>239</v>
      </c>
      <c r="B26" s="28" t="s">
        <v>240</v>
      </c>
      <c r="C26" s="28" t="s">
        <v>241</v>
      </c>
      <c r="D26" s="28" t="s">
        <v>242</v>
      </c>
      <c r="E26" s="28" t="s">
        <v>243</v>
      </c>
      <c r="F26" s="28" t="s">
        <v>44</v>
      </c>
      <c r="G26" s="41">
        <v>43118</v>
      </c>
      <c r="H26" s="28" t="s">
        <v>89</v>
      </c>
      <c r="I26" s="42" t="s">
        <v>46</v>
      </c>
      <c r="J26" s="28" t="s">
        <v>47</v>
      </c>
      <c r="K26" s="28" t="s">
        <v>80</v>
      </c>
      <c r="L26" s="28" t="s">
        <v>244</v>
      </c>
      <c r="M26" s="28"/>
      <c r="N26" s="28"/>
      <c r="O26" s="43"/>
      <c r="P26" s="40"/>
      <c r="Q26" s="28"/>
      <c r="R26" s="44"/>
      <c r="S26" s="28"/>
      <c r="T26" s="28" t="s">
        <v>50</v>
      </c>
      <c r="U26" s="45"/>
      <c r="V26" s="43"/>
      <c r="W26" s="28"/>
      <c r="X26" s="46"/>
      <c r="Y26" s="28"/>
      <c r="Z26" s="45"/>
      <c r="AA26" s="28"/>
      <c r="AB26" s="44"/>
      <c r="AC26" s="40">
        <v>3</v>
      </c>
      <c r="AD26" s="28">
        <v>4715000</v>
      </c>
      <c r="AE26" s="28" t="s">
        <v>245</v>
      </c>
      <c r="AF26" s="47">
        <v>5040698</v>
      </c>
      <c r="AG26" s="28">
        <v>6</v>
      </c>
      <c r="AH26" s="28">
        <v>1</v>
      </c>
      <c r="AI26" s="43" t="s">
        <v>246</v>
      </c>
    </row>
    <row r="27" spans="1:35" ht="16" customHeight="1" x14ac:dyDescent="0.2">
      <c r="A27" s="40" t="s">
        <v>247</v>
      </c>
      <c r="B27" s="28" t="s">
        <v>248</v>
      </c>
      <c r="C27" s="28" t="s">
        <v>249</v>
      </c>
      <c r="D27" s="28" t="s">
        <v>250</v>
      </c>
      <c r="E27" s="28" t="s">
        <v>251</v>
      </c>
      <c r="F27" s="28" t="s">
        <v>44</v>
      </c>
      <c r="G27" s="41">
        <v>41271</v>
      </c>
      <c r="H27" s="28" t="s">
        <v>89</v>
      </c>
      <c r="I27" s="42" t="s">
        <v>46</v>
      </c>
      <c r="J27" s="28" t="s">
        <v>47</v>
      </c>
      <c r="K27" s="28" t="s">
        <v>252</v>
      </c>
      <c r="L27" s="28" t="s">
        <v>253</v>
      </c>
      <c r="M27" s="28"/>
      <c r="N27" s="28"/>
      <c r="O27" s="43"/>
      <c r="P27" s="40"/>
      <c r="Q27" s="28"/>
      <c r="R27" s="44"/>
      <c r="S27" s="28"/>
      <c r="T27" s="28"/>
      <c r="U27" s="45"/>
      <c r="V27" s="43"/>
      <c r="W27" s="28"/>
      <c r="X27" s="46" t="s">
        <v>50</v>
      </c>
      <c r="Y27" s="28"/>
      <c r="Z27" s="45"/>
      <c r="AA27" s="28"/>
      <c r="AB27" s="44"/>
      <c r="AC27" s="40">
        <v>2</v>
      </c>
      <c r="AD27" s="28">
        <v>2256144</v>
      </c>
      <c r="AE27" s="28" t="s">
        <v>51</v>
      </c>
      <c r="AF27" s="47">
        <v>2256144</v>
      </c>
      <c r="AG27" s="28">
        <v>3</v>
      </c>
      <c r="AH27" s="28">
        <v>1</v>
      </c>
      <c r="AI27" s="43" t="s">
        <v>254</v>
      </c>
    </row>
    <row r="28" spans="1:35" ht="16" customHeight="1" x14ac:dyDescent="0.2">
      <c r="A28" s="40" t="s">
        <v>255</v>
      </c>
      <c r="B28" s="28" t="s">
        <v>256</v>
      </c>
      <c r="C28" s="28" t="s">
        <v>257</v>
      </c>
      <c r="D28" s="28" t="s">
        <v>258</v>
      </c>
      <c r="E28" s="28" t="s">
        <v>259</v>
      </c>
      <c r="F28" s="28" t="s">
        <v>44</v>
      </c>
      <c r="G28" s="41">
        <v>40603</v>
      </c>
      <c r="H28" s="28" t="s">
        <v>89</v>
      </c>
      <c r="I28" s="28" t="s">
        <v>99</v>
      </c>
      <c r="J28" s="28" t="s">
        <v>47</v>
      </c>
      <c r="K28" s="28" t="s">
        <v>260</v>
      </c>
      <c r="L28" s="28" t="s">
        <v>261</v>
      </c>
      <c r="M28" s="28"/>
      <c r="N28" s="28"/>
      <c r="O28" s="43"/>
      <c r="P28" s="40"/>
      <c r="Q28" s="28" t="s">
        <v>50</v>
      </c>
      <c r="R28" s="44"/>
      <c r="S28" s="28"/>
      <c r="T28" s="28"/>
      <c r="U28" s="45"/>
      <c r="V28" s="43"/>
      <c r="W28" s="28"/>
      <c r="X28" s="46"/>
      <c r="Y28" s="28"/>
      <c r="Z28" s="45"/>
      <c r="AA28" s="28"/>
      <c r="AB28" s="44"/>
      <c r="AC28" s="40">
        <v>10</v>
      </c>
      <c r="AD28" s="28">
        <v>25352086</v>
      </c>
      <c r="AE28" s="28" t="s">
        <v>51</v>
      </c>
      <c r="AF28" s="47">
        <v>25352086</v>
      </c>
      <c r="AG28" s="28">
        <v>13</v>
      </c>
      <c r="AH28" s="28">
        <v>4</v>
      </c>
      <c r="AI28" s="43" t="s">
        <v>262</v>
      </c>
    </row>
    <row r="29" spans="1:35" ht="16" customHeight="1" x14ac:dyDescent="0.2">
      <c r="A29" s="40" t="s">
        <v>263</v>
      </c>
      <c r="B29" s="28" t="s">
        <v>264</v>
      </c>
      <c r="C29" s="28" t="s">
        <v>265</v>
      </c>
      <c r="D29" s="28" t="s">
        <v>266</v>
      </c>
      <c r="E29" s="28" t="s">
        <v>267</v>
      </c>
      <c r="F29" s="28" t="s">
        <v>44</v>
      </c>
      <c r="G29" s="41">
        <v>40544</v>
      </c>
      <c r="H29" s="28" t="s">
        <v>45</v>
      </c>
      <c r="I29" s="28" t="s">
        <v>68</v>
      </c>
      <c r="J29" s="28" t="s">
        <v>47</v>
      </c>
      <c r="K29" s="28" t="s">
        <v>268</v>
      </c>
      <c r="L29" s="28" t="s">
        <v>269</v>
      </c>
      <c r="M29" s="28"/>
      <c r="N29" s="28"/>
      <c r="O29" s="43"/>
      <c r="P29" s="40" t="s">
        <v>50</v>
      </c>
      <c r="Q29" s="28"/>
      <c r="R29" s="44"/>
      <c r="S29" s="28"/>
      <c r="T29" s="28"/>
      <c r="U29" s="45"/>
      <c r="V29" s="43"/>
      <c r="W29" s="28" t="s">
        <v>50</v>
      </c>
      <c r="X29" s="46"/>
      <c r="Y29" s="28" t="s">
        <v>50</v>
      </c>
      <c r="Z29" s="45"/>
      <c r="AA29" s="28"/>
      <c r="AB29" s="44"/>
      <c r="AC29" s="40">
        <v>3</v>
      </c>
      <c r="AD29" s="28">
        <v>20000000</v>
      </c>
      <c r="AE29" s="28" t="s">
        <v>51</v>
      </c>
      <c r="AF29" s="47">
        <v>20000000</v>
      </c>
      <c r="AG29" s="28">
        <v>7</v>
      </c>
      <c r="AH29" s="28">
        <v>1</v>
      </c>
      <c r="AI29" s="43" t="s">
        <v>270</v>
      </c>
    </row>
    <row r="30" spans="1:35" ht="16" customHeight="1" x14ac:dyDescent="0.2">
      <c r="A30" s="40" t="s">
        <v>271</v>
      </c>
      <c r="B30" s="28" t="s">
        <v>272</v>
      </c>
      <c r="C30" s="28" t="s">
        <v>273</v>
      </c>
      <c r="D30" s="28" t="s">
        <v>274</v>
      </c>
      <c r="E30" s="28" t="s">
        <v>275</v>
      </c>
      <c r="F30" s="28" t="s">
        <v>44</v>
      </c>
      <c r="G30" s="41">
        <v>43466</v>
      </c>
      <c r="H30" s="28" t="s">
        <v>45</v>
      </c>
      <c r="I30" s="48" t="s">
        <v>90</v>
      </c>
      <c r="J30" s="28" t="s">
        <v>47</v>
      </c>
      <c r="K30" s="28" t="s">
        <v>276</v>
      </c>
      <c r="L30" s="28" t="s">
        <v>277</v>
      </c>
      <c r="M30" s="28"/>
      <c r="N30" s="28"/>
      <c r="O30" s="43"/>
      <c r="P30" s="40" t="s">
        <v>50</v>
      </c>
      <c r="Q30" s="28" t="s">
        <v>50</v>
      </c>
      <c r="R30" s="44"/>
      <c r="S30" s="28"/>
      <c r="T30" s="28"/>
      <c r="U30" s="45"/>
      <c r="V30" s="43"/>
      <c r="W30" s="28"/>
      <c r="X30" s="46"/>
      <c r="Y30" s="28"/>
      <c r="Z30" s="45"/>
      <c r="AA30" s="28"/>
      <c r="AB30" s="44"/>
      <c r="AC30" s="40">
        <v>1</v>
      </c>
      <c r="AD30" s="28"/>
      <c r="AE30" s="28"/>
      <c r="AF30" s="47"/>
      <c r="AG30" s="28">
        <v>2</v>
      </c>
      <c r="AH30" s="28">
        <v>2</v>
      </c>
      <c r="AI30" s="43" t="s">
        <v>278</v>
      </c>
    </row>
    <row r="31" spans="1:35" ht="16" customHeight="1" x14ac:dyDescent="0.2">
      <c r="A31" s="40" t="s">
        <v>279</v>
      </c>
      <c r="B31" s="28" t="s">
        <v>280</v>
      </c>
      <c r="C31" s="28" t="s">
        <v>281</v>
      </c>
      <c r="D31" s="28" t="s">
        <v>282</v>
      </c>
      <c r="E31" s="28" t="s">
        <v>177</v>
      </c>
      <c r="F31" s="28" t="s">
        <v>44</v>
      </c>
      <c r="G31" s="41">
        <v>41640</v>
      </c>
      <c r="H31" s="28" t="s">
        <v>45</v>
      </c>
      <c r="I31" s="28" t="s">
        <v>99</v>
      </c>
      <c r="J31" s="28" t="s">
        <v>47</v>
      </c>
      <c r="K31" s="28" t="s">
        <v>283</v>
      </c>
      <c r="L31" s="28" t="s">
        <v>284</v>
      </c>
      <c r="M31" s="28"/>
      <c r="N31" s="28"/>
      <c r="O31" s="43"/>
      <c r="P31" s="40"/>
      <c r="Q31" s="28"/>
      <c r="R31" s="44"/>
      <c r="S31" s="28"/>
      <c r="T31" s="28"/>
      <c r="U31" s="45"/>
      <c r="V31" s="43"/>
      <c r="W31" s="28"/>
      <c r="X31" s="46" t="s">
        <v>50</v>
      </c>
      <c r="Y31" s="28"/>
      <c r="Z31" s="45"/>
      <c r="AA31" s="28"/>
      <c r="AB31" s="44"/>
      <c r="AC31" s="40">
        <v>8</v>
      </c>
      <c r="AD31" s="28">
        <v>16958983</v>
      </c>
      <c r="AE31" s="28" t="s">
        <v>51</v>
      </c>
      <c r="AF31" s="47">
        <v>16958983</v>
      </c>
      <c r="AG31" s="28">
        <v>5</v>
      </c>
      <c r="AH31" s="28">
        <v>2</v>
      </c>
      <c r="AI31" s="43" t="s">
        <v>285</v>
      </c>
    </row>
    <row r="32" spans="1:35" ht="16" customHeight="1" x14ac:dyDescent="0.2">
      <c r="A32" s="40" t="s">
        <v>286</v>
      </c>
      <c r="B32" s="28" t="s">
        <v>287</v>
      </c>
      <c r="C32" s="28" t="s">
        <v>288</v>
      </c>
      <c r="D32" s="28" t="s">
        <v>289</v>
      </c>
      <c r="E32" s="28" t="s">
        <v>107</v>
      </c>
      <c r="F32" s="28" t="s">
        <v>44</v>
      </c>
      <c r="G32" s="41">
        <v>44197</v>
      </c>
      <c r="H32" s="28" t="s">
        <v>45</v>
      </c>
      <c r="I32" s="28" t="s">
        <v>99</v>
      </c>
      <c r="J32" s="28" t="s">
        <v>47</v>
      </c>
      <c r="K32" s="28" t="s">
        <v>290</v>
      </c>
      <c r="L32" s="28" t="s">
        <v>291</v>
      </c>
      <c r="M32" s="28"/>
      <c r="N32" s="28"/>
      <c r="O32" s="43"/>
      <c r="P32" s="40"/>
      <c r="Q32" s="28"/>
      <c r="R32" s="44"/>
      <c r="S32" s="28"/>
      <c r="T32" s="28"/>
      <c r="U32" s="45"/>
      <c r="V32" s="43"/>
      <c r="W32" s="28"/>
      <c r="X32" s="46"/>
      <c r="Y32" s="28"/>
      <c r="Z32" s="45" t="s">
        <v>50</v>
      </c>
      <c r="AA32" s="28"/>
      <c r="AB32" s="44"/>
      <c r="AC32" s="40">
        <v>1</v>
      </c>
      <c r="AD32" s="28">
        <v>50000000</v>
      </c>
      <c r="AE32" s="28" t="s">
        <v>51</v>
      </c>
      <c r="AF32" s="47">
        <v>50000000</v>
      </c>
      <c r="AG32" s="28">
        <v>1</v>
      </c>
      <c r="AH32" s="28">
        <v>1</v>
      </c>
      <c r="AI32" s="43" t="s">
        <v>292</v>
      </c>
    </row>
    <row r="33" spans="1:35" ht="16" customHeight="1" x14ac:dyDescent="0.2">
      <c r="A33" s="40" t="s">
        <v>293</v>
      </c>
      <c r="B33" s="28" t="s">
        <v>294</v>
      </c>
      <c r="C33" s="28" t="s">
        <v>295</v>
      </c>
      <c r="D33" s="28" t="s">
        <v>296</v>
      </c>
      <c r="E33" s="28" t="s">
        <v>297</v>
      </c>
      <c r="F33" s="28" t="s">
        <v>44</v>
      </c>
      <c r="G33" s="41">
        <v>43466</v>
      </c>
      <c r="H33" s="28" t="s">
        <v>45</v>
      </c>
      <c r="I33" s="48" t="s">
        <v>90</v>
      </c>
      <c r="J33" s="28" t="s">
        <v>47</v>
      </c>
      <c r="K33" s="28" t="s">
        <v>298</v>
      </c>
      <c r="L33" s="28" t="s">
        <v>299</v>
      </c>
      <c r="M33" s="28"/>
      <c r="N33" s="28"/>
      <c r="O33" s="43"/>
      <c r="P33" s="40"/>
      <c r="Q33" s="28"/>
      <c r="R33" s="44"/>
      <c r="S33" s="28"/>
      <c r="T33" s="28"/>
      <c r="U33" s="45"/>
      <c r="V33" s="43"/>
      <c r="W33" s="28"/>
      <c r="X33" s="46"/>
      <c r="Y33" s="28"/>
      <c r="Z33" s="45" t="s">
        <v>50</v>
      </c>
      <c r="AA33" s="28"/>
      <c r="AB33" s="44"/>
      <c r="AC33" s="40">
        <v>3</v>
      </c>
      <c r="AD33" s="28">
        <v>4500000</v>
      </c>
      <c r="AE33" s="28" t="s">
        <v>51</v>
      </c>
      <c r="AF33" s="47">
        <v>4500000</v>
      </c>
      <c r="AG33" s="28">
        <v>10</v>
      </c>
      <c r="AH33" s="28"/>
      <c r="AI33" s="43" t="s">
        <v>300</v>
      </c>
    </row>
    <row r="34" spans="1:35" ht="16" customHeight="1" x14ac:dyDescent="0.2">
      <c r="A34" s="40" t="s">
        <v>301</v>
      </c>
      <c r="B34" s="28" t="s">
        <v>302</v>
      </c>
      <c r="C34" s="28" t="s">
        <v>303</v>
      </c>
      <c r="D34" s="28" t="s">
        <v>304</v>
      </c>
      <c r="E34" s="28" t="s">
        <v>67</v>
      </c>
      <c r="F34" s="28" t="s">
        <v>44</v>
      </c>
      <c r="G34" s="41">
        <v>36892</v>
      </c>
      <c r="H34" s="28" t="s">
        <v>45</v>
      </c>
      <c r="I34" s="42" t="s">
        <v>46</v>
      </c>
      <c r="J34" s="28" t="s">
        <v>47</v>
      </c>
      <c r="K34" s="28" t="s">
        <v>305</v>
      </c>
      <c r="L34" s="28" t="s">
        <v>306</v>
      </c>
      <c r="M34" s="28"/>
      <c r="N34" s="28"/>
      <c r="O34" s="43"/>
      <c r="P34" s="40"/>
      <c r="Q34" s="28"/>
      <c r="R34" s="44"/>
      <c r="S34" s="28"/>
      <c r="T34" s="28"/>
      <c r="U34" s="45"/>
      <c r="V34" s="43"/>
      <c r="W34" s="28" t="s">
        <v>50</v>
      </c>
      <c r="X34" s="46"/>
      <c r="Y34" s="28"/>
      <c r="Z34" s="45"/>
      <c r="AA34" s="28"/>
      <c r="AB34" s="44"/>
      <c r="AC34" s="40">
        <v>2</v>
      </c>
      <c r="AD34" s="28">
        <v>500000</v>
      </c>
      <c r="AE34" s="28" t="s">
        <v>82</v>
      </c>
      <c r="AF34" s="47">
        <v>671034</v>
      </c>
      <c r="AG34" s="28">
        <v>4</v>
      </c>
      <c r="AH34" s="28">
        <v>1</v>
      </c>
      <c r="AI34" s="43" t="s">
        <v>307</v>
      </c>
    </row>
    <row r="35" spans="1:35" ht="16" customHeight="1" x14ac:dyDescent="0.2">
      <c r="A35" s="40" t="s">
        <v>308</v>
      </c>
      <c r="B35" s="28" t="s">
        <v>309</v>
      </c>
      <c r="C35" s="28" t="s">
        <v>310</v>
      </c>
      <c r="D35" s="28" t="s">
        <v>311</v>
      </c>
      <c r="E35" s="28" t="s">
        <v>312</v>
      </c>
      <c r="F35" s="28" t="s">
        <v>44</v>
      </c>
      <c r="G35" s="41">
        <v>39448</v>
      </c>
      <c r="H35" s="28" t="s">
        <v>45</v>
      </c>
      <c r="I35" s="42" t="s">
        <v>46</v>
      </c>
      <c r="J35" s="28" t="s">
        <v>47</v>
      </c>
      <c r="K35" s="28" t="s">
        <v>313</v>
      </c>
      <c r="L35" s="28" t="s">
        <v>314</v>
      </c>
      <c r="M35" s="28"/>
      <c r="N35" s="28"/>
      <c r="O35" s="43"/>
      <c r="P35" s="40"/>
      <c r="Q35" s="28"/>
      <c r="R35" s="44"/>
      <c r="S35" s="28"/>
      <c r="T35" s="28"/>
      <c r="U35" s="45"/>
      <c r="V35" s="43"/>
      <c r="W35" s="28"/>
      <c r="X35" s="46"/>
      <c r="Y35" s="28"/>
      <c r="Z35" s="45" t="s">
        <v>50</v>
      </c>
      <c r="AA35" s="28"/>
      <c r="AB35" s="44"/>
      <c r="AC35" s="40">
        <v>7</v>
      </c>
      <c r="AD35" s="28">
        <v>3683332</v>
      </c>
      <c r="AE35" s="28" t="s">
        <v>221</v>
      </c>
      <c r="AF35" s="47">
        <v>5746430</v>
      </c>
      <c r="AG35" s="28">
        <v>6</v>
      </c>
      <c r="AH35" s="28">
        <v>2</v>
      </c>
      <c r="AI35" s="43" t="s">
        <v>315</v>
      </c>
    </row>
    <row r="36" spans="1:35" ht="16" customHeight="1" x14ac:dyDescent="0.2">
      <c r="A36" s="40" t="s">
        <v>316</v>
      </c>
      <c r="B36" s="28" t="s">
        <v>317</v>
      </c>
      <c r="C36" s="28" t="s">
        <v>318</v>
      </c>
      <c r="D36" s="28" t="s">
        <v>319</v>
      </c>
      <c r="E36" s="28" t="s">
        <v>177</v>
      </c>
      <c r="F36" s="28" t="s">
        <v>44</v>
      </c>
      <c r="G36" s="41">
        <v>41609</v>
      </c>
      <c r="H36" s="28" t="s">
        <v>235</v>
      </c>
      <c r="I36" s="42" t="s">
        <v>46</v>
      </c>
      <c r="J36" s="28" t="s">
        <v>320</v>
      </c>
      <c r="K36" s="28" t="s">
        <v>321</v>
      </c>
      <c r="L36" s="28" t="s">
        <v>322</v>
      </c>
      <c r="M36" s="28" t="s">
        <v>71</v>
      </c>
      <c r="N36" s="28" t="s">
        <v>323</v>
      </c>
      <c r="O36" s="43" t="s">
        <v>324</v>
      </c>
      <c r="P36" s="40"/>
      <c r="Q36" s="28"/>
      <c r="R36" s="44"/>
      <c r="S36" s="28"/>
      <c r="T36" s="28" t="s">
        <v>50</v>
      </c>
      <c r="U36" s="45"/>
      <c r="V36" s="43"/>
      <c r="W36" s="28"/>
      <c r="X36" s="46"/>
      <c r="Y36" s="28"/>
      <c r="Z36" s="45"/>
      <c r="AA36" s="28"/>
      <c r="AB36" s="44"/>
      <c r="AC36" s="40">
        <v>3</v>
      </c>
      <c r="AD36" s="28">
        <v>15000000</v>
      </c>
      <c r="AE36" s="28" t="s">
        <v>51</v>
      </c>
      <c r="AF36" s="47">
        <v>15000000</v>
      </c>
      <c r="AG36" s="28">
        <v>2</v>
      </c>
      <c r="AH36" s="28">
        <v>2</v>
      </c>
      <c r="AI36" s="43" t="s">
        <v>325</v>
      </c>
    </row>
    <row r="37" spans="1:35" ht="16" customHeight="1" x14ac:dyDescent="0.2">
      <c r="A37" s="40" t="s">
        <v>326</v>
      </c>
      <c r="B37" s="28" t="s">
        <v>327</v>
      </c>
      <c r="C37" s="28" t="s">
        <v>328</v>
      </c>
      <c r="D37" s="28" t="s">
        <v>329</v>
      </c>
      <c r="E37" s="28" t="s">
        <v>330</v>
      </c>
      <c r="F37" s="28" t="s">
        <v>44</v>
      </c>
      <c r="G37" s="41">
        <v>43191</v>
      </c>
      <c r="H37" s="28" t="s">
        <v>89</v>
      </c>
      <c r="I37" s="42" t="s">
        <v>46</v>
      </c>
      <c r="J37" s="28" t="s">
        <v>47</v>
      </c>
      <c r="K37" s="28" t="s">
        <v>331</v>
      </c>
      <c r="L37" s="28" t="s">
        <v>332</v>
      </c>
      <c r="M37" s="28"/>
      <c r="N37" s="28"/>
      <c r="O37" s="43"/>
      <c r="P37" s="40"/>
      <c r="Q37" s="28"/>
      <c r="R37" s="44"/>
      <c r="S37" s="28"/>
      <c r="T37" s="28"/>
      <c r="U37" s="45"/>
      <c r="V37" s="43"/>
      <c r="W37" s="28"/>
      <c r="X37" s="46"/>
      <c r="Y37" s="28"/>
      <c r="Z37" s="45" t="s">
        <v>50</v>
      </c>
      <c r="AA37" s="28"/>
      <c r="AB37" s="44"/>
      <c r="AC37" s="40">
        <v>4</v>
      </c>
      <c r="AD37" s="28">
        <v>2702834</v>
      </c>
      <c r="AE37" s="28" t="s">
        <v>51</v>
      </c>
      <c r="AF37" s="47">
        <v>2702834</v>
      </c>
      <c r="AG37" s="28">
        <v>5</v>
      </c>
      <c r="AH37" s="28">
        <v>2</v>
      </c>
      <c r="AI37" s="43" t="s">
        <v>333</v>
      </c>
    </row>
    <row r="38" spans="1:35" ht="16" customHeight="1" x14ac:dyDescent="0.2">
      <c r="A38" s="40" t="s">
        <v>334</v>
      </c>
      <c r="B38" s="28" t="s">
        <v>335</v>
      </c>
      <c r="C38" s="28" t="s">
        <v>336</v>
      </c>
      <c r="D38" s="28" t="s">
        <v>337</v>
      </c>
      <c r="E38" s="28" t="s">
        <v>338</v>
      </c>
      <c r="F38" s="28" t="s">
        <v>44</v>
      </c>
      <c r="G38" s="41">
        <v>42019</v>
      </c>
      <c r="H38" s="28" t="s">
        <v>89</v>
      </c>
      <c r="I38" s="28" t="s">
        <v>68</v>
      </c>
      <c r="J38" s="28" t="s">
        <v>47</v>
      </c>
      <c r="K38" s="28" t="s">
        <v>339</v>
      </c>
      <c r="L38" s="28" t="s">
        <v>340</v>
      </c>
      <c r="M38" s="28"/>
      <c r="N38" s="28"/>
      <c r="O38" s="43"/>
      <c r="P38" s="40" t="s">
        <v>50</v>
      </c>
      <c r="Q38" s="28" t="s">
        <v>50</v>
      </c>
      <c r="R38" s="44" t="s">
        <v>50</v>
      </c>
      <c r="S38" s="28"/>
      <c r="T38" s="28"/>
      <c r="U38" s="45"/>
      <c r="V38" s="43"/>
      <c r="W38" s="28"/>
      <c r="X38" s="46"/>
      <c r="Y38" s="28"/>
      <c r="Z38" s="45"/>
      <c r="AA38" s="28"/>
      <c r="AB38" s="44"/>
      <c r="AC38" s="40">
        <v>5</v>
      </c>
      <c r="AD38" s="28">
        <v>17370232</v>
      </c>
      <c r="AE38" s="28" t="s">
        <v>51</v>
      </c>
      <c r="AF38" s="47">
        <v>17370232</v>
      </c>
      <c r="AG38" s="28">
        <v>4</v>
      </c>
      <c r="AH38" s="28">
        <v>3</v>
      </c>
      <c r="AI38" s="43" t="s">
        <v>341</v>
      </c>
    </row>
    <row r="39" spans="1:35" ht="16" customHeight="1" x14ac:dyDescent="0.2">
      <c r="A39" s="40" t="s">
        <v>342</v>
      </c>
      <c r="B39" s="28" t="s">
        <v>343</v>
      </c>
      <c r="C39" s="28" t="s">
        <v>344</v>
      </c>
      <c r="D39" s="28" t="s">
        <v>345</v>
      </c>
      <c r="E39" s="28" t="s">
        <v>346</v>
      </c>
      <c r="F39" s="28" t="s">
        <v>44</v>
      </c>
      <c r="G39" s="41">
        <v>40544</v>
      </c>
      <c r="H39" s="28" t="s">
        <v>45</v>
      </c>
      <c r="I39" s="42" t="s">
        <v>46</v>
      </c>
      <c r="J39" s="28" t="s">
        <v>47</v>
      </c>
      <c r="K39" s="28" t="s">
        <v>347</v>
      </c>
      <c r="L39" s="28" t="s">
        <v>348</v>
      </c>
      <c r="M39" s="28"/>
      <c r="N39" s="28"/>
      <c r="O39" s="43"/>
      <c r="P39" s="40"/>
      <c r="Q39" s="28"/>
      <c r="R39" s="44"/>
      <c r="S39" s="28"/>
      <c r="T39" s="28"/>
      <c r="U39" s="45"/>
      <c r="V39" s="43"/>
      <c r="W39" s="28" t="s">
        <v>50</v>
      </c>
      <c r="X39" s="46"/>
      <c r="Y39" s="28"/>
      <c r="Z39" s="45"/>
      <c r="AA39" s="28"/>
      <c r="AB39" s="44"/>
      <c r="AC39" s="40">
        <v>2</v>
      </c>
      <c r="AD39" s="28">
        <v>2957060</v>
      </c>
      <c r="AE39" s="28" t="s">
        <v>51</v>
      </c>
      <c r="AF39" s="47">
        <v>2957060</v>
      </c>
      <c r="AG39" s="28">
        <v>2</v>
      </c>
      <c r="AH39" s="28"/>
      <c r="AI39" s="43" t="s">
        <v>349</v>
      </c>
    </row>
    <row r="40" spans="1:35" ht="16" customHeight="1" x14ac:dyDescent="0.2">
      <c r="A40" s="40" t="s">
        <v>350</v>
      </c>
      <c r="B40" s="28" t="s">
        <v>351</v>
      </c>
      <c r="C40" s="28" t="s">
        <v>352</v>
      </c>
      <c r="D40" s="28" t="s">
        <v>353</v>
      </c>
      <c r="E40" s="28" t="s">
        <v>354</v>
      </c>
      <c r="F40" s="28" t="s">
        <v>44</v>
      </c>
      <c r="G40" s="41">
        <v>42005</v>
      </c>
      <c r="H40" s="28" t="s">
        <v>45</v>
      </c>
      <c r="I40" s="28" t="s">
        <v>99</v>
      </c>
      <c r="J40" s="28" t="s">
        <v>47</v>
      </c>
      <c r="K40" s="28" t="s">
        <v>355</v>
      </c>
      <c r="L40" s="28" t="s">
        <v>356</v>
      </c>
      <c r="M40" s="28" t="s">
        <v>71</v>
      </c>
      <c r="N40" s="28" t="s">
        <v>357</v>
      </c>
      <c r="O40" s="43" t="s">
        <v>358</v>
      </c>
      <c r="P40" s="40"/>
      <c r="Q40" s="28"/>
      <c r="R40" s="44"/>
      <c r="S40" s="28"/>
      <c r="T40" s="28"/>
      <c r="U40" s="45"/>
      <c r="V40" s="43"/>
      <c r="W40" s="28"/>
      <c r="X40" s="46" t="s">
        <v>50</v>
      </c>
      <c r="Y40" s="28"/>
      <c r="Z40" s="45"/>
      <c r="AA40" s="28"/>
      <c r="AB40" s="44"/>
      <c r="AC40" s="40">
        <v>3</v>
      </c>
      <c r="AD40" s="28">
        <v>78700000</v>
      </c>
      <c r="AE40" s="28" t="s">
        <v>51</v>
      </c>
      <c r="AF40" s="47">
        <v>78700000</v>
      </c>
      <c r="AG40" s="28">
        <v>7</v>
      </c>
      <c r="AH40" s="28">
        <v>5</v>
      </c>
      <c r="AI40" s="43" t="s">
        <v>359</v>
      </c>
    </row>
    <row r="41" spans="1:35" ht="16" customHeight="1" x14ac:dyDescent="0.2">
      <c r="A41" s="40" t="s">
        <v>360</v>
      </c>
      <c r="B41" s="28" t="s">
        <v>361</v>
      </c>
      <c r="C41" s="28" t="s">
        <v>362</v>
      </c>
      <c r="D41" s="28" t="s">
        <v>363</v>
      </c>
      <c r="E41" s="28" t="s">
        <v>364</v>
      </c>
      <c r="F41" s="28" t="s">
        <v>44</v>
      </c>
      <c r="G41" s="41">
        <v>42005</v>
      </c>
      <c r="H41" s="28" t="s">
        <v>45</v>
      </c>
      <c r="I41" s="42" t="s">
        <v>46</v>
      </c>
      <c r="J41" s="28" t="s">
        <v>47</v>
      </c>
      <c r="K41" s="28" t="s">
        <v>365</v>
      </c>
      <c r="L41" s="28" t="s">
        <v>366</v>
      </c>
      <c r="M41" s="28"/>
      <c r="N41" s="28"/>
      <c r="O41" s="43"/>
      <c r="P41" s="40"/>
      <c r="Q41" s="28"/>
      <c r="R41" s="44"/>
      <c r="S41" s="28"/>
      <c r="T41" s="28"/>
      <c r="U41" s="45"/>
      <c r="V41" s="43"/>
      <c r="W41" s="28"/>
      <c r="X41" s="46" t="s">
        <v>50</v>
      </c>
      <c r="Y41" s="28" t="s">
        <v>50</v>
      </c>
      <c r="Z41" s="45"/>
      <c r="AA41" s="28"/>
      <c r="AB41" s="44"/>
      <c r="AC41" s="40">
        <v>1</v>
      </c>
      <c r="AD41" s="28">
        <v>6000000</v>
      </c>
      <c r="AE41" s="28" t="s">
        <v>221</v>
      </c>
      <c r="AF41" s="47">
        <v>7959523</v>
      </c>
      <c r="AG41" s="28">
        <v>2</v>
      </c>
      <c r="AH41" s="28">
        <v>2</v>
      </c>
      <c r="AI41" s="43" t="s">
        <v>367</v>
      </c>
    </row>
    <row r="42" spans="1:35" ht="16" customHeight="1" x14ac:dyDescent="0.2">
      <c r="A42" s="40" t="s">
        <v>368</v>
      </c>
      <c r="B42" s="28" t="s">
        <v>369</v>
      </c>
      <c r="C42" s="28" t="s">
        <v>370</v>
      </c>
      <c r="D42" s="28" t="s">
        <v>371</v>
      </c>
      <c r="E42" s="28" t="s">
        <v>372</v>
      </c>
      <c r="F42" s="28" t="s">
        <v>44</v>
      </c>
      <c r="G42" s="41">
        <v>41275</v>
      </c>
      <c r="H42" s="28" t="s">
        <v>45</v>
      </c>
      <c r="I42" s="42" t="s">
        <v>46</v>
      </c>
      <c r="J42" s="28" t="s">
        <v>47</v>
      </c>
      <c r="K42" s="28" t="s">
        <v>373</v>
      </c>
      <c r="L42" s="28" t="s">
        <v>374</v>
      </c>
      <c r="M42" s="28"/>
      <c r="N42" s="28"/>
      <c r="O42" s="43"/>
      <c r="P42" s="40"/>
      <c r="Q42" s="28"/>
      <c r="R42" s="44"/>
      <c r="S42" s="28"/>
      <c r="T42" s="28"/>
      <c r="U42" s="45"/>
      <c r="V42" s="43"/>
      <c r="W42" s="28"/>
      <c r="X42" s="46" t="s">
        <v>50</v>
      </c>
      <c r="Y42" s="28"/>
      <c r="Z42" s="45"/>
      <c r="AA42" s="28"/>
      <c r="AB42" s="44"/>
      <c r="AC42" s="40">
        <v>1</v>
      </c>
      <c r="AD42" s="28"/>
      <c r="AE42" s="28"/>
      <c r="AF42" s="47"/>
      <c r="AG42" s="28">
        <v>1</v>
      </c>
      <c r="AH42" s="28">
        <v>1</v>
      </c>
      <c r="AI42" s="43" t="s">
        <v>375</v>
      </c>
    </row>
    <row r="43" spans="1:35" ht="16" customHeight="1" x14ac:dyDescent="0.2">
      <c r="A43" s="40" t="s">
        <v>376</v>
      </c>
      <c r="B43" s="28" t="s">
        <v>377</v>
      </c>
      <c r="C43" s="28" t="s">
        <v>378</v>
      </c>
      <c r="D43" s="28" t="s">
        <v>379</v>
      </c>
      <c r="E43" s="28" t="s">
        <v>380</v>
      </c>
      <c r="F43" s="28" t="s">
        <v>44</v>
      </c>
      <c r="G43" s="41">
        <v>37622</v>
      </c>
      <c r="H43" s="28" t="s">
        <v>45</v>
      </c>
      <c r="I43" s="42" t="s">
        <v>46</v>
      </c>
      <c r="J43" s="28" t="s">
        <v>47</v>
      </c>
      <c r="K43" s="28" t="s">
        <v>381</v>
      </c>
      <c r="L43" s="28" t="s">
        <v>382</v>
      </c>
      <c r="M43" s="28"/>
      <c r="N43" s="28"/>
      <c r="O43" s="43"/>
      <c r="P43" s="40"/>
      <c r="Q43" s="28"/>
      <c r="R43" s="44"/>
      <c r="S43" s="28"/>
      <c r="T43" s="28"/>
      <c r="U43" s="45"/>
      <c r="V43" s="43"/>
      <c r="W43" s="28"/>
      <c r="X43" s="46"/>
      <c r="Y43" s="28" t="s">
        <v>50</v>
      </c>
      <c r="Z43" s="45"/>
      <c r="AA43" s="28"/>
      <c r="AB43" s="44"/>
      <c r="AC43" s="40">
        <v>2</v>
      </c>
      <c r="AD43" s="28">
        <v>81868</v>
      </c>
      <c r="AE43" s="28" t="s">
        <v>51</v>
      </c>
      <c r="AF43" s="47">
        <v>81868</v>
      </c>
      <c r="AG43" s="28">
        <v>2</v>
      </c>
      <c r="AH43" s="28">
        <v>1</v>
      </c>
      <c r="AI43" s="43" t="s">
        <v>383</v>
      </c>
    </row>
    <row r="44" spans="1:35" ht="16" customHeight="1" x14ac:dyDescent="0.2">
      <c r="A44" s="40" t="s">
        <v>384</v>
      </c>
      <c r="B44" s="28" t="s">
        <v>385</v>
      </c>
      <c r="C44" s="28" t="s">
        <v>386</v>
      </c>
      <c r="D44" s="28" t="s">
        <v>387</v>
      </c>
      <c r="E44" s="28" t="s">
        <v>388</v>
      </c>
      <c r="F44" s="28" t="s">
        <v>44</v>
      </c>
      <c r="G44" s="41">
        <v>44025</v>
      </c>
      <c r="H44" s="28" t="s">
        <v>89</v>
      </c>
      <c r="I44" s="42" t="s">
        <v>46</v>
      </c>
      <c r="J44" s="28" t="s">
        <v>47</v>
      </c>
      <c r="K44" s="28" t="s">
        <v>389</v>
      </c>
      <c r="L44" s="28" t="s">
        <v>390</v>
      </c>
      <c r="M44" s="28"/>
      <c r="N44" s="28"/>
      <c r="O44" s="43"/>
      <c r="P44" s="40" t="s">
        <v>50</v>
      </c>
      <c r="Q44" s="28"/>
      <c r="R44" s="44"/>
      <c r="S44" s="28"/>
      <c r="T44" s="28"/>
      <c r="U44" s="45"/>
      <c r="V44" s="43"/>
      <c r="W44" s="28"/>
      <c r="X44" s="46"/>
      <c r="Y44" s="28" t="s">
        <v>50</v>
      </c>
      <c r="Z44" s="45"/>
      <c r="AA44" s="28"/>
      <c r="AB44" s="44"/>
      <c r="AC44" s="40">
        <v>1</v>
      </c>
      <c r="AD44" s="28">
        <v>765000</v>
      </c>
      <c r="AE44" s="28" t="s">
        <v>82</v>
      </c>
      <c r="AF44" s="47">
        <v>923417</v>
      </c>
      <c r="AG44" s="28">
        <v>2</v>
      </c>
      <c r="AH44" s="28">
        <v>2</v>
      </c>
      <c r="AI44" s="43" t="s">
        <v>391</v>
      </c>
    </row>
    <row r="45" spans="1:35" ht="16" customHeight="1" x14ac:dyDescent="0.2">
      <c r="A45" s="40" t="s">
        <v>392</v>
      </c>
      <c r="B45" s="28" t="s">
        <v>393</v>
      </c>
      <c r="C45" s="28" t="s">
        <v>394</v>
      </c>
      <c r="D45" s="28" t="s">
        <v>395</v>
      </c>
      <c r="E45" s="28" t="s">
        <v>396</v>
      </c>
      <c r="F45" s="28" t="s">
        <v>44</v>
      </c>
      <c r="G45" s="41">
        <v>40544</v>
      </c>
      <c r="H45" s="28" t="s">
        <v>45</v>
      </c>
      <c r="I45" s="28" t="s">
        <v>68</v>
      </c>
      <c r="J45" s="28" t="s">
        <v>47</v>
      </c>
      <c r="K45" s="28" t="s">
        <v>397</v>
      </c>
      <c r="L45" s="28" t="s">
        <v>398</v>
      </c>
      <c r="M45" s="28"/>
      <c r="N45" s="28"/>
      <c r="O45" s="43"/>
      <c r="P45" s="40"/>
      <c r="Q45" s="28"/>
      <c r="R45" s="44"/>
      <c r="S45" s="28"/>
      <c r="T45" s="28"/>
      <c r="U45" s="45"/>
      <c r="V45" s="43"/>
      <c r="W45" s="28"/>
      <c r="X45" s="46"/>
      <c r="Y45" s="28" t="s">
        <v>50</v>
      </c>
      <c r="Z45" s="45" t="s">
        <v>50</v>
      </c>
      <c r="AA45" s="28"/>
      <c r="AB45" s="44"/>
      <c r="AC45" s="40">
        <v>10</v>
      </c>
      <c r="AD45" s="28">
        <v>30168097</v>
      </c>
      <c r="AE45" s="28" t="s">
        <v>51</v>
      </c>
      <c r="AF45" s="47">
        <v>30168097</v>
      </c>
      <c r="AG45" s="28">
        <v>5</v>
      </c>
      <c r="AH45" s="28">
        <v>3</v>
      </c>
      <c r="AI45" s="43" t="s">
        <v>399</v>
      </c>
    </row>
    <row r="46" spans="1:35" ht="16" customHeight="1" x14ac:dyDescent="0.2">
      <c r="A46" s="40" t="s">
        <v>400</v>
      </c>
      <c r="B46" s="28" t="s">
        <v>401</v>
      </c>
      <c r="C46" s="28" t="s">
        <v>402</v>
      </c>
      <c r="D46" s="28" t="s">
        <v>403</v>
      </c>
      <c r="E46" s="28" t="s">
        <v>404</v>
      </c>
      <c r="F46" s="28" t="s">
        <v>44</v>
      </c>
      <c r="G46" s="41">
        <v>40909</v>
      </c>
      <c r="H46" s="28" t="s">
        <v>45</v>
      </c>
      <c r="I46" s="42" t="s">
        <v>46</v>
      </c>
      <c r="J46" s="28" t="s">
        <v>47</v>
      </c>
      <c r="K46" s="28" t="s">
        <v>405</v>
      </c>
      <c r="L46" s="28" t="s">
        <v>406</v>
      </c>
      <c r="M46" s="28"/>
      <c r="N46" s="28"/>
      <c r="O46" s="43"/>
      <c r="P46" s="40"/>
      <c r="Q46" s="28"/>
      <c r="R46" s="44"/>
      <c r="S46" s="28"/>
      <c r="T46" s="28"/>
      <c r="U46" s="45"/>
      <c r="V46" s="43"/>
      <c r="W46" s="28"/>
      <c r="X46" s="46"/>
      <c r="Y46" s="28"/>
      <c r="Z46" s="45" t="s">
        <v>50</v>
      </c>
      <c r="AA46" s="28"/>
      <c r="AB46" s="44"/>
      <c r="AC46" s="40">
        <v>3</v>
      </c>
      <c r="AD46" s="28">
        <v>5270042</v>
      </c>
      <c r="AE46" s="28" t="s">
        <v>51</v>
      </c>
      <c r="AF46" s="47">
        <v>5270042</v>
      </c>
      <c r="AG46" s="28">
        <v>3</v>
      </c>
      <c r="AH46" s="28">
        <v>3</v>
      </c>
      <c r="AI46" s="43" t="s">
        <v>407</v>
      </c>
    </row>
    <row r="47" spans="1:35" ht="16" customHeight="1" x14ac:dyDescent="0.2">
      <c r="A47" s="40" t="s">
        <v>408</v>
      </c>
      <c r="B47" s="28" t="s">
        <v>409</v>
      </c>
      <c r="C47" s="28" t="s">
        <v>410</v>
      </c>
      <c r="D47" s="28" t="s">
        <v>411</v>
      </c>
      <c r="E47" s="28" t="s">
        <v>43</v>
      </c>
      <c r="F47" s="28" t="s">
        <v>44</v>
      </c>
      <c r="G47" s="41">
        <v>42826</v>
      </c>
      <c r="H47" s="28" t="s">
        <v>235</v>
      </c>
      <c r="I47" s="48" t="s">
        <v>90</v>
      </c>
      <c r="J47" s="28" t="s">
        <v>47</v>
      </c>
      <c r="K47" s="28" t="s">
        <v>412</v>
      </c>
      <c r="L47" s="28" t="s">
        <v>413</v>
      </c>
      <c r="M47" s="28"/>
      <c r="N47" s="28"/>
      <c r="O47" s="43"/>
      <c r="P47" s="40"/>
      <c r="Q47" s="28"/>
      <c r="R47" s="44"/>
      <c r="S47" s="28"/>
      <c r="T47" s="28"/>
      <c r="U47" s="45"/>
      <c r="V47" s="43"/>
      <c r="W47" s="28"/>
      <c r="X47" s="46"/>
      <c r="Y47" s="28"/>
      <c r="Z47" s="45" t="s">
        <v>50</v>
      </c>
      <c r="AA47" s="28"/>
      <c r="AB47" s="44"/>
      <c r="AC47" s="40">
        <v>6</v>
      </c>
      <c r="AD47" s="28">
        <v>1546104</v>
      </c>
      <c r="AE47" s="28" t="s">
        <v>51</v>
      </c>
      <c r="AF47" s="47">
        <v>1546104</v>
      </c>
      <c r="AG47" s="28">
        <v>5</v>
      </c>
      <c r="AH47" s="28">
        <v>3</v>
      </c>
      <c r="AI47" s="43" t="s">
        <v>414</v>
      </c>
    </row>
    <row r="48" spans="1:35" ht="16" customHeight="1" x14ac:dyDescent="0.2">
      <c r="A48" s="40" t="s">
        <v>415</v>
      </c>
      <c r="B48" s="28" t="s">
        <v>416</v>
      </c>
      <c r="C48" s="28" t="s">
        <v>417</v>
      </c>
      <c r="D48" s="28" t="s">
        <v>418</v>
      </c>
      <c r="E48" s="28" t="s">
        <v>177</v>
      </c>
      <c r="F48" s="28" t="s">
        <v>44</v>
      </c>
      <c r="G48" s="41">
        <v>39722</v>
      </c>
      <c r="H48" s="28" t="s">
        <v>89</v>
      </c>
      <c r="I48" s="42" t="s">
        <v>46</v>
      </c>
      <c r="J48" s="28" t="s">
        <v>47</v>
      </c>
      <c r="K48" s="28" t="s">
        <v>419</v>
      </c>
      <c r="L48" s="28" t="s">
        <v>420</v>
      </c>
      <c r="M48" s="28"/>
      <c r="N48" s="28"/>
      <c r="O48" s="43"/>
      <c r="P48" s="40"/>
      <c r="Q48" s="28"/>
      <c r="R48" s="44"/>
      <c r="S48" s="28"/>
      <c r="T48" s="28"/>
      <c r="U48" s="45"/>
      <c r="V48" s="43"/>
      <c r="W48" s="28"/>
      <c r="X48" s="46"/>
      <c r="Y48" s="28"/>
      <c r="Z48" s="45" t="s">
        <v>50</v>
      </c>
      <c r="AA48" s="28"/>
      <c r="AB48" s="44"/>
      <c r="AC48" s="40">
        <v>2</v>
      </c>
      <c r="AD48" s="28"/>
      <c r="AE48" s="28"/>
      <c r="AF48" s="47"/>
      <c r="AG48" s="28">
        <v>1</v>
      </c>
      <c r="AH48" s="28"/>
      <c r="AI48" s="43" t="s">
        <v>421</v>
      </c>
    </row>
    <row r="49" spans="1:35" ht="16" customHeight="1" x14ac:dyDescent="0.2">
      <c r="A49" s="40" t="s">
        <v>422</v>
      </c>
      <c r="B49" s="28" t="s">
        <v>423</v>
      </c>
      <c r="C49" s="28" t="s">
        <v>424</v>
      </c>
      <c r="D49" s="28" t="s">
        <v>425</v>
      </c>
      <c r="E49" s="28" t="s">
        <v>426</v>
      </c>
      <c r="F49" s="28" t="s">
        <v>44</v>
      </c>
      <c r="G49" s="41">
        <v>40909</v>
      </c>
      <c r="H49" s="28" t="s">
        <v>45</v>
      </c>
      <c r="I49" s="42" t="s">
        <v>46</v>
      </c>
      <c r="J49" s="28" t="s">
        <v>47</v>
      </c>
      <c r="K49" s="28" t="s">
        <v>427</v>
      </c>
      <c r="L49" s="28" t="s">
        <v>428</v>
      </c>
      <c r="M49" s="28"/>
      <c r="N49" s="28"/>
      <c r="O49" s="43"/>
      <c r="P49" s="40"/>
      <c r="Q49" s="28"/>
      <c r="R49" s="44"/>
      <c r="S49" s="28"/>
      <c r="T49" s="28"/>
      <c r="U49" s="45"/>
      <c r="V49" s="43"/>
      <c r="W49" s="28"/>
      <c r="X49" s="46"/>
      <c r="Y49" s="28"/>
      <c r="Z49" s="45" t="s">
        <v>50</v>
      </c>
      <c r="AA49" s="28"/>
      <c r="AB49" s="44"/>
      <c r="AC49" s="40">
        <v>11</v>
      </c>
      <c r="AD49" s="28">
        <v>6322597</v>
      </c>
      <c r="AE49" s="28" t="s">
        <v>51</v>
      </c>
      <c r="AF49" s="47">
        <v>6322597</v>
      </c>
      <c r="AG49" s="28">
        <v>3</v>
      </c>
      <c r="AH49" s="28">
        <v>2</v>
      </c>
      <c r="AI49" s="43" t="s">
        <v>429</v>
      </c>
    </row>
    <row r="50" spans="1:35" ht="16" customHeight="1" x14ac:dyDescent="0.2">
      <c r="A50" s="40" t="s">
        <v>430</v>
      </c>
      <c r="B50" s="28" t="s">
        <v>431</v>
      </c>
      <c r="C50" s="28" t="s">
        <v>432</v>
      </c>
      <c r="D50" s="28" t="s">
        <v>433</v>
      </c>
      <c r="E50" s="28" t="s">
        <v>434</v>
      </c>
      <c r="F50" s="28" t="s">
        <v>44</v>
      </c>
      <c r="G50" s="41">
        <v>39814</v>
      </c>
      <c r="H50" s="28" t="s">
        <v>45</v>
      </c>
      <c r="I50" s="42" t="s">
        <v>46</v>
      </c>
      <c r="J50" s="28" t="s">
        <v>47</v>
      </c>
      <c r="K50" s="28" t="s">
        <v>435</v>
      </c>
      <c r="L50" s="28" t="s">
        <v>436</v>
      </c>
      <c r="M50" s="28"/>
      <c r="N50" s="28"/>
      <c r="O50" s="43"/>
      <c r="P50" s="40"/>
      <c r="Q50" s="28" t="s">
        <v>50</v>
      </c>
      <c r="R50" s="44"/>
      <c r="S50" s="28"/>
      <c r="T50" s="28"/>
      <c r="U50" s="45"/>
      <c r="V50" s="43"/>
      <c r="W50" s="28"/>
      <c r="X50" s="46"/>
      <c r="Y50" s="28" t="s">
        <v>50</v>
      </c>
      <c r="Z50" s="45" t="s">
        <v>50</v>
      </c>
      <c r="AA50" s="28"/>
      <c r="AB50" s="44"/>
      <c r="AC50" s="40">
        <v>1</v>
      </c>
      <c r="AD50" s="28">
        <v>3800000</v>
      </c>
      <c r="AE50" s="28" t="s">
        <v>221</v>
      </c>
      <c r="AF50" s="47">
        <v>6272335</v>
      </c>
      <c r="AG50" s="28">
        <v>1</v>
      </c>
      <c r="AH50" s="28">
        <v>1</v>
      </c>
      <c r="AI50" s="43" t="s">
        <v>437</v>
      </c>
    </row>
    <row r="51" spans="1:35" ht="16" customHeight="1" x14ac:dyDescent="0.2">
      <c r="A51" s="40" t="s">
        <v>438</v>
      </c>
      <c r="B51" s="28" t="s">
        <v>439</v>
      </c>
      <c r="C51" s="28" t="s">
        <v>440</v>
      </c>
      <c r="D51" s="28" t="s">
        <v>441</v>
      </c>
      <c r="E51" s="28" t="s">
        <v>442</v>
      </c>
      <c r="F51" s="28" t="s">
        <v>44</v>
      </c>
      <c r="G51" s="41">
        <v>42545</v>
      </c>
      <c r="H51" s="28" t="s">
        <v>89</v>
      </c>
      <c r="I51" s="42" t="s">
        <v>46</v>
      </c>
      <c r="J51" s="28" t="s">
        <v>47</v>
      </c>
      <c r="K51" s="28" t="s">
        <v>443</v>
      </c>
      <c r="L51" s="28" t="s">
        <v>444</v>
      </c>
      <c r="M51" s="28" t="s">
        <v>71</v>
      </c>
      <c r="N51" s="28" t="s">
        <v>445</v>
      </c>
      <c r="O51" s="43" t="s">
        <v>446</v>
      </c>
      <c r="P51" s="40"/>
      <c r="Q51" s="28"/>
      <c r="R51" s="44"/>
      <c r="S51" s="28"/>
      <c r="T51" s="28"/>
      <c r="U51" s="45"/>
      <c r="V51" s="43" t="s">
        <v>50</v>
      </c>
      <c r="W51" s="28"/>
      <c r="X51" s="46"/>
      <c r="Y51" s="28"/>
      <c r="Z51" s="45"/>
      <c r="AA51" s="28"/>
      <c r="AB51" s="44"/>
      <c r="AC51" s="40">
        <v>6</v>
      </c>
      <c r="AD51" s="28">
        <v>43909439</v>
      </c>
      <c r="AE51" s="28" t="s">
        <v>51</v>
      </c>
      <c r="AF51" s="47">
        <v>43909439</v>
      </c>
      <c r="AG51" s="28">
        <v>5</v>
      </c>
      <c r="AH51" s="28">
        <v>3</v>
      </c>
      <c r="AI51" s="43" t="s">
        <v>447</v>
      </c>
    </row>
    <row r="52" spans="1:35" ht="16" customHeight="1" x14ac:dyDescent="0.2">
      <c r="A52" s="40" t="s">
        <v>448</v>
      </c>
      <c r="B52" s="28" t="s">
        <v>449</v>
      </c>
      <c r="C52" s="28" t="s">
        <v>450</v>
      </c>
      <c r="D52" s="28" t="s">
        <v>451</v>
      </c>
      <c r="E52" s="28" t="s">
        <v>267</v>
      </c>
      <c r="F52" s="28" t="s">
        <v>44</v>
      </c>
      <c r="G52" s="41">
        <v>41640</v>
      </c>
      <c r="H52" s="28" t="s">
        <v>45</v>
      </c>
      <c r="I52" s="48" t="s">
        <v>90</v>
      </c>
      <c r="J52" s="28" t="s">
        <v>47</v>
      </c>
      <c r="K52" s="28" t="s">
        <v>452</v>
      </c>
      <c r="L52" s="28" t="s">
        <v>453</v>
      </c>
      <c r="M52" s="28"/>
      <c r="N52" s="28"/>
      <c r="O52" s="43"/>
      <c r="P52" s="40"/>
      <c r="Q52" s="28"/>
      <c r="R52" s="44"/>
      <c r="S52" s="28"/>
      <c r="T52" s="28"/>
      <c r="U52" s="45"/>
      <c r="V52" s="43"/>
      <c r="W52" s="28"/>
      <c r="X52" s="46"/>
      <c r="Y52" s="28"/>
      <c r="Z52" s="45" t="s">
        <v>50</v>
      </c>
      <c r="AA52" s="28"/>
      <c r="AB52" s="44"/>
      <c r="AC52" s="40">
        <v>1</v>
      </c>
      <c r="AD52" s="28"/>
      <c r="AE52" s="28"/>
      <c r="AF52" s="47"/>
      <c r="AG52" s="28">
        <v>1</v>
      </c>
      <c r="AH52" s="28"/>
      <c r="AI52" s="43" t="s">
        <v>454</v>
      </c>
    </row>
    <row r="53" spans="1:35" ht="16" customHeight="1" x14ac:dyDescent="0.2">
      <c r="A53" s="40" t="s">
        <v>455</v>
      </c>
      <c r="B53" s="28" t="s">
        <v>456</v>
      </c>
      <c r="C53" s="28" t="s">
        <v>457</v>
      </c>
      <c r="D53" s="28" t="s">
        <v>458</v>
      </c>
      <c r="E53" s="28" t="s">
        <v>459</v>
      </c>
      <c r="F53" s="28" t="s">
        <v>44</v>
      </c>
      <c r="G53" s="41">
        <v>39814</v>
      </c>
      <c r="H53" s="28" t="s">
        <v>45</v>
      </c>
      <c r="I53" s="48" t="s">
        <v>90</v>
      </c>
      <c r="J53" s="28" t="s">
        <v>47</v>
      </c>
      <c r="K53" s="28" t="s">
        <v>373</v>
      </c>
      <c r="L53" s="28" t="s">
        <v>460</v>
      </c>
      <c r="M53" s="28"/>
      <c r="N53" s="28"/>
      <c r="O53" s="43"/>
      <c r="P53" s="40"/>
      <c r="Q53" s="28"/>
      <c r="R53" s="44"/>
      <c r="S53" s="28"/>
      <c r="T53" s="28"/>
      <c r="U53" s="45"/>
      <c r="V53" s="43"/>
      <c r="W53" s="28"/>
      <c r="X53" s="46"/>
      <c r="Y53" s="28" t="s">
        <v>50</v>
      </c>
      <c r="Z53" s="45"/>
      <c r="AA53" s="28"/>
      <c r="AB53" s="44"/>
      <c r="AC53" s="40">
        <v>1</v>
      </c>
      <c r="AD53" s="28">
        <v>6160000</v>
      </c>
      <c r="AE53" s="28" t="s">
        <v>51</v>
      </c>
      <c r="AF53" s="47">
        <v>6160000</v>
      </c>
      <c r="AG53" s="28">
        <v>1</v>
      </c>
      <c r="AH53" s="28">
        <v>1</v>
      </c>
      <c r="AI53" s="43" t="s">
        <v>461</v>
      </c>
    </row>
    <row r="54" spans="1:35" ht="16" customHeight="1" x14ac:dyDescent="0.2">
      <c r="A54" s="40" t="s">
        <v>462</v>
      </c>
      <c r="B54" s="28" t="s">
        <v>463</v>
      </c>
      <c r="C54" s="28" t="s">
        <v>464</v>
      </c>
      <c r="D54" s="28" t="s">
        <v>465</v>
      </c>
      <c r="E54" s="28" t="s">
        <v>466</v>
      </c>
      <c r="F54" s="28" t="s">
        <v>44</v>
      </c>
      <c r="G54" s="41">
        <v>41640</v>
      </c>
      <c r="H54" s="28" t="s">
        <v>45</v>
      </c>
      <c r="I54" s="28" t="s">
        <v>467</v>
      </c>
      <c r="J54" s="28" t="s">
        <v>47</v>
      </c>
      <c r="K54" s="28" t="s">
        <v>468</v>
      </c>
      <c r="L54" s="28" t="s">
        <v>469</v>
      </c>
      <c r="M54" s="28"/>
      <c r="N54" s="28"/>
      <c r="O54" s="43"/>
      <c r="P54" s="40"/>
      <c r="Q54" s="28"/>
      <c r="R54" s="44"/>
      <c r="S54" s="28"/>
      <c r="T54" s="28"/>
      <c r="U54" s="45"/>
      <c r="V54" s="43"/>
      <c r="W54" s="28"/>
      <c r="X54" s="46"/>
      <c r="Y54" s="28"/>
      <c r="Z54" s="45" t="s">
        <v>50</v>
      </c>
      <c r="AA54" s="28"/>
      <c r="AB54" s="44"/>
      <c r="AC54" s="40">
        <v>10</v>
      </c>
      <c r="AD54" s="28">
        <v>313259184</v>
      </c>
      <c r="AE54" s="28" t="s">
        <v>51</v>
      </c>
      <c r="AF54" s="47">
        <v>313259184</v>
      </c>
      <c r="AG54" s="28">
        <v>26</v>
      </c>
      <c r="AH54" s="28">
        <v>4</v>
      </c>
      <c r="AI54" s="43" t="s">
        <v>470</v>
      </c>
    </row>
    <row r="55" spans="1:35" ht="16" customHeight="1" x14ac:dyDescent="0.2">
      <c r="A55" s="40" t="s">
        <v>471</v>
      </c>
      <c r="B55" s="28" t="s">
        <v>472</v>
      </c>
      <c r="C55" s="28" t="s">
        <v>473</v>
      </c>
      <c r="D55" s="28" t="s">
        <v>474</v>
      </c>
      <c r="E55" s="28" t="s">
        <v>475</v>
      </c>
      <c r="F55" s="28" t="s">
        <v>44</v>
      </c>
      <c r="G55" s="41">
        <v>43481</v>
      </c>
      <c r="H55" s="28" t="s">
        <v>89</v>
      </c>
      <c r="I55" s="42" t="s">
        <v>46</v>
      </c>
      <c r="J55" s="28" t="s">
        <v>47</v>
      </c>
      <c r="K55" s="28" t="s">
        <v>476</v>
      </c>
      <c r="L55" s="28" t="s">
        <v>477</v>
      </c>
      <c r="M55" s="28"/>
      <c r="N55" s="28"/>
      <c r="O55" s="43"/>
      <c r="P55" s="40" t="s">
        <v>50</v>
      </c>
      <c r="Q55" s="28" t="s">
        <v>50</v>
      </c>
      <c r="R55" s="44"/>
      <c r="S55" s="28"/>
      <c r="T55" s="28"/>
      <c r="U55" s="45"/>
      <c r="V55" s="43"/>
      <c r="W55" s="28"/>
      <c r="X55" s="46"/>
      <c r="Y55" s="28"/>
      <c r="Z55" s="45"/>
      <c r="AA55" s="28"/>
      <c r="AB55" s="44"/>
      <c r="AC55" s="40">
        <v>2</v>
      </c>
      <c r="AD55" s="28">
        <v>2650000</v>
      </c>
      <c r="AE55" s="28" t="s">
        <v>221</v>
      </c>
      <c r="AF55" s="47">
        <v>3445131</v>
      </c>
      <c r="AG55" s="28">
        <v>1</v>
      </c>
      <c r="AH55" s="28">
        <v>1</v>
      </c>
      <c r="AI55" s="43" t="s">
        <v>478</v>
      </c>
    </row>
    <row r="56" spans="1:35" ht="16" customHeight="1" x14ac:dyDescent="0.2">
      <c r="A56" s="40" t="s">
        <v>479</v>
      </c>
      <c r="B56" s="28" t="s">
        <v>480</v>
      </c>
      <c r="C56" s="28" t="s">
        <v>481</v>
      </c>
      <c r="D56" s="28" t="s">
        <v>482</v>
      </c>
      <c r="E56" s="28" t="s">
        <v>388</v>
      </c>
      <c r="F56" s="28" t="s">
        <v>44</v>
      </c>
      <c r="G56" s="41">
        <v>43466</v>
      </c>
      <c r="H56" s="28" t="s">
        <v>45</v>
      </c>
      <c r="I56" s="48" t="s">
        <v>90</v>
      </c>
      <c r="J56" s="28" t="s">
        <v>47</v>
      </c>
      <c r="K56" s="28" t="s">
        <v>483</v>
      </c>
      <c r="L56" s="28" t="s">
        <v>484</v>
      </c>
      <c r="M56" s="28"/>
      <c r="N56" s="28"/>
      <c r="O56" s="43"/>
      <c r="P56" s="40" t="s">
        <v>50</v>
      </c>
      <c r="Q56" s="28"/>
      <c r="R56" s="44"/>
      <c r="S56" s="28"/>
      <c r="T56" s="28"/>
      <c r="U56" s="45"/>
      <c r="V56" s="43" t="s">
        <v>50</v>
      </c>
      <c r="W56" s="28"/>
      <c r="X56" s="46"/>
      <c r="Y56" s="28"/>
      <c r="Z56" s="45"/>
      <c r="AA56" s="28"/>
      <c r="AB56" s="44"/>
      <c r="AC56" s="40">
        <v>1</v>
      </c>
      <c r="AD56" s="28">
        <v>1000000</v>
      </c>
      <c r="AE56" s="28" t="s">
        <v>51</v>
      </c>
      <c r="AF56" s="47">
        <v>1000000</v>
      </c>
      <c r="AG56" s="28">
        <v>1</v>
      </c>
      <c r="AH56" s="28">
        <v>1</v>
      </c>
      <c r="AI56" s="43" t="s">
        <v>485</v>
      </c>
    </row>
    <row r="57" spans="1:35" ht="16" customHeight="1" x14ac:dyDescent="0.2">
      <c r="A57" s="40" t="s">
        <v>486</v>
      </c>
      <c r="B57" s="28" t="s">
        <v>487</v>
      </c>
      <c r="C57" s="28" t="s">
        <v>488</v>
      </c>
      <c r="D57" s="28" t="s">
        <v>489</v>
      </c>
      <c r="E57" s="28" t="s">
        <v>43</v>
      </c>
      <c r="F57" s="28" t="s">
        <v>44</v>
      </c>
      <c r="G57" s="41">
        <v>42005</v>
      </c>
      <c r="H57" s="28" t="s">
        <v>45</v>
      </c>
      <c r="I57" s="42" t="s">
        <v>46</v>
      </c>
      <c r="J57" s="28" t="s">
        <v>47</v>
      </c>
      <c r="K57" s="28" t="s">
        <v>490</v>
      </c>
      <c r="L57" s="28" t="s">
        <v>491</v>
      </c>
      <c r="M57" s="28"/>
      <c r="N57" s="28"/>
      <c r="O57" s="43"/>
      <c r="P57" s="40"/>
      <c r="Q57" s="28"/>
      <c r="R57" s="44"/>
      <c r="S57" s="28"/>
      <c r="T57" s="28"/>
      <c r="U57" s="45"/>
      <c r="V57" s="43" t="s">
        <v>50</v>
      </c>
      <c r="W57" s="28"/>
      <c r="X57" s="46"/>
      <c r="Y57" s="28"/>
      <c r="Z57" s="45"/>
      <c r="AA57" s="28"/>
      <c r="AB57" s="44"/>
      <c r="AC57" s="40">
        <v>2</v>
      </c>
      <c r="AD57" s="28"/>
      <c r="AE57" s="28"/>
      <c r="AF57" s="47"/>
      <c r="AG57" s="28">
        <v>1</v>
      </c>
      <c r="AH57" s="28">
        <v>1</v>
      </c>
      <c r="AI57" s="43" t="s">
        <v>492</v>
      </c>
    </row>
    <row r="58" spans="1:35" ht="16" customHeight="1" x14ac:dyDescent="0.2">
      <c r="A58" s="40" t="s">
        <v>493</v>
      </c>
      <c r="B58" s="28" t="s">
        <v>494</v>
      </c>
      <c r="C58" s="28" t="s">
        <v>495</v>
      </c>
      <c r="D58" s="28" t="s">
        <v>496</v>
      </c>
      <c r="E58" s="28" t="s">
        <v>497</v>
      </c>
      <c r="F58" s="28" t="s">
        <v>44</v>
      </c>
      <c r="G58" s="41">
        <v>43101</v>
      </c>
      <c r="H58" s="28" t="s">
        <v>45</v>
      </c>
      <c r="I58" s="28" t="s">
        <v>99</v>
      </c>
      <c r="J58" s="28" t="s">
        <v>47</v>
      </c>
      <c r="K58" s="28" t="s">
        <v>498</v>
      </c>
      <c r="L58" s="28" t="s">
        <v>499</v>
      </c>
      <c r="M58" s="28"/>
      <c r="N58" s="28"/>
      <c r="O58" s="43"/>
      <c r="P58" s="40"/>
      <c r="Q58" s="28" t="s">
        <v>50</v>
      </c>
      <c r="R58" s="44"/>
      <c r="S58" s="28"/>
      <c r="T58" s="28"/>
      <c r="U58" s="45"/>
      <c r="V58" s="43"/>
      <c r="W58" s="28"/>
      <c r="X58" s="46"/>
      <c r="Y58" s="28"/>
      <c r="Z58" s="45"/>
      <c r="AA58" s="28"/>
      <c r="AB58" s="44"/>
      <c r="AC58" s="40">
        <v>3</v>
      </c>
      <c r="AD58" s="28">
        <v>182639507</v>
      </c>
      <c r="AE58" s="28" t="s">
        <v>51</v>
      </c>
      <c r="AF58" s="47">
        <v>182639507</v>
      </c>
      <c r="AG58" s="28">
        <v>13</v>
      </c>
      <c r="AH58" s="28">
        <v>5</v>
      </c>
      <c r="AI58" s="43" t="s">
        <v>500</v>
      </c>
    </row>
    <row r="59" spans="1:35" ht="16" customHeight="1" x14ac:dyDescent="0.2">
      <c r="A59" s="40" t="s">
        <v>501</v>
      </c>
      <c r="B59" s="28" t="s">
        <v>502</v>
      </c>
      <c r="C59" s="28" t="s">
        <v>503</v>
      </c>
      <c r="D59" s="28" t="s">
        <v>504</v>
      </c>
      <c r="E59" s="28" t="s">
        <v>505</v>
      </c>
      <c r="F59" s="28" t="s">
        <v>44</v>
      </c>
      <c r="G59" s="41">
        <v>42370</v>
      </c>
      <c r="H59" s="28" t="s">
        <v>45</v>
      </c>
      <c r="I59" s="28" t="s">
        <v>68</v>
      </c>
      <c r="J59" s="28" t="s">
        <v>47</v>
      </c>
      <c r="K59" s="28" t="s">
        <v>506</v>
      </c>
      <c r="L59" s="28" t="s">
        <v>507</v>
      </c>
      <c r="M59" s="28"/>
      <c r="N59" s="28"/>
      <c r="O59" s="43"/>
      <c r="P59" s="40"/>
      <c r="Q59" s="28"/>
      <c r="R59" s="44"/>
      <c r="S59" s="28"/>
      <c r="T59" s="28"/>
      <c r="U59" s="45"/>
      <c r="V59" s="43"/>
      <c r="W59" s="28"/>
      <c r="X59" s="46"/>
      <c r="Y59" s="28"/>
      <c r="Z59" s="45" t="s">
        <v>50</v>
      </c>
      <c r="AA59" s="28"/>
      <c r="AB59" s="44"/>
      <c r="AC59" s="40">
        <v>5</v>
      </c>
      <c r="AD59" s="28">
        <v>78600832</v>
      </c>
      <c r="AE59" s="28" t="s">
        <v>51</v>
      </c>
      <c r="AF59" s="47">
        <v>78600832</v>
      </c>
      <c r="AG59" s="28">
        <v>11</v>
      </c>
      <c r="AH59" s="28">
        <v>2</v>
      </c>
      <c r="AI59" s="43" t="s">
        <v>508</v>
      </c>
    </row>
    <row r="60" spans="1:35" ht="16" customHeight="1" x14ac:dyDescent="0.2">
      <c r="A60" s="40" t="s">
        <v>509</v>
      </c>
      <c r="B60" s="28" t="s">
        <v>510</v>
      </c>
      <c r="C60" s="28" t="s">
        <v>511</v>
      </c>
      <c r="D60" s="28" t="s">
        <v>512</v>
      </c>
      <c r="E60" s="28" t="s">
        <v>513</v>
      </c>
      <c r="F60" s="28" t="s">
        <v>44</v>
      </c>
      <c r="G60" s="41">
        <v>42912</v>
      </c>
      <c r="H60" s="28" t="s">
        <v>89</v>
      </c>
      <c r="I60" s="48" t="s">
        <v>90</v>
      </c>
      <c r="J60" s="28" t="s">
        <v>47</v>
      </c>
      <c r="K60" s="28" t="s">
        <v>514</v>
      </c>
      <c r="L60" s="28" t="s">
        <v>515</v>
      </c>
      <c r="M60" s="28"/>
      <c r="N60" s="28"/>
      <c r="O60" s="43"/>
      <c r="P60" s="40"/>
      <c r="Q60" s="28"/>
      <c r="R60" s="44"/>
      <c r="S60" s="28"/>
      <c r="T60" s="28"/>
      <c r="U60" s="45"/>
      <c r="V60" s="43"/>
      <c r="W60" s="28"/>
      <c r="X60" s="46"/>
      <c r="Y60" s="28"/>
      <c r="Z60" s="45" t="s">
        <v>50</v>
      </c>
      <c r="AA60" s="28"/>
      <c r="AB60" s="44"/>
      <c r="AC60" s="40">
        <v>5</v>
      </c>
      <c r="AD60" s="28">
        <v>1072381</v>
      </c>
      <c r="AE60" s="28" t="s">
        <v>51</v>
      </c>
      <c r="AF60" s="47">
        <v>1072381</v>
      </c>
      <c r="AG60" s="28">
        <v>7</v>
      </c>
      <c r="AH60" s="28">
        <v>2</v>
      </c>
      <c r="AI60" s="43" t="s">
        <v>516</v>
      </c>
    </row>
    <row r="61" spans="1:35" ht="16" customHeight="1" x14ac:dyDescent="0.2">
      <c r="A61" s="40" t="s">
        <v>517</v>
      </c>
      <c r="B61" s="28" t="s">
        <v>518</v>
      </c>
      <c r="C61" s="28" t="s">
        <v>519</v>
      </c>
      <c r="D61" s="28" t="s">
        <v>520</v>
      </c>
      <c r="E61" s="28" t="s">
        <v>259</v>
      </c>
      <c r="F61" s="28" t="s">
        <v>44</v>
      </c>
      <c r="G61" s="41">
        <v>41640</v>
      </c>
      <c r="H61" s="28" t="s">
        <v>45</v>
      </c>
      <c r="I61" s="48" t="s">
        <v>90</v>
      </c>
      <c r="J61" s="28" t="s">
        <v>47</v>
      </c>
      <c r="K61" s="28" t="s">
        <v>117</v>
      </c>
      <c r="L61" s="28" t="s">
        <v>521</v>
      </c>
      <c r="M61" s="28"/>
      <c r="N61" s="28"/>
      <c r="O61" s="43"/>
      <c r="P61" s="40"/>
      <c r="Q61" s="28"/>
      <c r="R61" s="44" t="s">
        <v>50</v>
      </c>
      <c r="S61" s="28"/>
      <c r="T61" s="28"/>
      <c r="U61" s="45"/>
      <c r="V61" s="43"/>
      <c r="W61" s="28"/>
      <c r="X61" s="46"/>
      <c r="Y61" s="28" t="s">
        <v>50</v>
      </c>
      <c r="Z61" s="45"/>
      <c r="AA61" s="28"/>
      <c r="AB61" s="44"/>
      <c r="AC61" s="40">
        <v>4</v>
      </c>
      <c r="AD61" s="28">
        <v>5362063</v>
      </c>
      <c r="AE61" s="28" t="s">
        <v>82</v>
      </c>
      <c r="AF61" s="47">
        <v>6066334</v>
      </c>
      <c r="AG61" s="28">
        <v>5</v>
      </c>
      <c r="AH61" s="28">
        <v>1</v>
      </c>
      <c r="AI61" s="43" t="s">
        <v>522</v>
      </c>
    </row>
    <row r="62" spans="1:35" ht="16" customHeight="1" x14ac:dyDescent="0.2">
      <c r="A62" s="40" t="s">
        <v>523</v>
      </c>
      <c r="B62" s="28" t="s">
        <v>524</v>
      </c>
      <c r="C62" s="28" t="s">
        <v>525</v>
      </c>
      <c r="D62" s="28" t="s">
        <v>526</v>
      </c>
      <c r="E62" s="28" t="s">
        <v>497</v>
      </c>
      <c r="F62" s="28" t="s">
        <v>44</v>
      </c>
      <c r="G62" s="41">
        <v>40179</v>
      </c>
      <c r="H62" s="28" t="s">
        <v>45</v>
      </c>
      <c r="I62" s="42" t="s">
        <v>46</v>
      </c>
      <c r="J62" s="28" t="s">
        <v>47</v>
      </c>
      <c r="K62" s="28" t="s">
        <v>527</v>
      </c>
      <c r="L62" s="28" t="s">
        <v>528</v>
      </c>
      <c r="M62" s="28"/>
      <c r="N62" s="28"/>
      <c r="O62" s="43"/>
      <c r="P62" s="40"/>
      <c r="Q62" s="28"/>
      <c r="R62" s="44"/>
      <c r="S62" s="28"/>
      <c r="T62" s="28"/>
      <c r="U62" s="45"/>
      <c r="V62" s="43"/>
      <c r="W62" s="28"/>
      <c r="X62" s="46" t="s">
        <v>50</v>
      </c>
      <c r="Y62" s="28"/>
      <c r="Z62" s="45"/>
      <c r="AA62" s="28"/>
      <c r="AB62" s="44"/>
      <c r="AC62" s="40">
        <v>2</v>
      </c>
      <c r="AD62" s="28">
        <v>6954111</v>
      </c>
      <c r="AE62" s="28" t="s">
        <v>51</v>
      </c>
      <c r="AF62" s="47">
        <v>6954111</v>
      </c>
      <c r="AG62" s="28">
        <v>6</v>
      </c>
      <c r="AH62" s="28">
        <v>2</v>
      </c>
      <c r="AI62" s="43" t="s">
        <v>529</v>
      </c>
    </row>
    <row r="63" spans="1:35" ht="16" customHeight="1" x14ac:dyDescent="0.2">
      <c r="A63" s="40" t="s">
        <v>530</v>
      </c>
      <c r="B63" s="28" t="s">
        <v>531</v>
      </c>
      <c r="C63" s="28" t="s">
        <v>532</v>
      </c>
      <c r="D63" s="28" t="s">
        <v>533</v>
      </c>
      <c r="E63" s="28" t="s">
        <v>534</v>
      </c>
      <c r="F63" s="28" t="s">
        <v>44</v>
      </c>
      <c r="G63" s="41">
        <v>38967</v>
      </c>
      <c r="H63" s="28" t="s">
        <v>89</v>
      </c>
      <c r="I63" s="48" t="s">
        <v>90</v>
      </c>
      <c r="J63" s="28" t="s">
        <v>47</v>
      </c>
      <c r="K63" s="28" t="s">
        <v>535</v>
      </c>
      <c r="L63" s="28" t="s">
        <v>536</v>
      </c>
      <c r="M63" s="28"/>
      <c r="N63" s="28"/>
      <c r="O63" s="43"/>
      <c r="P63" s="40"/>
      <c r="Q63" s="28"/>
      <c r="R63" s="44"/>
      <c r="S63" s="28"/>
      <c r="T63" s="28"/>
      <c r="U63" s="45"/>
      <c r="V63" s="43"/>
      <c r="W63" s="28"/>
      <c r="X63" s="46"/>
      <c r="Y63" s="28"/>
      <c r="Z63" s="45" t="s">
        <v>50</v>
      </c>
      <c r="AA63" s="28"/>
      <c r="AB63" s="44"/>
      <c r="AC63" s="40">
        <v>3</v>
      </c>
      <c r="AD63" s="28">
        <v>2559558</v>
      </c>
      <c r="AE63" s="28" t="s">
        <v>51</v>
      </c>
      <c r="AF63" s="47">
        <v>2559558</v>
      </c>
      <c r="AG63" s="28">
        <v>3</v>
      </c>
      <c r="AH63" s="28"/>
      <c r="AI63" s="43" t="s">
        <v>537</v>
      </c>
    </row>
    <row r="64" spans="1:35" ht="16" customHeight="1" x14ac:dyDescent="0.2">
      <c r="A64" s="40" t="s">
        <v>538</v>
      </c>
      <c r="B64" s="28" t="s">
        <v>539</v>
      </c>
      <c r="C64" s="28" t="s">
        <v>540</v>
      </c>
      <c r="D64" s="28" t="s">
        <v>541</v>
      </c>
      <c r="E64" s="28" t="s">
        <v>177</v>
      </c>
      <c r="F64" s="28" t="s">
        <v>44</v>
      </c>
      <c r="G64" s="41">
        <v>43427</v>
      </c>
      <c r="H64" s="28" t="s">
        <v>89</v>
      </c>
      <c r="I64" s="42" t="s">
        <v>46</v>
      </c>
      <c r="J64" s="28" t="s">
        <v>47</v>
      </c>
      <c r="K64" s="28" t="s">
        <v>542</v>
      </c>
      <c r="L64" s="28" t="s">
        <v>543</v>
      </c>
      <c r="M64" s="28"/>
      <c r="N64" s="28"/>
      <c r="O64" s="43"/>
      <c r="P64" s="40"/>
      <c r="Q64" s="28"/>
      <c r="R64" s="44"/>
      <c r="S64" s="28"/>
      <c r="T64" s="28" t="s">
        <v>50</v>
      </c>
      <c r="U64" s="45"/>
      <c r="V64" s="43" t="s">
        <v>50</v>
      </c>
      <c r="W64" s="28"/>
      <c r="X64" s="46"/>
      <c r="Y64" s="28"/>
      <c r="Z64" s="45"/>
      <c r="AA64" s="28"/>
      <c r="AB64" s="44"/>
      <c r="AC64" s="40">
        <v>5</v>
      </c>
      <c r="AD64" s="28"/>
      <c r="AE64" s="28"/>
      <c r="AF64" s="47"/>
      <c r="AG64" s="28">
        <v>3</v>
      </c>
      <c r="AH64" s="28">
        <v>3</v>
      </c>
      <c r="AI64" s="43" t="s">
        <v>544</v>
      </c>
    </row>
    <row r="65" spans="1:52" ht="16" customHeight="1" x14ac:dyDescent="0.2">
      <c r="A65" s="40" t="s">
        <v>545</v>
      </c>
      <c r="B65" s="28" t="s">
        <v>546</v>
      </c>
      <c r="C65" s="28" t="s">
        <v>547</v>
      </c>
      <c r="D65" s="28" t="s">
        <v>548</v>
      </c>
      <c r="E65" s="28" t="s">
        <v>549</v>
      </c>
      <c r="F65" s="28" t="s">
        <v>44</v>
      </c>
      <c r="G65" s="41">
        <v>41783</v>
      </c>
      <c r="H65" s="28" t="s">
        <v>89</v>
      </c>
      <c r="I65" s="48" t="s">
        <v>90</v>
      </c>
      <c r="J65" s="28" t="s">
        <v>47</v>
      </c>
      <c r="K65" s="28" t="s">
        <v>550</v>
      </c>
      <c r="L65" s="28" t="s">
        <v>551</v>
      </c>
      <c r="M65" s="28"/>
      <c r="N65" s="28"/>
      <c r="O65" s="43"/>
      <c r="P65" s="40"/>
      <c r="Q65" s="28" t="s">
        <v>50</v>
      </c>
      <c r="R65" s="44" t="s">
        <v>50</v>
      </c>
      <c r="S65" s="28"/>
      <c r="T65" s="28"/>
      <c r="U65" s="45"/>
      <c r="V65" s="43"/>
      <c r="W65" s="28"/>
      <c r="X65" s="46"/>
      <c r="Y65" s="28"/>
      <c r="Z65" s="45" t="s">
        <v>50</v>
      </c>
      <c r="AA65" s="28"/>
      <c r="AB65" s="44"/>
      <c r="AC65" s="40">
        <v>3</v>
      </c>
      <c r="AD65" s="28">
        <v>552163</v>
      </c>
      <c r="AE65" s="28" t="s">
        <v>51</v>
      </c>
      <c r="AF65" s="47">
        <v>552163</v>
      </c>
      <c r="AG65" s="28">
        <v>2</v>
      </c>
      <c r="AH65" s="28">
        <v>2</v>
      </c>
      <c r="AI65" s="43" t="s">
        <v>552</v>
      </c>
      <c r="AJ65" s="49"/>
      <c r="AK65" s="49"/>
      <c r="AL65" s="49"/>
      <c r="AM65" s="49"/>
      <c r="AN65" s="49"/>
      <c r="AO65" s="49"/>
      <c r="AP65" s="49"/>
      <c r="AQ65" s="49"/>
      <c r="AR65" s="49"/>
      <c r="AS65" s="49"/>
      <c r="AT65" s="49"/>
      <c r="AU65" s="49"/>
      <c r="AV65" s="49"/>
      <c r="AW65" s="49"/>
      <c r="AX65" s="49"/>
      <c r="AY65" s="49"/>
      <c r="AZ65" s="49"/>
    </row>
    <row r="66" spans="1:52" ht="16" customHeight="1" x14ac:dyDescent="0.2">
      <c r="A66" s="40" t="s">
        <v>553</v>
      </c>
      <c r="B66" s="28" t="s">
        <v>554</v>
      </c>
      <c r="C66" s="28" t="s">
        <v>555</v>
      </c>
      <c r="D66" s="28" t="s">
        <v>556</v>
      </c>
      <c r="E66" s="28" t="s">
        <v>557</v>
      </c>
      <c r="F66" s="28" t="s">
        <v>44</v>
      </c>
      <c r="G66" s="41">
        <v>41518</v>
      </c>
      <c r="H66" s="28" t="s">
        <v>235</v>
      </c>
      <c r="I66" s="28" t="s">
        <v>68</v>
      </c>
      <c r="J66" s="28" t="s">
        <v>47</v>
      </c>
      <c r="K66" s="28" t="s">
        <v>558</v>
      </c>
      <c r="L66" s="28" t="s">
        <v>559</v>
      </c>
      <c r="M66" s="28" t="s">
        <v>71</v>
      </c>
      <c r="N66" s="28" t="s">
        <v>560</v>
      </c>
      <c r="O66" s="43" t="s">
        <v>561</v>
      </c>
      <c r="P66" s="40"/>
      <c r="Q66" s="28"/>
      <c r="R66" s="44"/>
      <c r="S66" s="28"/>
      <c r="T66" s="28"/>
      <c r="U66" s="45"/>
      <c r="V66" s="43"/>
      <c r="W66" s="28"/>
      <c r="X66" s="46" t="s">
        <v>50</v>
      </c>
      <c r="Y66" s="28"/>
      <c r="Z66" s="45"/>
      <c r="AA66" s="28"/>
      <c r="AB66" s="44"/>
      <c r="AC66" s="40">
        <v>4</v>
      </c>
      <c r="AD66" s="28">
        <v>24600000</v>
      </c>
      <c r="AE66" s="28" t="s">
        <v>51</v>
      </c>
      <c r="AF66" s="47">
        <v>24600000</v>
      </c>
      <c r="AG66" s="28">
        <v>15</v>
      </c>
      <c r="AH66" s="28">
        <v>3</v>
      </c>
      <c r="AI66" s="43" t="s">
        <v>562</v>
      </c>
      <c r="AJ66" s="49"/>
      <c r="AK66" s="49"/>
      <c r="AL66" s="49"/>
      <c r="AM66" s="49"/>
      <c r="AN66" s="49"/>
      <c r="AO66" s="49"/>
      <c r="AP66" s="49"/>
      <c r="AQ66" s="49"/>
      <c r="AR66" s="49"/>
      <c r="AS66" s="49"/>
      <c r="AT66" s="49"/>
      <c r="AU66" s="49"/>
      <c r="AV66" s="49"/>
      <c r="AW66" s="49"/>
      <c r="AX66" s="49"/>
      <c r="AY66" s="49"/>
      <c r="AZ66" s="49"/>
    </row>
    <row r="67" spans="1:52" ht="16" customHeight="1" x14ac:dyDescent="0.2">
      <c r="A67" s="40" t="s">
        <v>563</v>
      </c>
      <c r="B67" s="28" t="s">
        <v>564</v>
      </c>
      <c r="C67" s="28" t="s">
        <v>565</v>
      </c>
      <c r="D67" s="28" t="s">
        <v>566</v>
      </c>
      <c r="E67" s="28" t="s">
        <v>234</v>
      </c>
      <c r="F67" s="28" t="s">
        <v>44</v>
      </c>
      <c r="G67" s="41">
        <v>41275</v>
      </c>
      <c r="H67" s="28" t="s">
        <v>45</v>
      </c>
      <c r="I67" s="48" t="s">
        <v>90</v>
      </c>
      <c r="J67" s="28" t="s">
        <v>47</v>
      </c>
      <c r="K67" s="28" t="s">
        <v>567</v>
      </c>
      <c r="L67" s="28" t="s">
        <v>568</v>
      </c>
      <c r="M67" s="28"/>
      <c r="N67" s="28"/>
      <c r="O67" s="43"/>
      <c r="P67" s="40"/>
      <c r="Q67" s="28"/>
      <c r="R67" s="44"/>
      <c r="S67" s="28"/>
      <c r="T67" s="28"/>
      <c r="U67" s="45"/>
      <c r="V67" s="43"/>
      <c r="W67" s="28"/>
      <c r="X67" s="46"/>
      <c r="Y67" s="28"/>
      <c r="Z67" s="45"/>
      <c r="AA67" s="28"/>
      <c r="AB67" s="44"/>
      <c r="AC67" s="40">
        <v>1</v>
      </c>
      <c r="AD67" s="28">
        <v>150000</v>
      </c>
      <c r="AE67" s="28" t="s">
        <v>82</v>
      </c>
      <c r="AF67" s="47">
        <v>168371</v>
      </c>
      <c r="AG67" s="28">
        <v>2</v>
      </c>
      <c r="AH67" s="28">
        <v>1</v>
      </c>
      <c r="AI67" s="43" t="s">
        <v>569</v>
      </c>
      <c r="AJ67" s="49"/>
      <c r="AK67" s="49"/>
      <c r="AL67" s="49"/>
      <c r="AM67" s="49"/>
      <c r="AN67" s="49"/>
      <c r="AO67" s="49"/>
      <c r="AP67" s="49"/>
      <c r="AQ67" s="49"/>
      <c r="AR67" s="49"/>
      <c r="AS67" s="49"/>
      <c r="AT67" s="49"/>
      <c r="AU67" s="49"/>
      <c r="AV67" s="49"/>
      <c r="AW67" s="49"/>
      <c r="AX67" s="49"/>
      <c r="AY67" s="49"/>
      <c r="AZ67" s="49"/>
    </row>
    <row r="68" spans="1:52" ht="16" customHeight="1" x14ac:dyDescent="0.2">
      <c r="A68" s="40" t="s">
        <v>570</v>
      </c>
      <c r="B68" s="28" t="s">
        <v>571</v>
      </c>
      <c r="C68" s="28" t="s">
        <v>572</v>
      </c>
      <c r="D68" s="28" t="s">
        <v>573</v>
      </c>
      <c r="E68" s="28" t="s">
        <v>574</v>
      </c>
      <c r="F68" s="28" t="s">
        <v>44</v>
      </c>
      <c r="G68" s="41">
        <v>36892</v>
      </c>
      <c r="H68" s="28" t="s">
        <v>45</v>
      </c>
      <c r="I68" s="42" t="s">
        <v>46</v>
      </c>
      <c r="J68" s="28" t="s">
        <v>47</v>
      </c>
      <c r="K68" s="28" t="s">
        <v>575</v>
      </c>
      <c r="L68" s="28" t="s">
        <v>576</v>
      </c>
      <c r="M68" s="28"/>
      <c r="N68" s="28"/>
      <c r="O68" s="43"/>
      <c r="P68" s="40"/>
      <c r="Q68" s="28"/>
      <c r="R68" s="44"/>
      <c r="S68" s="28"/>
      <c r="T68" s="28"/>
      <c r="U68" s="45" t="s">
        <v>50</v>
      </c>
      <c r="V68" s="43"/>
      <c r="W68" s="28"/>
      <c r="X68" s="46"/>
      <c r="Y68" s="28"/>
      <c r="Z68" s="45"/>
      <c r="AA68" s="28"/>
      <c r="AB68" s="44"/>
      <c r="AC68" s="40">
        <v>8</v>
      </c>
      <c r="AD68" s="28">
        <v>98610791</v>
      </c>
      <c r="AE68" s="28" t="s">
        <v>51</v>
      </c>
      <c r="AF68" s="47">
        <v>98610791</v>
      </c>
      <c r="AG68" s="28">
        <v>11</v>
      </c>
      <c r="AH68" s="28">
        <v>1</v>
      </c>
      <c r="AI68" s="43" t="s">
        <v>577</v>
      </c>
      <c r="AJ68" s="49"/>
      <c r="AK68" s="49"/>
      <c r="AL68" s="49"/>
      <c r="AM68" s="49"/>
      <c r="AN68" s="49"/>
      <c r="AO68" s="49"/>
      <c r="AP68" s="49"/>
      <c r="AQ68" s="49"/>
      <c r="AR68" s="49"/>
      <c r="AS68" s="49"/>
      <c r="AT68" s="49"/>
      <c r="AU68" s="49"/>
      <c r="AV68" s="49"/>
      <c r="AW68" s="49"/>
      <c r="AX68" s="49"/>
      <c r="AY68" s="49"/>
      <c r="AZ68" s="49"/>
    </row>
    <row r="69" spans="1:52" ht="16" customHeight="1" x14ac:dyDescent="0.2">
      <c r="A69" s="40" t="s">
        <v>578</v>
      </c>
      <c r="B69" s="28" t="s">
        <v>579</v>
      </c>
      <c r="C69" s="28" t="s">
        <v>580</v>
      </c>
      <c r="D69" s="28" t="s">
        <v>581</v>
      </c>
      <c r="E69" s="28" t="s">
        <v>582</v>
      </c>
      <c r="F69" s="28" t="s">
        <v>44</v>
      </c>
      <c r="G69" s="41">
        <v>38353</v>
      </c>
      <c r="H69" s="28" t="s">
        <v>45</v>
      </c>
      <c r="I69" s="42" t="s">
        <v>46</v>
      </c>
      <c r="J69" s="28" t="s">
        <v>47</v>
      </c>
      <c r="K69" s="28" t="s">
        <v>583</v>
      </c>
      <c r="L69" s="28" t="s">
        <v>584</v>
      </c>
      <c r="M69" s="28" t="s">
        <v>71</v>
      </c>
      <c r="N69" s="28" t="s">
        <v>585</v>
      </c>
      <c r="O69" s="43" t="s">
        <v>586</v>
      </c>
      <c r="P69" s="40"/>
      <c r="Q69" s="28"/>
      <c r="R69" s="44"/>
      <c r="S69" s="28"/>
      <c r="T69" s="28"/>
      <c r="U69" s="45"/>
      <c r="V69" s="43"/>
      <c r="W69" s="28"/>
      <c r="X69" s="46"/>
      <c r="Y69" s="28" t="s">
        <v>50</v>
      </c>
      <c r="Z69" s="45"/>
      <c r="AA69" s="28"/>
      <c r="AB69" s="44"/>
      <c r="AC69" s="40">
        <v>2</v>
      </c>
      <c r="AD69" s="28">
        <v>2350000</v>
      </c>
      <c r="AE69" s="28" t="s">
        <v>82</v>
      </c>
      <c r="AF69" s="47">
        <v>3191837</v>
      </c>
      <c r="AG69" s="28">
        <v>2</v>
      </c>
      <c r="AH69" s="28"/>
      <c r="AI69" s="43" t="s">
        <v>587</v>
      </c>
      <c r="AJ69" s="49"/>
      <c r="AK69" s="49"/>
      <c r="AL69" s="49"/>
      <c r="AM69" s="49"/>
      <c r="AN69" s="49"/>
      <c r="AO69" s="49"/>
      <c r="AP69" s="49"/>
      <c r="AQ69" s="49"/>
      <c r="AR69" s="49"/>
      <c r="AS69" s="49"/>
      <c r="AT69" s="49"/>
      <c r="AU69" s="49"/>
      <c r="AV69" s="49"/>
      <c r="AW69" s="49"/>
      <c r="AX69" s="49"/>
      <c r="AY69" s="49"/>
      <c r="AZ69" s="49"/>
    </row>
    <row r="70" spans="1:52" ht="16" customHeight="1" x14ac:dyDescent="0.2">
      <c r="A70" s="40" t="s">
        <v>588</v>
      </c>
      <c r="B70" s="28" t="s">
        <v>589</v>
      </c>
      <c r="C70" s="28" t="s">
        <v>590</v>
      </c>
      <c r="D70" s="28" t="s">
        <v>591</v>
      </c>
      <c r="E70" s="28" t="s">
        <v>177</v>
      </c>
      <c r="F70" s="28" t="s">
        <v>44</v>
      </c>
      <c r="G70" s="41">
        <v>43251</v>
      </c>
      <c r="H70" s="28" t="s">
        <v>89</v>
      </c>
      <c r="I70" s="48" t="s">
        <v>90</v>
      </c>
      <c r="J70" s="28" t="s">
        <v>47</v>
      </c>
      <c r="K70" s="28" t="s">
        <v>592</v>
      </c>
      <c r="L70" s="28" t="s">
        <v>593</v>
      </c>
      <c r="M70" s="28"/>
      <c r="N70" s="28"/>
      <c r="O70" s="43"/>
      <c r="P70" s="40"/>
      <c r="Q70" s="28"/>
      <c r="R70" s="44"/>
      <c r="S70" s="28"/>
      <c r="T70" s="28"/>
      <c r="U70" s="45"/>
      <c r="V70" s="43" t="s">
        <v>50</v>
      </c>
      <c r="W70" s="28"/>
      <c r="X70" s="46"/>
      <c r="Y70" s="28"/>
      <c r="Z70" s="45"/>
      <c r="AA70" s="28"/>
      <c r="AB70" s="44"/>
      <c r="AC70" s="40">
        <v>2</v>
      </c>
      <c r="AD70" s="28">
        <v>1843049</v>
      </c>
      <c r="AE70" s="28" t="s">
        <v>51</v>
      </c>
      <c r="AF70" s="47">
        <v>1843049</v>
      </c>
      <c r="AG70" s="28">
        <v>2</v>
      </c>
      <c r="AH70" s="28">
        <v>1</v>
      </c>
      <c r="AI70" s="43" t="s">
        <v>594</v>
      </c>
      <c r="AJ70" s="49"/>
      <c r="AK70" s="49"/>
      <c r="AL70" s="49"/>
      <c r="AM70" s="49"/>
      <c r="AN70" s="49"/>
      <c r="AO70" s="49"/>
      <c r="AP70" s="49"/>
      <c r="AQ70" s="49"/>
      <c r="AR70" s="49"/>
      <c r="AS70" s="49"/>
      <c r="AT70" s="49"/>
      <c r="AU70" s="49"/>
      <c r="AV70" s="49"/>
      <c r="AW70" s="49"/>
      <c r="AX70" s="49"/>
      <c r="AY70" s="49"/>
      <c r="AZ70" s="49"/>
    </row>
    <row r="71" spans="1:52" ht="16" customHeight="1" x14ac:dyDescent="0.2">
      <c r="A71" s="40" t="s">
        <v>595</v>
      </c>
      <c r="B71" s="28" t="s">
        <v>596</v>
      </c>
      <c r="C71" s="28" t="s">
        <v>597</v>
      </c>
      <c r="D71" s="28" t="s">
        <v>598</v>
      </c>
      <c r="E71" s="28" t="s">
        <v>599</v>
      </c>
      <c r="F71" s="28" t="s">
        <v>44</v>
      </c>
      <c r="G71" s="41">
        <v>42370</v>
      </c>
      <c r="H71" s="28" t="s">
        <v>45</v>
      </c>
      <c r="I71" s="48" t="s">
        <v>90</v>
      </c>
      <c r="J71" s="28" t="s">
        <v>47</v>
      </c>
      <c r="K71" s="28" t="s">
        <v>600</v>
      </c>
      <c r="L71" s="28" t="s">
        <v>601</v>
      </c>
      <c r="M71" s="28"/>
      <c r="N71" s="28"/>
      <c r="O71" s="43"/>
      <c r="P71" s="40"/>
      <c r="Q71" s="28"/>
      <c r="R71" s="44"/>
      <c r="S71" s="28"/>
      <c r="T71" s="28"/>
      <c r="U71" s="45"/>
      <c r="V71" s="43"/>
      <c r="W71" s="28"/>
      <c r="X71" s="46" t="s">
        <v>50</v>
      </c>
      <c r="Y71" s="28"/>
      <c r="Z71" s="45"/>
      <c r="AA71" s="28"/>
      <c r="AB71" s="44"/>
      <c r="AC71" s="40">
        <v>2</v>
      </c>
      <c r="AD71" s="28">
        <v>2481500</v>
      </c>
      <c r="AE71" s="28" t="s">
        <v>51</v>
      </c>
      <c r="AF71" s="47">
        <v>2481500</v>
      </c>
      <c r="AG71" s="28">
        <v>2</v>
      </c>
      <c r="AH71" s="28"/>
      <c r="AI71" s="43" t="s">
        <v>602</v>
      </c>
      <c r="AJ71" s="49"/>
      <c r="AK71" s="49"/>
      <c r="AL71" s="49"/>
      <c r="AM71" s="49"/>
      <c r="AN71" s="49"/>
      <c r="AO71" s="49"/>
      <c r="AP71" s="49"/>
      <c r="AQ71" s="49"/>
      <c r="AR71" s="49"/>
      <c r="AS71" s="49"/>
      <c r="AT71" s="49"/>
      <c r="AU71" s="49"/>
      <c r="AV71" s="49"/>
      <c r="AW71" s="49"/>
      <c r="AX71" s="49"/>
      <c r="AY71" s="49"/>
      <c r="AZ71" s="49"/>
    </row>
    <row r="72" spans="1:52" ht="16" customHeight="1" x14ac:dyDescent="0.2">
      <c r="A72" s="40" t="s">
        <v>603</v>
      </c>
      <c r="B72" s="28" t="s">
        <v>604</v>
      </c>
      <c r="C72" s="28" t="s">
        <v>605</v>
      </c>
      <c r="D72" s="28" t="s">
        <v>606</v>
      </c>
      <c r="E72" s="28" t="s">
        <v>497</v>
      </c>
      <c r="F72" s="28" t="s">
        <v>44</v>
      </c>
      <c r="G72" s="41">
        <v>41275</v>
      </c>
      <c r="H72" s="28" t="s">
        <v>45</v>
      </c>
      <c r="I72" s="28" t="s">
        <v>467</v>
      </c>
      <c r="J72" s="28" t="s">
        <v>47</v>
      </c>
      <c r="K72" s="28" t="s">
        <v>607</v>
      </c>
      <c r="L72" s="28" t="s">
        <v>608</v>
      </c>
      <c r="M72" s="28"/>
      <c r="N72" s="28"/>
      <c r="O72" s="43"/>
      <c r="P72" s="40"/>
      <c r="Q72" s="28"/>
      <c r="R72" s="44"/>
      <c r="S72" s="28"/>
      <c r="T72" s="28"/>
      <c r="U72" s="45"/>
      <c r="V72" s="43"/>
      <c r="W72" s="28"/>
      <c r="X72" s="46" t="s">
        <v>50</v>
      </c>
      <c r="Y72" s="28"/>
      <c r="Z72" s="45"/>
      <c r="AA72" s="28"/>
      <c r="AB72" s="44"/>
      <c r="AC72" s="40">
        <v>8</v>
      </c>
      <c r="AD72" s="28">
        <v>96431088</v>
      </c>
      <c r="AE72" s="28" t="s">
        <v>51</v>
      </c>
      <c r="AF72" s="47">
        <v>96431088</v>
      </c>
      <c r="AG72" s="28">
        <v>11</v>
      </c>
      <c r="AH72" s="28">
        <v>8</v>
      </c>
      <c r="AI72" s="43" t="s">
        <v>609</v>
      </c>
      <c r="AJ72" s="49"/>
      <c r="AK72" s="49"/>
      <c r="AL72" s="49"/>
      <c r="AM72" s="49"/>
      <c r="AN72" s="49"/>
      <c r="AO72" s="49"/>
      <c r="AP72" s="49"/>
      <c r="AQ72" s="49"/>
      <c r="AR72" s="49"/>
      <c r="AS72" s="49"/>
      <c r="AT72" s="49"/>
      <c r="AU72" s="49"/>
      <c r="AV72" s="49"/>
      <c r="AW72" s="49"/>
      <c r="AX72" s="49"/>
      <c r="AY72" s="49"/>
      <c r="AZ72" s="49"/>
    </row>
    <row r="73" spans="1:52" ht="16" customHeight="1" x14ac:dyDescent="0.2">
      <c r="A73" s="40" t="s">
        <v>610</v>
      </c>
      <c r="B73" s="28" t="s">
        <v>611</v>
      </c>
      <c r="C73" s="28" t="s">
        <v>612</v>
      </c>
      <c r="D73" s="28" t="s">
        <v>613</v>
      </c>
      <c r="E73" s="28" t="s">
        <v>614</v>
      </c>
      <c r="F73" s="28" t="s">
        <v>44</v>
      </c>
      <c r="G73" s="41">
        <v>43831</v>
      </c>
      <c r="H73" s="28" t="s">
        <v>45</v>
      </c>
      <c r="I73" s="42" t="s">
        <v>46</v>
      </c>
      <c r="J73" s="28" t="s">
        <v>47</v>
      </c>
      <c r="K73" s="28" t="s">
        <v>615</v>
      </c>
      <c r="L73" s="28" t="s">
        <v>616</v>
      </c>
      <c r="M73" s="28"/>
      <c r="N73" s="28"/>
      <c r="O73" s="43"/>
      <c r="P73" s="40"/>
      <c r="Q73" s="28"/>
      <c r="R73" s="44"/>
      <c r="S73" s="28"/>
      <c r="T73" s="28" t="s">
        <v>50</v>
      </c>
      <c r="U73" s="45"/>
      <c r="V73" s="43" t="s">
        <v>50</v>
      </c>
      <c r="W73" s="28"/>
      <c r="X73" s="46"/>
      <c r="Y73" s="28"/>
      <c r="Z73" s="45"/>
      <c r="AA73" s="28"/>
      <c r="AB73" s="44"/>
      <c r="AC73" s="40">
        <v>1</v>
      </c>
      <c r="AD73" s="28">
        <v>2500000</v>
      </c>
      <c r="AE73" s="28" t="s">
        <v>82</v>
      </c>
      <c r="AF73" s="47">
        <v>2751589</v>
      </c>
      <c r="AG73" s="28">
        <v>1</v>
      </c>
      <c r="AH73" s="28">
        <v>1</v>
      </c>
      <c r="AI73" s="43" t="s">
        <v>617</v>
      </c>
      <c r="AJ73" s="49"/>
      <c r="AK73" s="49"/>
      <c r="AL73" s="49"/>
      <c r="AM73" s="49"/>
      <c r="AN73" s="49"/>
      <c r="AO73" s="49"/>
      <c r="AP73" s="49"/>
      <c r="AQ73" s="49"/>
      <c r="AR73" s="49"/>
      <c r="AS73" s="49"/>
      <c r="AT73" s="49"/>
      <c r="AU73" s="49"/>
      <c r="AV73" s="49"/>
      <c r="AW73" s="49"/>
      <c r="AX73" s="49"/>
      <c r="AY73" s="49"/>
      <c r="AZ73" s="49"/>
    </row>
    <row r="74" spans="1:52" ht="16" customHeight="1" x14ac:dyDescent="0.2">
      <c r="A74" s="40" t="s">
        <v>618</v>
      </c>
      <c r="B74" s="28" t="s">
        <v>619</v>
      </c>
      <c r="C74" s="28" t="s">
        <v>620</v>
      </c>
      <c r="D74" s="28" t="s">
        <v>621</v>
      </c>
      <c r="E74" s="28" t="s">
        <v>622</v>
      </c>
      <c r="F74" s="28" t="s">
        <v>44</v>
      </c>
      <c r="G74" s="41">
        <v>39083</v>
      </c>
      <c r="H74" s="28" t="s">
        <v>89</v>
      </c>
      <c r="I74" s="28" t="s">
        <v>68</v>
      </c>
      <c r="J74" s="28" t="s">
        <v>47</v>
      </c>
      <c r="K74" s="28" t="s">
        <v>623</v>
      </c>
      <c r="L74" s="28" t="s">
        <v>624</v>
      </c>
      <c r="M74" s="28"/>
      <c r="N74" s="28"/>
      <c r="O74" s="43"/>
      <c r="P74" s="40" t="s">
        <v>50</v>
      </c>
      <c r="Q74" s="28"/>
      <c r="R74" s="44"/>
      <c r="S74" s="28"/>
      <c r="T74" s="28"/>
      <c r="U74" s="45"/>
      <c r="V74" s="43"/>
      <c r="W74" s="28"/>
      <c r="X74" s="46"/>
      <c r="Y74" s="28"/>
      <c r="Z74" s="45"/>
      <c r="AA74" s="28"/>
      <c r="AB74" s="44"/>
      <c r="AC74" s="40">
        <v>5</v>
      </c>
      <c r="AD74" s="28">
        <v>29000000</v>
      </c>
      <c r="AE74" s="28" t="s">
        <v>51</v>
      </c>
      <c r="AF74" s="47">
        <v>29000000</v>
      </c>
      <c r="AG74" s="28">
        <v>4</v>
      </c>
      <c r="AH74" s="28">
        <v>2</v>
      </c>
      <c r="AI74" s="43" t="s">
        <v>625</v>
      </c>
      <c r="AJ74" s="49"/>
      <c r="AK74" s="49"/>
      <c r="AL74" s="49"/>
      <c r="AM74" s="49"/>
      <c r="AN74" s="49"/>
      <c r="AO74" s="49"/>
      <c r="AP74" s="49"/>
      <c r="AQ74" s="49"/>
      <c r="AR74" s="49"/>
      <c r="AS74" s="49"/>
      <c r="AT74" s="49"/>
      <c r="AU74" s="49"/>
      <c r="AV74" s="49"/>
      <c r="AW74" s="49"/>
      <c r="AX74" s="49"/>
      <c r="AY74" s="49"/>
      <c r="AZ74" s="49"/>
    </row>
    <row r="75" spans="1:52" ht="16" customHeight="1" x14ac:dyDescent="0.2">
      <c r="A75" s="40" t="s">
        <v>626</v>
      </c>
      <c r="B75" s="28" t="s">
        <v>627</v>
      </c>
      <c r="C75" s="28" t="s">
        <v>628</v>
      </c>
      <c r="D75" s="28" t="s">
        <v>629</v>
      </c>
      <c r="E75" s="28" t="s">
        <v>107</v>
      </c>
      <c r="F75" s="28" t="s">
        <v>44</v>
      </c>
      <c r="G75" s="41">
        <v>42252</v>
      </c>
      <c r="H75" s="28" t="s">
        <v>89</v>
      </c>
      <c r="I75" s="48" t="s">
        <v>90</v>
      </c>
      <c r="J75" s="28" t="s">
        <v>47</v>
      </c>
      <c r="K75" s="28" t="s">
        <v>630</v>
      </c>
      <c r="L75" s="28" t="s">
        <v>631</v>
      </c>
      <c r="M75" s="28"/>
      <c r="N75" s="28"/>
      <c r="O75" s="43"/>
      <c r="P75" s="40" t="s">
        <v>50</v>
      </c>
      <c r="Q75" s="28"/>
      <c r="R75" s="44"/>
      <c r="S75" s="28"/>
      <c r="T75" s="28"/>
      <c r="U75" s="45"/>
      <c r="V75" s="43"/>
      <c r="W75" s="28"/>
      <c r="X75" s="46"/>
      <c r="Y75" s="28"/>
      <c r="Z75" s="45"/>
      <c r="AA75" s="28"/>
      <c r="AB75" s="44"/>
      <c r="AC75" s="40">
        <v>2</v>
      </c>
      <c r="AD75" s="28"/>
      <c r="AE75" s="28"/>
      <c r="AF75" s="47"/>
      <c r="AG75" s="28">
        <v>5</v>
      </c>
      <c r="AH75" s="28">
        <v>1</v>
      </c>
      <c r="AI75" s="43" t="s">
        <v>632</v>
      </c>
      <c r="AJ75" s="49"/>
      <c r="AK75" s="49"/>
      <c r="AL75" s="49"/>
      <c r="AM75" s="49"/>
      <c r="AN75" s="49"/>
      <c r="AO75" s="49"/>
      <c r="AP75" s="49"/>
      <c r="AQ75" s="49"/>
      <c r="AR75" s="49"/>
      <c r="AS75" s="49"/>
      <c r="AT75" s="49"/>
      <c r="AU75" s="49"/>
      <c r="AV75" s="49"/>
      <c r="AW75" s="49"/>
      <c r="AX75" s="49"/>
      <c r="AY75" s="49"/>
      <c r="AZ75" s="49"/>
    </row>
    <row r="76" spans="1:52" ht="16" customHeight="1" x14ac:dyDescent="0.2">
      <c r="A76" s="40" t="s">
        <v>633</v>
      </c>
      <c r="B76" s="28" t="s">
        <v>634</v>
      </c>
      <c r="C76" s="28" t="s">
        <v>635</v>
      </c>
      <c r="D76" s="28" t="s">
        <v>636</v>
      </c>
      <c r="E76" s="28" t="s">
        <v>177</v>
      </c>
      <c r="F76" s="28" t="s">
        <v>44</v>
      </c>
      <c r="G76" s="41">
        <v>40909</v>
      </c>
      <c r="H76" s="28" t="s">
        <v>45</v>
      </c>
      <c r="I76" s="28" t="s">
        <v>467</v>
      </c>
      <c r="J76" s="28" t="s">
        <v>47</v>
      </c>
      <c r="K76" s="28" t="s">
        <v>637</v>
      </c>
      <c r="L76" s="28" t="s">
        <v>638</v>
      </c>
      <c r="M76" s="28" t="s">
        <v>639</v>
      </c>
      <c r="N76" s="28" t="s">
        <v>640</v>
      </c>
      <c r="O76" s="43" t="s">
        <v>641</v>
      </c>
      <c r="P76" s="40" t="s">
        <v>50</v>
      </c>
      <c r="Q76" s="28"/>
      <c r="R76" s="44"/>
      <c r="S76" s="28"/>
      <c r="T76" s="28"/>
      <c r="U76" s="45"/>
      <c r="V76" s="43"/>
      <c r="W76" s="28"/>
      <c r="X76" s="46"/>
      <c r="Y76" s="28" t="s">
        <v>50</v>
      </c>
      <c r="Z76" s="45"/>
      <c r="AA76" s="28"/>
      <c r="AB76" s="44"/>
      <c r="AC76" s="40">
        <v>8</v>
      </c>
      <c r="AD76" s="28">
        <v>4700000000</v>
      </c>
      <c r="AE76" s="28" t="s">
        <v>51</v>
      </c>
      <c r="AF76" s="47">
        <v>4700000000</v>
      </c>
      <c r="AG76" s="28">
        <v>16</v>
      </c>
      <c r="AH76" s="28">
        <v>7</v>
      </c>
      <c r="AI76" s="43" t="s">
        <v>642</v>
      </c>
      <c r="AJ76" s="49"/>
      <c r="AK76" s="49"/>
      <c r="AL76" s="49"/>
      <c r="AM76" s="49"/>
      <c r="AN76" s="49"/>
      <c r="AO76" s="49"/>
      <c r="AP76" s="49"/>
      <c r="AQ76" s="49"/>
      <c r="AR76" s="49"/>
      <c r="AS76" s="49"/>
      <c r="AT76" s="49"/>
      <c r="AU76" s="49"/>
      <c r="AV76" s="49"/>
      <c r="AW76" s="49"/>
      <c r="AX76" s="49"/>
      <c r="AY76" s="49"/>
      <c r="AZ76" s="49"/>
    </row>
    <row r="77" spans="1:52" ht="16" customHeight="1" x14ac:dyDescent="0.2">
      <c r="A77" s="40" t="s">
        <v>643</v>
      </c>
      <c r="B77" s="28" t="s">
        <v>644</v>
      </c>
      <c r="C77" s="28" t="s">
        <v>645</v>
      </c>
      <c r="D77" s="28" t="s">
        <v>646</v>
      </c>
      <c r="E77" s="28" t="s">
        <v>388</v>
      </c>
      <c r="F77" s="28" t="s">
        <v>44</v>
      </c>
      <c r="G77" s="41">
        <v>42370</v>
      </c>
      <c r="H77" s="28" t="s">
        <v>45</v>
      </c>
      <c r="I77" s="28" t="s">
        <v>99</v>
      </c>
      <c r="J77" s="28" t="s">
        <v>47</v>
      </c>
      <c r="K77" s="28" t="s">
        <v>647</v>
      </c>
      <c r="L77" s="28" t="s">
        <v>648</v>
      </c>
      <c r="M77" s="28"/>
      <c r="N77" s="28"/>
      <c r="O77" s="43"/>
      <c r="P77" s="40"/>
      <c r="Q77" s="28"/>
      <c r="R77" s="44"/>
      <c r="S77" s="28"/>
      <c r="T77" s="28"/>
      <c r="U77" s="45"/>
      <c r="V77" s="43"/>
      <c r="W77" s="28"/>
      <c r="X77" s="46" t="s">
        <v>50</v>
      </c>
      <c r="Y77" s="28"/>
      <c r="Z77" s="45"/>
      <c r="AA77" s="28"/>
      <c r="AB77" s="44"/>
      <c r="AC77" s="40">
        <v>6</v>
      </c>
      <c r="AD77" s="28">
        <v>60533977</v>
      </c>
      <c r="AE77" s="28" t="s">
        <v>51</v>
      </c>
      <c r="AF77" s="47">
        <v>60533977</v>
      </c>
      <c r="AG77" s="28">
        <v>16</v>
      </c>
      <c r="AH77" s="28">
        <v>4</v>
      </c>
      <c r="AI77" s="43" t="s">
        <v>649</v>
      </c>
      <c r="AJ77" s="49"/>
      <c r="AK77" s="49"/>
      <c r="AL77" s="49"/>
      <c r="AM77" s="49"/>
      <c r="AN77" s="49"/>
      <c r="AO77" s="49"/>
      <c r="AP77" s="49"/>
      <c r="AQ77" s="49"/>
      <c r="AR77" s="49"/>
      <c r="AS77" s="49"/>
      <c r="AT77" s="49"/>
      <c r="AU77" s="49"/>
      <c r="AV77" s="49"/>
      <c r="AW77" s="49"/>
      <c r="AX77" s="49"/>
      <c r="AY77" s="49"/>
      <c r="AZ77" s="49"/>
    </row>
    <row r="78" spans="1:52" ht="16" customHeight="1" x14ac:dyDescent="0.2">
      <c r="A78" s="40" t="s">
        <v>650</v>
      </c>
      <c r="B78" s="28" t="s">
        <v>651</v>
      </c>
      <c r="C78" s="28" t="s">
        <v>652</v>
      </c>
      <c r="D78" s="28" t="s">
        <v>653</v>
      </c>
      <c r="E78" s="28" t="s">
        <v>654</v>
      </c>
      <c r="F78" s="28" t="s">
        <v>44</v>
      </c>
      <c r="G78" s="41">
        <v>42005</v>
      </c>
      <c r="H78" s="28" t="s">
        <v>45</v>
      </c>
      <c r="I78" s="42" t="s">
        <v>46</v>
      </c>
      <c r="J78" s="28" t="s">
        <v>47</v>
      </c>
      <c r="K78" s="28" t="s">
        <v>655</v>
      </c>
      <c r="L78" s="28" t="s">
        <v>656</v>
      </c>
      <c r="M78" s="28"/>
      <c r="N78" s="28"/>
      <c r="O78" s="43"/>
      <c r="P78" s="40" t="s">
        <v>50</v>
      </c>
      <c r="Q78" s="28" t="s">
        <v>50</v>
      </c>
      <c r="R78" s="44"/>
      <c r="S78" s="28"/>
      <c r="T78" s="28"/>
      <c r="U78" s="45"/>
      <c r="V78" s="43"/>
      <c r="W78" s="28" t="s">
        <v>50</v>
      </c>
      <c r="X78" s="46"/>
      <c r="Y78" s="28"/>
      <c r="Z78" s="45" t="s">
        <v>50</v>
      </c>
      <c r="AA78" s="28"/>
      <c r="AB78" s="44"/>
      <c r="AC78" s="40">
        <v>4</v>
      </c>
      <c r="AD78" s="28">
        <v>12580716</v>
      </c>
      <c r="AE78" s="28" t="s">
        <v>51</v>
      </c>
      <c r="AF78" s="47">
        <v>12580716</v>
      </c>
      <c r="AG78" s="28">
        <v>7</v>
      </c>
      <c r="AH78" s="28">
        <v>2</v>
      </c>
      <c r="AI78" s="43" t="s">
        <v>657</v>
      </c>
      <c r="AJ78" s="49"/>
      <c r="AK78" s="49"/>
      <c r="AL78" s="49"/>
      <c r="AM78" s="49"/>
      <c r="AN78" s="49"/>
      <c r="AO78" s="49"/>
      <c r="AP78" s="49"/>
      <c r="AQ78" s="49"/>
      <c r="AR78" s="49"/>
      <c r="AS78" s="49"/>
      <c r="AT78" s="49"/>
      <c r="AU78" s="49"/>
      <c r="AV78" s="49"/>
      <c r="AW78" s="49"/>
      <c r="AX78" s="49"/>
      <c r="AY78" s="49"/>
      <c r="AZ78" s="49"/>
    </row>
    <row r="79" spans="1:52" ht="16" customHeight="1" x14ac:dyDescent="0.2">
      <c r="A79" s="40" t="s">
        <v>658</v>
      </c>
      <c r="B79" s="28" t="s">
        <v>659</v>
      </c>
      <c r="C79" s="28" t="s">
        <v>660</v>
      </c>
      <c r="D79" s="28" t="s">
        <v>661</v>
      </c>
      <c r="E79" s="28" t="s">
        <v>662</v>
      </c>
      <c r="F79" s="28" t="s">
        <v>44</v>
      </c>
      <c r="G79" s="41">
        <v>42005</v>
      </c>
      <c r="H79" s="28" t="s">
        <v>45</v>
      </c>
      <c r="I79" s="28" t="s">
        <v>68</v>
      </c>
      <c r="J79" s="28" t="s">
        <v>47</v>
      </c>
      <c r="K79" s="28" t="s">
        <v>663</v>
      </c>
      <c r="L79" s="28" t="s">
        <v>664</v>
      </c>
      <c r="M79" s="28"/>
      <c r="N79" s="28"/>
      <c r="O79" s="43"/>
      <c r="P79" s="40"/>
      <c r="Q79" s="28" t="s">
        <v>50</v>
      </c>
      <c r="R79" s="44"/>
      <c r="S79" s="28"/>
      <c r="T79" s="28"/>
      <c r="U79" s="45"/>
      <c r="V79" s="43"/>
      <c r="W79" s="28"/>
      <c r="X79" s="46"/>
      <c r="Y79" s="28"/>
      <c r="Z79" s="45"/>
      <c r="AA79" s="28"/>
      <c r="AB79" s="44"/>
      <c r="AC79" s="40">
        <v>3</v>
      </c>
      <c r="AD79" s="28">
        <v>63708683</v>
      </c>
      <c r="AE79" s="28" t="s">
        <v>51</v>
      </c>
      <c r="AF79" s="47">
        <v>63708683</v>
      </c>
      <c r="AG79" s="28">
        <v>6</v>
      </c>
      <c r="AH79" s="28">
        <v>4</v>
      </c>
      <c r="AI79" s="43" t="s">
        <v>665</v>
      </c>
      <c r="AJ79" s="49"/>
      <c r="AK79" s="49"/>
      <c r="AL79" s="49"/>
      <c r="AM79" s="49"/>
      <c r="AN79" s="49"/>
      <c r="AO79" s="49"/>
      <c r="AP79" s="49"/>
      <c r="AQ79" s="49"/>
      <c r="AR79" s="49"/>
      <c r="AS79" s="49"/>
      <c r="AT79" s="49"/>
      <c r="AU79" s="49"/>
      <c r="AV79" s="49"/>
      <c r="AW79" s="49"/>
      <c r="AX79" s="49"/>
      <c r="AY79" s="49"/>
      <c r="AZ79" s="49"/>
    </row>
    <row r="80" spans="1:52" ht="16" customHeight="1" x14ac:dyDescent="0.2">
      <c r="A80" s="40" t="s">
        <v>666</v>
      </c>
      <c r="B80" s="28" t="s">
        <v>667</v>
      </c>
      <c r="C80" s="28" t="s">
        <v>668</v>
      </c>
      <c r="D80" s="28" t="s">
        <v>669</v>
      </c>
      <c r="E80" s="28" t="s">
        <v>670</v>
      </c>
      <c r="F80" s="28" t="s">
        <v>44</v>
      </c>
      <c r="G80" s="41">
        <v>38353</v>
      </c>
      <c r="H80" s="28" t="s">
        <v>45</v>
      </c>
      <c r="I80" s="42" t="s">
        <v>46</v>
      </c>
      <c r="J80" s="28" t="s">
        <v>320</v>
      </c>
      <c r="K80" s="28" t="s">
        <v>671</v>
      </c>
      <c r="L80" s="28" t="s">
        <v>672</v>
      </c>
      <c r="M80" s="28" t="s">
        <v>71</v>
      </c>
      <c r="N80" s="28" t="s">
        <v>673</v>
      </c>
      <c r="O80" s="43" t="s">
        <v>674</v>
      </c>
      <c r="P80" s="40"/>
      <c r="Q80" s="28"/>
      <c r="R80" s="44"/>
      <c r="S80" s="28"/>
      <c r="T80" s="28"/>
      <c r="U80" s="45"/>
      <c r="V80" s="43"/>
      <c r="W80" s="28" t="s">
        <v>50</v>
      </c>
      <c r="X80" s="46"/>
      <c r="Y80" s="28"/>
      <c r="Z80" s="45"/>
      <c r="AA80" s="28"/>
      <c r="AB80" s="44"/>
      <c r="AC80" s="40">
        <v>1</v>
      </c>
      <c r="AD80" s="28"/>
      <c r="AE80" s="28"/>
      <c r="AF80" s="47"/>
      <c r="AG80" s="28">
        <v>1</v>
      </c>
      <c r="AH80" s="28"/>
      <c r="AI80" s="43" t="s">
        <v>675</v>
      </c>
      <c r="AJ80" s="49"/>
      <c r="AK80" s="49"/>
      <c r="AL80" s="49"/>
      <c r="AM80" s="49"/>
      <c r="AN80" s="49"/>
      <c r="AO80" s="49"/>
      <c r="AP80" s="49"/>
      <c r="AQ80" s="49"/>
      <c r="AR80" s="49"/>
      <c r="AS80" s="49"/>
      <c r="AT80" s="49"/>
      <c r="AU80" s="49"/>
      <c r="AV80" s="49"/>
      <c r="AW80" s="49"/>
      <c r="AX80"/>
      <c r="AY80"/>
      <c r="AZ80"/>
    </row>
    <row r="81" spans="1:52" ht="16" customHeight="1" x14ac:dyDescent="0.2">
      <c r="A81" s="40" t="s">
        <v>677</v>
      </c>
      <c r="B81" s="28" t="s">
        <v>678</v>
      </c>
      <c r="C81" s="28" t="s">
        <v>679</v>
      </c>
      <c r="D81" s="28" t="s">
        <v>680</v>
      </c>
      <c r="E81" s="28" t="s">
        <v>557</v>
      </c>
      <c r="F81" s="28" t="s">
        <v>44</v>
      </c>
      <c r="G81" s="41">
        <v>40909</v>
      </c>
      <c r="H81" s="28" t="s">
        <v>45</v>
      </c>
      <c r="I81" s="28" t="s">
        <v>68</v>
      </c>
      <c r="J81" s="28" t="s">
        <v>47</v>
      </c>
      <c r="K81" s="28" t="s">
        <v>681</v>
      </c>
      <c r="L81" s="28" t="s">
        <v>682</v>
      </c>
      <c r="M81" s="28"/>
      <c r="N81" s="28"/>
      <c r="O81" s="43"/>
      <c r="P81" s="40"/>
      <c r="Q81" s="28"/>
      <c r="R81" s="44"/>
      <c r="S81" s="28"/>
      <c r="T81" s="28"/>
      <c r="U81" s="45"/>
      <c r="V81" s="43" t="s">
        <v>50</v>
      </c>
      <c r="W81" s="28"/>
      <c r="X81" s="46"/>
      <c r="Y81" s="28"/>
      <c r="Z81" s="45"/>
      <c r="AA81" s="28"/>
      <c r="AB81" s="44"/>
      <c r="AC81" s="40">
        <v>6</v>
      </c>
      <c r="AD81" s="28">
        <v>69903244</v>
      </c>
      <c r="AE81" s="28" t="s">
        <v>51</v>
      </c>
      <c r="AF81" s="47">
        <v>69903244</v>
      </c>
      <c r="AG81" s="28">
        <v>17</v>
      </c>
      <c r="AH81" s="28">
        <v>3</v>
      </c>
      <c r="AI81" s="43" t="s">
        <v>683</v>
      </c>
      <c r="AJ81" s="49"/>
      <c r="AK81" s="49"/>
      <c r="AL81" s="49"/>
      <c r="AM81" s="49"/>
      <c r="AN81" s="49"/>
      <c r="AO81" s="49"/>
      <c r="AP81" s="49"/>
      <c r="AQ81" s="49"/>
      <c r="AR81" s="49"/>
      <c r="AS81" s="49"/>
      <c r="AT81" s="49"/>
      <c r="AU81" s="49"/>
      <c r="AV81" s="49"/>
      <c r="AW81" s="49"/>
      <c r="AX81"/>
      <c r="AY81"/>
      <c r="AZ81"/>
    </row>
    <row r="82" spans="1:52" ht="16" customHeight="1" x14ac:dyDescent="0.2">
      <c r="A82" s="40" t="s">
        <v>685</v>
      </c>
      <c r="B82" s="28" t="s">
        <v>686</v>
      </c>
      <c r="C82" s="28" t="s">
        <v>687</v>
      </c>
      <c r="D82" s="28" t="s">
        <v>688</v>
      </c>
      <c r="E82" s="28" t="s">
        <v>654</v>
      </c>
      <c r="F82" s="28" t="s">
        <v>44</v>
      </c>
      <c r="G82" s="41">
        <v>41540</v>
      </c>
      <c r="H82" s="28" t="s">
        <v>89</v>
      </c>
      <c r="I82" s="42" t="s">
        <v>46</v>
      </c>
      <c r="J82" s="28" t="s">
        <v>47</v>
      </c>
      <c r="K82" s="28" t="s">
        <v>689</v>
      </c>
      <c r="L82" s="28" t="s">
        <v>690</v>
      </c>
      <c r="M82" s="28"/>
      <c r="N82" s="28"/>
      <c r="O82" s="43"/>
      <c r="P82" s="40" t="s">
        <v>50</v>
      </c>
      <c r="Q82" s="28"/>
      <c r="R82" s="44"/>
      <c r="S82" s="28"/>
      <c r="T82" s="28"/>
      <c r="U82" s="45"/>
      <c r="V82" s="43"/>
      <c r="W82" s="28"/>
      <c r="X82" s="46"/>
      <c r="Y82" s="28"/>
      <c r="Z82" s="45"/>
      <c r="AA82" s="28"/>
      <c r="AB82" s="44"/>
      <c r="AC82" s="40">
        <v>5</v>
      </c>
      <c r="AD82" s="28">
        <v>11600000</v>
      </c>
      <c r="AE82" s="28" t="s">
        <v>221</v>
      </c>
      <c r="AF82" s="47">
        <v>15757861</v>
      </c>
      <c r="AG82" s="28">
        <v>11</v>
      </c>
      <c r="AH82" s="28">
        <v>1</v>
      </c>
      <c r="AI82" s="43" t="s">
        <v>691</v>
      </c>
      <c r="AJ82" s="49"/>
      <c r="AK82" s="49"/>
      <c r="AL82" s="49"/>
      <c r="AM82" s="49"/>
      <c r="AN82" s="49"/>
      <c r="AO82" s="49"/>
      <c r="AP82" s="49"/>
      <c r="AQ82" s="49"/>
      <c r="AR82" s="49"/>
      <c r="AS82" s="49"/>
      <c r="AT82" s="49"/>
      <c r="AU82" s="49"/>
      <c r="AV82" s="49"/>
      <c r="AW82" s="49"/>
      <c r="AX82"/>
      <c r="AY82"/>
      <c r="AZ82"/>
    </row>
    <row r="83" spans="1:52" ht="16" customHeight="1" x14ac:dyDescent="0.2">
      <c r="A83" s="40" t="s">
        <v>692</v>
      </c>
      <c r="B83" s="28" t="s">
        <v>693</v>
      </c>
      <c r="C83" s="28" t="s">
        <v>694</v>
      </c>
      <c r="D83" s="28" t="s">
        <v>695</v>
      </c>
      <c r="E83" s="28" t="s">
        <v>696</v>
      </c>
      <c r="F83" s="28" t="s">
        <v>44</v>
      </c>
      <c r="G83" s="41">
        <v>42817</v>
      </c>
      <c r="H83" s="28" t="s">
        <v>89</v>
      </c>
      <c r="I83" s="42" t="s">
        <v>46</v>
      </c>
      <c r="J83" s="28" t="s">
        <v>47</v>
      </c>
      <c r="K83" s="28" t="s">
        <v>697</v>
      </c>
      <c r="L83" s="28" t="s">
        <v>698</v>
      </c>
      <c r="M83" s="28" t="s">
        <v>60</v>
      </c>
      <c r="N83" s="28"/>
      <c r="O83" s="43"/>
      <c r="P83" s="40" t="s">
        <v>50</v>
      </c>
      <c r="Q83" s="28"/>
      <c r="R83" s="44"/>
      <c r="S83" s="28"/>
      <c r="T83" s="28"/>
      <c r="U83" s="45"/>
      <c r="V83" s="43"/>
      <c r="W83" s="28"/>
      <c r="X83" s="46"/>
      <c r="Y83" s="28"/>
      <c r="Z83" s="45"/>
      <c r="AA83" s="28"/>
      <c r="AB83" s="44"/>
      <c r="AC83" s="40">
        <v>3</v>
      </c>
      <c r="AD83" s="28">
        <v>18780000</v>
      </c>
      <c r="AE83" s="28" t="s">
        <v>221</v>
      </c>
      <c r="AF83" s="47">
        <v>24525945</v>
      </c>
      <c r="AG83" s="28">
        <v>2</v>
      </c>
      <c r="AH83" s="28">
        <v>2</v>
      </c>
      <c r="AI83" s="43" t="s">
        <v>699</v>
      </c>
      <c r="AJ83" s="49"/>
      <c r="AK83" s="49"/>
      <c r="AL83" s="49"/>
      <c r="AM83" s="49"/>
      <c r="AN83" s="49"/>
      <c r="AO83" s="49"/>
      <c r="AP83" s="49"/>
      <c r="AQ83" s="49"/>
      <c r="AR83" s="49"/>
      <c r="AS83" s="49"/>
      <c r="AT83" s="49"/>
      <c r="AU83" s="49"/>
      <c r="AV83" s="49"/>
      <c r="AW83" s="49"/>
      <c r="AX83"/>
      <c r="AY83"/>
      <c r="AZ83"/>
    </row>
    <row r="84" spans="1:52" ht="16" customHeight="1" x14ac:dyDescent="0.2">
      <c r="A84" s="40" t="s">
        <v>701</v>
      </c>
      <c r="B84" s="28" t="s">
        <v>702</v>
      </c>
      <c r="C84" s="28" t="s">
        <v>703</v>
      </c>
      <c r="D84" s="28" t="s">
        <v>704</v>
      </c>
      <c r="E84" s="28" t="s">
        <v>705</v>
      </c>
      <c r="F84" s="28" t="s">
        <v>44</v>
      </c>
      <c r="G84" s="41">
        <v>43101</v>
      </c>
      <c r="H84" s="28" t="s">
        <v>45</v>
      </c>
      <c r="I84" s="48" t="s">
        <v>90</v>
      </c>
      <c r="J84" s="28" t="s">
        <v>47</v>
      </c>
      <c r="K84" s="28" t="s">
        <v>80</v>
      </c>
      <c r="L84" s="28" t="s">
        <v>706</v>
      </c>
      <c r="M84" s="28"/>
      <c r="N84" s="28"/>
      <c r="O84" s="43"/>
      <c r="P84" s="40" t="s">
        <v>50</v>
      </c>
      <c r="Q84" s="28" t="s">
        <v>50</v>
      </c>
      <c r="R84" s="44"/>
      <c r="S84" s="28"/>
      <c r="T84" s="28"/>
      <c r="U84" s="45"/>
      <c r="V84" s="43"/>
      <c r="W84" s="28"/>
      <c r="X84" s="46"/>
      <c r="Y84" s="28"/>
      <c r="Z84" s="45"/>
      <c r="AA84" s="28"/>
      <c r="AB84" s="44"/>
      <c r="AC84" s="40">
        <v>3</v>
      </c>
      <c r="AD84" s="28">
        <v>4071429</v>
      </c>
      <c r="AE84" s="28" t="s">
        <v>82</v>
      </c>
      <c r="AF84" s="47">
        <v>4847566</v>
      </c>
      <c r="AG84" s="28">
        <v>7</v>
      </c>
      <c r="AH84" s="28">
        <v>2</v>
      </c>
      <c r="AI84" s="43" t="s">
        <v>707</v>
      </c>
      <c r="AJ84" s="49"/>
      <c r="AK84" s="49"/>
      <c r="AL84" s="49"/>
      <c r="AM84" s="49"/>
      <c r="AN84" s="49"/>
      <c r="AO84" s="49"/>
      <c r="AP84" s="49"/>
      <c r="AQ84" s="49"/>
      <c r="AR84" s="49"/>
      <c r="AS84" s="49"/>
      <c r="AT84" s="49"/>
      <c r="AU84" s="49"/>
      <c r="AV84" s="49"/>
      <c r="AW84" s="49"/>
      <c r="AX84"/>
      <c r="AY84"/>
      <c r="AZ84"/>
    </row>
    <row r="85" spans="1:52" ht="16" customHeight="1" x14ac:dyDescent="0.2">
      <c r="A85" s="40" t="s">
        <v>709</v>
      </c>
      <c r="B85" s="28" t="s">
        <v>710</v>
      </c>
      <c r="C85" s="28" t="s">
        <v>711</v>
      </c>
      <c r="D85" s="28" t="s">
        <v>712</v>
      </c>
      <c r="E85" s="28" t="s">
        <v>713</v>
      </c>
      <c r="F85" s="28" t="s">
        <v>44</v>
      </c>
      <c r="G85" s="41">
        <v>40544</v>
      </c>
      <c r="H85" s="28" t="s">
        <v>45</v>
      </c>
      <c r="I85" s="28"/>
      <c r="J85" s="28" t="s">
        <v>320</v>
      </c>
      <c r="K85" s="28" t="s">
        <v>80</v>
      </c>
      <c r="L85" s="28" t="s">
        <v>714</v>
      </c>
      <c r="M85" s="28"/>
      <c r="N85" s="28"/>
      <c r="O85" s="43"/>
      <c r="P85" s="40"/>
      <c r="Q85" s="28"/>
      <c r="R85" s="44"/>
      <c r="S85" s="28"/>
      <c r="T85" s="28"/>
      <c r="U85" s="45"/>
      <c r="V85" s="43" t="s">
        <v>50</v>
      </c>
      <c r="W85" s="28"/>
      <c r="X85" s="46"/>
      <c r="Y85" s="28"/>
      <c r="Z85" s="45"/>
      <c r="AA85" s="28"/>
      <c r="AB85" s="44"/>
      <c r="AC85" s="40">
        <v>2</v>
      </c>
      <c r="AD85" s="28">
        <v>4564000</v>
      </c>
      <c r="AE85" s="28" t="s">
        <v>82</v>
      </c>
      <c r="AF85" s="47">
        <v>5273348</v>
      </c>
      <c r="AG85" s="28">
        <v>2</v>
      </c>
      <c r="AH85" s="28"/>
      <c r="AI85" s="43" t="s">
        <v>715</v>
      </c>
      <c r="AJ85" s="49"/>
      <c r="AK85" s="49"/>
      <c r="AL85" s="49"/>
      <c r="AM85" s="49"/>
      <c r="AN85" s="49"/>
      <c r="AO85" s="49"/>
      <c r="AP85" s="49"/>
      <c r="AQ85" s="49"/>
      <c r="AR85" s="49"/>
      <c r="AS85" s="49"/>
      <c r="AT85" s="49"/>
      <c r="AU85" s="49"/>
      <c r="AV85" s="49"/>
      <c r="AW85" s="49"/>
      <c r="AX85"/>
      <c r="AY85"/>
      <c r="AZ85"/>
    </row>
    <row r="86" spans="1:52" ht="16" customHeight="1" x14ac:dyDescent="0.2">
      <c r="A86" s="40" t="s">
        <v>716</v>
      </c>
      <c r="B86" s="28" t="s">
        <v>717</v>
      </c>
      <c r="C86" s="28" t="s">
        <v>718</v>
      </c>
      <c r="D86" s="28" t="s">
        <v>719</v>
      </c>
      <c r="E86" s="28" t="s">
        <v>720</v>
      </c>
      <c r="F86" s="28" t="s">
        <v>44</v>
      </c>
      <c r="G86" s="41">
        <v>42370</v>
      </c>
      <c r="H86" s="28" t="s">
        <v>45</v>
      </c>
      <c r="I86" s="42" t="s">
        <v>46</v>
      </c>
      <c r="J86" s="28" t="s">
        <v>47</v>
      </c>
      <c r="K86" s="28" t="s">
        <v>721</v>
      </c>
      <c r="L86" s="28" t="s">
        <v>722</v>
      </c>
      <c r="M86" s="28"/>
      <c r="N86" s="28"/>
      <c r="O86" s="43"/>
      <c r="P86" s="40"/>
      <c r="Q86" s="28"/>
      <c r="R86" s="44"/>
      <c r="S86" s="28"/>
      <c r="T86" s="28"/>
      <c r="U86" s="45"/>
      <c r="V86" s="43"/>
      <c r="W86" s="28"/>
      <c r="X86" s="46"/>
      <c r="Y86" s="28"/>
      <c r="Z86" s="45" t="s">
        <v>50</v>
      </c>
      <c r="AA86" s="28"/>
      <c r="AB86" s="44"/>
      <c r="AC86" s="40">
        <v>4</v>
      </c>
      <c r="AD86" s="28">
        <v>9904839</v>
      </c>
      <c r="AE86" s="28" t="s">
        <v>51</v>
      </c>
      <c r="AF86" s="47">
        <v>9904839</v>
      </c>
      <c r="AG86" s="28">
        <v>6</v>
      </c>
      <c r="AH86" s="28">
        <v>3</v>
      </c>
      <c r="AI86" s="43" t="s">
        <v>723</v>
      </c>
      <c r="AJ86" s="49"/>
      <c r="AK86" s="49"/>
      <c r="AL86" s="49"/>
      <c r="AM86" s="49"/>
      <c r="AN86" s="49"/>
      <c r="AO86" s="49"/>
      <c r="AP86" s="49"/>
      <c r="AQ86" s="49"/>
      <c r="AR86" s="49"/>
      <c r="AS86" s="49"/>
      <c r="AT86" s="49"/>
      <c r="AU86" s="49"/>
      <c r="AV86" s="49"/>
      <c r="AW86" s="49"/>
      <c r="AX86"/>
      <c r="AY86"/>
      <c r="AZ86"/>
    </row>
    <row r="87" spans="1:52" ht="16" customHeight="1" x14ac:dyDescent="0.2">
      <c r="A87" s="40" t="s">
        <v>725</v>
      </c>
      <c r="B87" s="28" t="s">
        <v>726</v>
      </c>
      <c r="C87" s="28" t="s">
        <v>727</v>
      </c>
      <c r="D87" s="28" t="s">
        <v>728</v>
      </c>
      <c r="E87" s="28" t="s">
        <v>713</v>
      </c>
      <c r="F87" s="28" t="s">
        <v>44</v>
      </c>
      <c r="G87" s="41">
        <v>40798</v>
      </c>
      <c r="H87" s="28" t="s">
        <v>89</v>
      </c>
      <c r="I87" s="42" t="s">
        <v>46</v>
      </c>
      <c r="J87" s="28" t="s">
        <v>47</v>
      </c>
      <c r="K87" s="28" t="s">
        <v>729</v>
      </c>
      <c r="L87" s="28" t="s">
        <v>730</v>
      </c>
      <c r="M87" s="28"/>
      <c r="N87" s="28"/>
      <c r="O87" s="43"/>
      <c r="P87" s="40"/>
      <c r="Q87" s="28" t="s">
        <v>50</v>
      </c>
      <c r="R87" s="44"/>
      <c r="S87" s="28"/>
      <c r="T87" s="28"/>
      <c r="U87" s="45"/>
      <c r="V87" s="43"/>
      <c r="W87" s="28"/>
      <c r="X87" s="46"/>
      <c r="Y87" s="28"/>
      <c r="Z87" s="45"/>
      <c r="AA87" s="28"/>
      <c r="AB87" s="44"/>
      <c r="AC87" s="40">
        <v>7</v>
      </c>
      <c r="AD87" s="28">
        <v>52081214</v>
      </c>
      <c r="AE87" s="28" t="s">
        <v>82</v>
      </c>
      <c r="AF87" s="47">
        <v>59730050</v>
      </c>
      <c r="AG87" s="28">
        <v>13</v>
      </c>
      <c r="AH87" s="28">
        <v>4</v>
      </c>
      <c r="AI87" s="43" t="s">
        <v>731</v>
      </c>
      <c r="AJ87" s="49"/>
      <c r="AK87" s="49"/>
      <c r="AL87" s="49"/>
      <c r="AM87" s="49"/>
      <c r="AN87" s="49"/>
      <c r="AO87" s="49"/>
      <c r="AP87" s="49"/>
      <c r="AQ87" s="49"/>
      <c r="AR87" s="49"/>
      <c r="AS87" s="49"/>
      <c r="AT87" s="49"/>
      <c r="AU87" s="49"/>
      <c r="AV87" s="49"/>
      <c r="AW87" s="49"/>
      <c r="AX87"/>
      <c r="AY87"/>
      <c r="AZ87"/>
    </row>
    <row r="88" spans="1:52" ht="16" customHeight="1" x14ac:dyDescent="0.2">
      <c r="A88" s="40" t="s">
        <v>733</v>
      </c>
      <c r="B88" s="28" t="s">
        <v>734</v>
      </c>
      <c r="C88" s="28" t="s">
        <v>735</v>
      </c>
      <c r="D88" s="28" t="s">
        <v>736</v>
      </c>
      <c r="E88" s="28" t="s">
        <v>297</v>
      </c>
      <c r="F88" s="28" t="s">
        <v>44</v>
      </c>
      <c r="G88" s="41">
        <v>44105</v>
      </c>
      <c r="H88" s="28" t="s">
        <v>235</v>
      </c>
      <c r="I88" s="48" t="s">
        <v>90</v>
      </c>
      <c r="J88" s="28" t="s">
        <v>47</v>
      </c>
      <c r="K88" s="28" t="s">
        <v>498</v>
      </c>
      <c r="L88" s="28" t="s">
        <v>737</v>
      </c>
      <c r="M88" s="28"/>
      <c r="N88" s="28"/>
      <c r="O88" s="43"/>
      <c r="P88" s="40"/>
      <c r="Q88" s="28"/>
      <c r="R88" s="44"/>
      <c r="S88" s="28"/>
      <c r="T88" s="28" t="s">
        <v>50</v>
      </c>
      <c r="U88" s="45"/>
      <c r="V88" s="43"/>
      <c r="W88" s="28"/>
      <c r="X88" s="46"/>
      <c r="Y88" s="28"/>
      <c r="Z88" s="45"/>
      <c r="AA88" s="28"/>
      <c r="AB88" s="44"/>
      <c r="AC88" s="40">
        <v>1</v>
      </c>
      <c r="AD88" s="28"/>
      <c r="AE88" s="28"/>
      <c r="AF88" s="47"/>
      <c r="AG88" s="28">
        <v>4</v>
      </c>
      <c r="AH88" s="28">
        <v>1</v>
      </c>
      <c r="AI88" s="43" t="s">
        <v>738</v>
      </c>
      <c r="AJ88" s="49"/>
      <c r="AK88" s="49"/>
      <c r="AL88" s="49"/>
      <c r="AM88" s="49"/>
      <c r="AN88" s="49"/>
      <c r="AO88" s="49"/>
      <c r="AP88" s="49"/>
      <c r="AQ88" s="49"/>
      <c r="AR88" s="49"/>
      <c r="AS88" s="49"/>
      <c r="AT88" s="49"/>
      <c r="AU88" s="49"/>
      <c r="AV88" s="49"/>
      <c r="AW88" s="49"/>
      <c r="AX88"/>
      <c r="AY88"/>
      <c r="AZ88"/>
    </row>
    <row r="89" spans="1:52" ht="16" customHeight="1" x14ac:dyDescent="0.2">
      <c r="A89" s="40" t="s">
        <v>740</v>
      </c>
      <c r="B89" s="28" t="s">
        <v>741</v>
      </c>
      <c r="C89" s="28" t="s">
        <v>742</v>
      </c>
      <c r="D89" s="28" t="s">
        <v>743</v>
      </c>
      <c r="E89" s="28" t="s">
        <v>744</v>
      </c>
      <c r="F89" s="28" t="s">
        <v>44</v>
      </c>
      <c r="G89" s="41">
        <v>42736</v>
      </c>
      <c r="H89" s="28" t="s">
        <v>45</v>
      </c>
      <c r="I89" s="48" t="s">
        <v>90</v>
      </c>
      <c r="J89" s="28" t="s">
        <v>47</v>
      </c>
      <c r="K89" s="28" t="s">
        <v>745</v>
      </c>
      <c r="L89" s="28" t="s">
        <v>746</v>
      </c>
      <c r="M89" s="28"/>
      <c r="N89" s="28"/>
      <c r="O89" s="43"/>
      <c r="P89" s="40"/>
      <c r="Q89" s="28"/>
      <c r="R89" s="44"/>
      <c r="S89" s="28"/>
      <c r="T89" s="28"/>
      <c r="U89" s="45"/>
      <c r="V89" s="43"/>
      <c r="W89" s="28"/>
      <c r="X89" s="46"/>
      <c r="Y89" s="28"/>
      <c r="Z89" s="45" t="s">
        <v>50</v>
      </c>
      <c r="AA89" s="28"/>
      <c r="AB89" s="44"/>
      <c r="AC89" s="40">
        <v>4</v>
      </c>
      <c r="AD89" s="28">
        <v>120000</v>
      </c>
      <c r="AE89" s="28" t="s">
        <v>51</v>
      </c>
      <c r="AF89" s="47">
        <v>120000</v>
      </c>
      <c r="AG89" s="28">
        <v>4</v>
      </c>
      <c r="AH89" s="28">
        <v>2</v>
      </c>
      <c r="AI89" s="43" t="s">
        <v>747</v>
      </c>
      <c r="AJ89" s="49"/>
      <c r="AK89" s="49"/>
      <c r="AL89" s="49"/>
      <c r="AM89" s="49"/>
      <c r="AN89" s="49"/>
      <c r="AO89" s="49"/>
      <c r="AP89" s="49"/>
      <c r="AQ89" s="49"/>
      <c r="AR89" s="49"/>
      <c r="AS89" s="49"/>
      <c r="AT89" s="49"/>
      <c r="AU89" s="49"/>
      <c r="AV89" s="49"/>
      <c r="AW89" s="49"/>
      <c r="AX89"/>
      <c r="AY89"/>
      <c r="AZ89"/>
    </row>
    <row r="90" spans="1:52" ht="16" customHeight="1" x14ac:dyDescent="0.2">
      <c r="A90" s="40" t="s">
        <v>748</v>
      </c>
      <c r="B90" s="28" t="s">
        <v>749</v>
      </c>
      <c r="C90" s="28" t="s">
        <v>750</v>
      </c>
      <c r="D90" s="28" t="s">
        <v>751</v>
      </c>
      <c r="E90" s="28" t="s">
        <v>505</v>
      </c>
      <c r="F90" s="28" t="s">
        <v>44</v>
      </c>
      <c r="G90" s="41">
        <v>42370</v>
      </c>
      <c r="H90" s="28" t="s">
        <v>45</v>
      </c>
      <c r="I90" s="28" t="s">
        <v>68</v>
      </c>
      <c r="J90" s="28" t="s">
        <v>47</v>
      </c>
      <c r="K90" s="28" t="s">
        <v>752</v>
      </c>
      <c r="L90" s="28" t="s">
        <v>753</v>
      </c>
      <c r="M90" s="28"/>
      <c r="N90" s="28"/>
      <c r="O90" s="43"/>
      <c r="P90" s="40"/>
      <c r="Q90" s="28"/>
      <c r="R90" s="44"/>
      <c r="S90" s="28"/>
      <c r="T90" s="28"/>
      <c r="U90" s="45"/>
      <c r="V90" s="43"/>
      <c r="W90" s="28"/>
      <c r="X90" s="46"/>
      <c r="Y90" s="28"/>
      <c r="Z90" s="45" t="s">
        <v>50</v>
      </c>
      <c r="AA90" s="28"/>
      <c r="AB90" s="44"/>
      <c r="AC90" s="40">
        <v>6</v>
      </c>
      <c r="AD90" s="28">
        <v>28302762</v>
      </c>
      <c r="AE90" s="28" t="s">
        <v>51</v>
      </c>
      <c r="AF90" s="47">
        <v>28302762</v>
      </c>
      <c r="AG90" s="28">
        <v>4</v>
      </c>
      <c r="AH90" s="28">
        <v>3</v>
      </c>
      <c r="AI90" s="43" t="s">
        <v>754</v>
      </c>
      <c r="AJ90" s="49"/>
      <c r="AK90" s="49"/>
      <c r="AL90" s="49"/>
      <c r="AM90" s="49"/>
      <c r="AN90" s="49"/>
      <c r="AO90" s="49"/>
      <c r="AP90" s="49"/>
      <c r="AQ90" s="49"/>
      <c r="AR90" s="49"/>
      <c r="AS90" s="49"/>
      <c r="AT90" s="49"/>
      <c r="AU90" s="49"/>
      <c r="AV90" s="49"/>
      <c r="AW90" s="49"/>
      <c r="AX90"/>
      <c r="AY90"/>
      <c r="AZ90"/>
    </row>
    <row r="91" spans="1:52" ht="16" customHeight="1" x14ac:dyDescent="0.2">
      <c r="A91" s="40" t="s">
        <v>756</v>
      </c>
      <c r="B91" s="28" t="s">
        <v>757</v>
      </c>
      <c r="C91" s="28" t="s">
        <v>758</v>
      </c>
      <c r="D91" s="28" t="s">
        <v>759</v>
      </c>
      <c r="E91" s="28" t="s">
        <v>755</v>
      </c>
      <c r="F91" s="28" t="s">
        <v>44</v>
      </c>
      <c r="G91" s="41">
        <v>30899</v>
      </c>
      <c r="H91" s="28" t="s">
        <v>89</v>
      </c>
      <c r="I91" s="28" t="s">
        <v>760</v>
      </c>
      <c r="J91" s="28" t="s">
        <v>47</v>
      </c>
      <c r="K91" s="28" t="s">
        <v>761</v>
      </c>
      <c r="L91" s="28" t="s">
        <v>762</v>
      </c>
      <c r="M91" s="28"/>
      <c r="N91" s="28"/>
      <c r="O91" s="43"/>
      <c r="P91" s="40" t="s">
        <v>50</v>
      </c>
      <c r="Q91" s="28"/>
      <c r="R91" s="44"/>
      <c r="S91" s="28"/>
      <c r="T91" s="28"/>
      <c r="U91" s="45"/>
      <c r="V91" s="43"/>
      <c r="W91" s="28" t="s">
        <v>50</v>
      </c>
      <c r="X91" s="46"/>
      <c r="Y91" s="28"/>
      <c r="Z91" s="45"/>
      <c r="AA91" s="28"/>
      <c r="AB91" s="44"/>
      <c r="AC91" s="40">
        <v>1</v>
      </c>
      <c r="AD91" s="28">
        <v>6000000</v>
      </c>
      <c r="AE91" s="28" t="s">
        <v>221</v>
      </c>
      <c r="AF91" s="47">
        <v>9360520</v>
      </c>
      <c r="AG91" s="28">
        <v>1</v>
      </c>
      <c r="AH91" s="28">
        <v>1</v>
      </c>
      <c r="AI91" s="43" t="s">
        <v>222</v>
      </c>
      <c r="AJ91" s="49"/>
      <c r="AK91" s="49"/>
      <c r="AL91" s="49"/>
      <c r="AM91" s="49"/>
      <c r="AN91" s="49"/>
      <c r="AO91" s="49"/>
      <c r="AP91" s="49"/>
      <c r="AQ91" s="49"/>
      <c r="AR91" s="49"/>
      <c r="AS91" s="49"/>
      <c r="AT91" s="49"/>
      <c r="AU91" s="49"/>
      <c r="AV91" s="49"/>
      <c r="AW91" s="49"/>
      <c r="AX91"/>
      <c r="AY91"/>
      <c r="AZ91"/>
    </row>
    <row r="92" spans="1:52" ht="16" customHeight="1" x14ac:dyDescent="0.2">
      <c r="A92" s="40" t="s">
        <v>764</v>
      </c>
      <c r="B92" s="28" t="s">
        <v>765</v>
      </c>
      <c r="C92" s="28" t="s">
        <v>766</v>
      </c>
      <c r="D92" s="28" t="s">
        <v>767</v>
      </c>
      <c r="E92" s="28" t="s">
        <v>768</v>
      </c>
      <c r="F92" s="28" t="s">
        <v>44</v>
      </c>
      <c r="G92" s="41">
        <v>44217</v>
      </c>
      <c r="H92" s="28" t="s">
        <v>89</v>
      </c>
      <c r="I92" s="42" t="s">
        <v>46</v>
      </c>
      <c r="J92" s="28" t="s">
        <v>47</v>
      </c>
      <c r="K92" s="28" t="s">
        <v>80</v>
      </c>
      <c r="L92" s="28" t="s">
        <v>769</v>
      </c>
      <c r="M92" s="28"/>
      <c r="N92" s="28"/>
      <c r="O92" s="43"/>
      <c r="P92" s="40" t="s">
        <v>50</v>
      </c>
      <c r="Q92" s="28" t="s">
        <v>50</v>
      </c>
      <c r="R92" s="44"/>
      <c r="S92" s="28"/>
      <c r="T92" s="28"/>
      <c r="U92" s="45"/>
      <c r="V92" s="43"/>
      <c r="W92" s="28"/>
      <c r="X92" s="46"/>
      <c r="Y92" s="28"/>
      <c r="Z92" s="45"/>
      <c r="AA92" s="28"/>
      <c r="AB92" s="44"/>
      <c r="AC92" s="40">
        <v>2</v>
      </c>
      <c r="AD92" s="28">
        <v>506000</v>
      </c>
      <c r="AE92" s="28" t="s">
        <v>51</v>
      </c>
      <c r="AF92" s="47">
        <v>506000</v>
      </c>
      <c r="AG92" s="28">
        <v>2</v>
      </c>
      <c r="AH92" s="28">
        <v>1</v>
      </c>
      <c r="AI92" s="43" t="s">
        <v>770</v>
      </c>
      <c r="AJ92" s="49"/>
      <c r="AK92" s="49"/>
      <c r="AL92" s="49"/>
      <c r="AM92" s="49"/>
      <c r="AN92" s="49"/>
      <c r="AO92" s="49"/>
      <c r="AP92" s="49"/>
      <c r="AQ92" s="49"/>
      <c r="AR92" s="49"/>
      <c r="AS92" s="49"/>
      <c r="AT92" s="49"/>
      <c r="AU92" s="49"/>
      <c r="AV92" s="49"/>
      <c r="AW92" s="49"/>
      <c r="AX92"/>
      <c r="AY92"/>
      <c r="AZ92"/>
    </row>
    <row r="93" spans="1:52" ht="16" customHeight="1" x14ac:dyDescent="0.2">
      <c r="A93" s="40" t="s">
        <v>771</v>
      </c>
      <c r="B93" s="28" t="s">
        <v>772</v>
      </c>
      <c r="C93" s="28" t="s">
        <v>773</v>
      </c>
      <c r="D93" s="28" t="s">
        <v>774</v>
      </c>
      <c r="E93" s="28" t="s">
        <v>705</v>
      </c>
      <c r="F93" s="28" t="s">
        <v>44</v>
      </c>
      <c r="G93" s="41">
        <v>43312</v>
      </c>
      <c r="H93" s="28" t="s">
        <v>89</v>
      </c>
      <c r="I93" s="48" t="s">
        <v>90</v>
      </c>
      <c r="J93" s="28" t="s">
        <v>47</v>
      </c>
      <c r="K93" s="28" t="s">
        <v>775</v>
      </c>
      <c r="L93" s="28" t="s">
        <v>776</v>
      </c>
      <c r="M93" s="28"/>
      <c r="N93" s="28"/>
      <c r="O93" s="43"/>
      <c r="P93" s="40"/>
      <c r="Q93" s="28"/>
      <c r="R93" s="44"/>
      <c r="S93" s="28"/>
      <c r="T93" s="28"/>
      <c r="U93" s="45"/>
      <c r="V93" s="43"/>
      <c r="W93" s="28"/>
      <c r="X93" s="46"/>
      <c r="Y93" s="28"/>
      <c r="Z93" s="45" t="s">
        <v>50</v>
      </c>
      <c r="AA93" s="28"/>
      <c r="AB93" s="44"/>
      <c r="AC93" s="40">
        <v>2</v>
      </c>
      <c r="AD93" s="28">
        <v>460000</v>
      </c>
      <c r="AE93" s="28" t="s">
        <v>82</v>
      </c>
      <c r="AF93" s="47">
        <v>552695</v>
      </c>
      <c r="AG93" s="28">
        <v>5</v>
      </c>
      <c r="AH93" s="28">
        <v>1</v>
      </c>
      <c r="AI93" s="43" t="s">
        <v>777</v>
      </c>
      <c r="AJ93" s="49"/>
      <c r="AK93" s="49"/>
      <c r="AL93" s="49"/>
      <c r="AM93" s="49"/>
      <c r="AN93" s="49"/>
      <c r="AO93" s="49"/>
      <c r="AP93" s="49"/>
      <c r="AQ93" s="49"/>
      <c r="AR93" s="49"/>
      <c r="AS93" s="49"/>
      <c r="AT93" s="49"/>
      <c r="AU93" s="49"/>
      <c r="AV93" s="49"/>
      <c r="AW93" s="49"/>
      <c r="AX93"/>
      <c r="AY93"/>
      <c r="AZ93"/>
    </row>
    <row r="94" spans="1:52" ht="16" customHeight="1" x14ac:dyDescent="0.2">
      <c r="A94" s="40" t="s">
        <v>779</v>
      </c>
      <c r="B94" s="28" t="s">
        <v>780</v>
      </c>
      <c r="C94" s="28" t="s">
        <v>781</v>
      </c>
      <c r="D94" s="28" t="s">
        <v>782</v>
      </c>
      <c r="E94" s="28" t="s">
        <v>684</v>
      </c>
      <c r="F94" s="28" t="s">
        <v>44</v>
      </c>
      <c r="G94" s="41">
        <v>32509</v>
      </c>
      <c r="H94" s="28" t="s">
        <v>45</v>
      </c>
      <c r="I94" s="28" t="s">
        <v>99</v>
      </c>
      <c r="J94" s="28" t="s">
        <v>47</v>
      </c>
      <c r="K94" s="28" t="s">
        <v>783</v>
      </c>
      <c r="L94" s="28" t="s">
        <v>784</v>
      </c>
      <c r="M94" s="28"/>
      <c r="N94" s="28"/>
      <c r="O94" s="43"/>
      <c r="P94" s="40"/>
      <c r="Q94" s="28"/>
      <c r="R94" s="44"/>
      <c r="S94" s="28" t="s">
        <v>50</v>
      </c>
      <c r="T94" s="28"/>
      <c r="U94" s="45"/>
      <c r="V94" s="43"/>
      <c r="W94" s="28"/>
      <c r="X94" s="46"/>
      <c r="Y94" s="28"/>
      <c r="Z94" s="45"/>
      <c r="AA94" s="28"/>
      <c r="AB94" s="44"/>
      <c r="AC94" s="40">
        <v>3</v>
      </c>
      <c r="AD94" s="28">
        <v>161673448</v>
      </c>
      <c r="AE94" s="28" t="s">
        <v>51</v>
      </c>
      <c r="AF94" s="47">
        <v>161673448</v>
      </c>
      <c r="AG94" s="28">
        <v>2</v>
      </c>
      <c r="AH94" s="28">
        <v>1</v>
      </c>
      <c r="AI94" s="43" t="s">
        <v>785</v>
      </c>
      <c r="AJ94" s="49"/>
      <c r="AK94" s="49"/>
      <c r="AL94" s="49"/>
      <c r="AM94" s="49"/>
      <c r="AN94" s="49"/>
      <c r="AO94" s="49"/>
      <c r="AP94" s="49"/>
      <c r="AQ94" s="49"/>
      <c r="AR94" s="49"/>
      <c r="AS94" s="49"/>
      <c r="AT94" s="49"/>
      <c r="AU94" s="49"/>
      <c r="AV94" s="49"/>
      <c r="AW94" s="49"/>
      <c r="AX94"/>
      <c r="AY94"/>
      <c r="AZ94"/>
    </row>
    <row r="95" spans="1:52" ht="16" customHeight="1" x14ac:dyDescent="0.2">
      <c r="A95" s="40" t="s">
        <v>787</v>
      </c>
      <c r="B95" s="28" t="s">
        <v>788</v>
      </c>
      <c r="C95" s="28" t="s">
        <v>789</v>
      </c>
      <c r="D95" s="28" t="s">
        <v>790</v>
      </c>
      <c r="E95" s="28" t="s">
        <v>513</v>
      </c>
      <c r="F95" s="28" t="s">
        <v>44</v>
      </c>
      <c r="G95" s="41">
        <v>40179</v>
      </c>
      <c r="H95" s="28" t="s">
        <v>45</v>
      </c>
      <c r="I95" s="42" t="s">
        <v>46</v>
      </c>
      <c r="J95" s="28" t="s">
        <v>47</v>
      </c>
      <c r="K95" s="28" t="s">
        <v>791</v>
      </c>
      <c r="L95" s="28" t="s">
        <v>792</v>
      </c>
      <c r="M95" s="28"/>
      <c r="N95" s="28"/>
      <c r="O95" s="43"/>
      <c r="P95" s="40"/>
      <c r="Q95" s="28"/>
      <c r="R95" s="44"/>
      <c r="S95" s="28"/>
      <c r="T95" s="28"/>
      <c r="U95" s="45"/>
      <c r="V95" s="43"/>
      <c r="W95" s="28"/>
      <c r="X95" s="46"/>
      <c r="Y95" s="28"/>
      <c r="Z95" s="45" t="s">
        <v>50</v>
      </c>
      <c r="AA95" s="28"/>
      <c r="AB95" s="44"/>
      <c r="AC95" s="40">
        <v>4</v>
      </c>
      <c r="AD95" s="28">
        <v>1402213</v>
      </c>
      <c r="AE95" s="28" t="s">
        <v>51</v>
      </c>
      <c r="AF95" s="47">
        <v>1402213</v>
      </c>
      <c r="AG95" s="28">
        <v>1</v>
      </c>
      <c r="AH95" s="28">
        <v>1</v>
      </c>
      <c r="AI95" s="43" t="s">
        <v>793</v>
      </c>
      <c r="AJ95" s="49"/>
      <c r="AK95" s="49"/>
      <c r="AL95" s="49"/>
      <c r="AM95" s="49"/>
      <c r="AN95" s="49"/>
      <c r="AO95" s="49"/>
      <c r="AP95" s="49"/>
      <c r="AQ95" s="49"/>
      <c r="AR95" s="49"/>
      <c r="AS95" s="49"/>
      <c r="AT95" s="49"/>
      <c r="AU95" s="49"/>
      <c r="AV95" s="49"/>
      <c r="AW95" s="49"/>
      <c r="AX95"/>
      <c r="AY95"/>
      <c r="AZ95"/>
    </row>
    <row r="96" spans="1:52" ht="16" customHeight="1" x14ac:dyDescent="0.2">
      <c r="A96" s="40" t="s">
        <v>795</v>
      </c>
      <c r="B96" s="28" t="s">
        <v>796</v>
      </c>
      <c r="C96" s="28" t="s">
        <v>797</v>
      </c>
      <c r="D96" s="28" t="s">
        <v>798</v>
      </c>
      <c r="E96" s="28" t="s">
        <v>43</v>
      </c>
      <c r="F96" s="28" t="s">
        <v>44</v>
      </c>
      <c r="G96" s="41">
        <v>44197</v>
      </c>
      <c r="H96" s="28" t="s">
        <v>45</v>
      </c>
      <c r="I96" s="48" t="s">
        <v>90</v>
      </c>
      <c r="J96" s="28" t="s">
        <v>47</v>
      </c>
      <c r="K96" s="28" t="s">
        <v>799</v>
      </c>
      <c r="L96" s="28" t="s">
        <v>800</v>
      </c>
      <c r="M96" s="28"/>
      <c r="N96" s="28"/>
      <c r="O96" s="43"/>
      <c r="P96" s="40"/>
      <c r="Q96" s="28"/>
      <c r="R96" s="44"/>
      <c r="S96" s="28"/>
      <c r="T96" s="28"/>
      <c r="U96" s="45"/>
      <c r="V96" s="43"/>
      <c r="W96" s="28"/>
      <c r="X96" s="46"/>
      <c r="Y96" s="28"/>
      <c r="Z96" s="45" t="s">
        <v>50</v>
      </c>
      <c r="AA96" s="28"/>
      <c r="AB96" s="44"/>
      <c r="AC96" s="40">
        <v>1</v>
      </c>
      <c r="AD96" s="28"/>
      <c r="AE96" s="28"/>
      <c r="AF96" s="47"/>
      <c r="AG96" s="28">
        <v>1</v>
      </c>
      <c r="AH96" s="28">
        <v>1</v>
      </c>
      <c r="AI96" s="43" t="s">
        <v>801</v>
      </c>
      <c r="AJ96" s="49"/>
      <c r="AK96" s="49"/>
      <c r="AL96" s="49"/>
      <c r="AM96" s="49"/>
      <c r="AN96" s="49"/>
      <c r="AO96" s="49"/>
      <c r="AP96" s="49"/>
      <c r="AQ96" s="49"/>
      <c r="AR96" s="49"/>
      <c r="AS96" s="49"/>
      <c r="AT96" s="49"/>
      <c r="AU96" s="49"/>
      <c r="AV96" s="49"/>
      <c r="AW96" s="49"/>
      <c r="AX96"/>
      <c r="AY96"/>
      <c r="AZ96"/>
    </row>
    <row r="97" spans="1:52" ht="16" customHeight="1" x14ac:dyDescent="0.2">
      <c r="A97" s="40" t="s">
        <v>803</v>
      </c>
      <c r="B97" s="28" t="s">
        <v>804</v>
      </c>
      <c r="C97" s="28" t="s">
        <v>805</v>
      </c>
      <c r="D97" s="28" t="s">
        <v>806</v>
      </c>
      <c r="E97" s="28" t="s">
        <v>705</v>
      </c>
      <c r="F97" s="28" t="s">
        <v>44</v>
      </c>
      <c r="G97" s="41">
        <v>42370</v>
      </c>
      <c r="H97" s="28" t="s">
        <v>45</v>
      </c>
      <c r="I97" s="48" t="s">
        <v>90</v>
      </c>
      <c r="J97" s="28" t="s">
        <v>47</v>
      </c>
      <c r="K97" s="28" t="s">
        <v>807</v>
      </c>
      <c r="L97" s="28" t="s">
        <v>808</v>
      </c>
      <c r="M97" s="28"/>
      <c r="N97" s="28"/>
      <c r="O97" s="43"/>
      <c r="P97" s="40"/>
      <c r="Q97" s="28"/>
      <c r="R97" s="44"/>
      <c r="S97" s="28"/>
      <c r="T97" s="28"/>
      <c r="U97" s="45"/>
      <c r="V97" s="43"/>
      <c r="W97" s="28" t="s">
        <v>50</v>
      </c>
      <c r="X97" s="46"/>
      <c r="Y97" s="28"/>
      <c r="Z97" s="45" t="s">
        <v>50</v>
      </c>
      <c r="AA97" s="28"/>
      <c r="AB97" s="44"/>
      <c r="AC97" s="40">
        <v>2</v>
      </c>
      <c r="AD97" s="28"/>
      <c r="AE97" s="28"/>
      <c r="AF97" s="47"/>
      <c r="AG97" s="28">
        <v>3</v>
      </c>
      <c r="AH97" s="28">
        <v>1</v>
      </c>
      <c r="AI97" s="43" t="s">
        <v>809</v>
      </c>
      <c r="AJ97" s="49"/>
      <c r="AK97" s="49"/>
      <c r="AL97" s="49"/>
      <c r="AM97" s="49"/>
      <c r="AN97" s="49"/>
      <c r="AO97" s="49"/>
      <c r="AP97" s="49"/>
      <c r="AQ97" s="49"/>
      <c r="AR97" s="49"/>
      <c r="AS97" s="49"/>
      <c r="AT97" s="49"/>
      <c r="AU97" s="49"/>
      <c r="AV97" s="49"/>
      <c r="AW97" s="49"/>
      <c r="AX97"/>
      <c r="AY97"/>
      <c r="AZ97"/>
    </row>
    <row r="98" spans="1:52" ht="16" customHeight="1" x14ac:dyDescent="0.2">
      <c r="A98" s="40" t="s">
        <v>811</v>
      </c>
      <c r="B98" s="28" t="s">
        <v>812</v>
      </c>
      <c r="C98" s="28" t="s">
        <v>813</v>
      </c>
      <c r="D98" s="28" t="s">
        <v>814</v>
      </c>
      <c r="E98" s="28" t="s">
        <v>815</v>
      </c>
      <c r="F98" s="28" t="s">
        <v>44</v>
      </c>
      <c r="G98" s="41">
        <v>38718</v>
      </c>
      <c r="H98" s="28" t="s">
        <v>45</v>
      </c>
      <c r="I98" s="42" t="s">
        <v>46</v>
      </c>
      <c r="J98" s="28" t="s">
        <v>47</v>
      </c>
      <c r="K98" s="28" t="s">
        <v>816</v>
      </c>
      <c r="L98" s="28" t="s">
        <v>817</v>
      </c>
      <c r="M98" s="28"/>
      <c r="N98" s="28"/>
      <c r="O98" s="43"/>
      <c r="P98" s="40"/>
      <c r="Q98" s="28"/>
      <c r="R98" s="44"/>
      <c r="S98" s="28"/>
      <c r="T98" s="28"/>
      <c r="U98" s="45"/>
      <c r="V98" s="43"/>
      <c r="W98" s="28"/>
      <c r="X98" s="46"/>
      <c r="Y98" s="28" t="s">
        <v>50</v>
      </c>
      <c r="Z98" s="45"/>
      <c r="AA98" s="28"/>
      <c r="AB98" s="44"/>
      <c r="AC98" s="40">
        <v>1</v>
      </c>
      <c r="AD98" s="28">
        <v>10000000</v>
      </c>
      <c r="AE98" s="28" t="s">
        <v>61</v>
      </c>
      <c r="AF98" s="47">
        <v>1229198</v>
      </c>
      <c r="AG98" s="28">
        <v>1</v>
      </c>
      <c r="AH98" s="28">
        <v>1</v>
      </c>
      <c r="AI98" s="43" t="s">
        <v>818</v>
      </c>
      <c r="AJ98" s="49"/>
      <c r="AK98" s="49"/>
      <c r="AL98" s="49"/>
      <c r="AM98" s="49"/>
      <c r="AN98" s="49"/>
      <c r="AO98" s="49"/>
      <c r="AP98" s="49"/>
      <c r="AQ98" s="49"/>
      <c r="AR98" s="49"/>
      <c r="AS98" s="49"/>
      <c r="AT98" s="49"/>
      <c r="AU98" s="49"/>
      <c r="AV98" s="49"/>
      <c r="AW98" s="49"/>
      <c r="AX98"/>
      <c r="AY98"/>
      <c r="AZ98" s="49"/>
    </row>
    <row r="99" spans="1:52" ht="16" customHeight="1" x14ac:dyDescent="0.2">
      <c r="A99" s="40" t="s">
        <v>820</v>
      </c>
      <c r="B99" s="28" t="s">
        <v>821</v>
      </c>
      <c r="C99" s="28" t="s">
        <v>822</v>
      </c>
      <c r="D99" s="28" t="s">
        <v>823</v>
      </c>
      <c r="E99" s="28" t="s">
        <v>705</v>
      </c>
      <c r="F99" s="28" t="s">
        <v>44</v>
      </c>
      <c r="G99" s="41">
        <v>43438</v>
      </c>
      <c r="H99" s="28" t="s">
        <v>89</v>
      </c>
      <c r="I99" s="42" t="s">
        <v>46</v>
      </c>
      <c r="J99" s="28" t="s">
        <v>47</v>
      </c>
      <c r="K99" s="28" t="s">
        <v>219</v>
      </c>
      <c r="L99" s="28" t="s">
        <v>824</v>
      </c>
      <c r="M99" s="28"/>
      <c r="N99" s="28"/>
      <c r="O99" s="43"/>
      <c r="P99" s="40" t="s">
        <v>50</v>
      </c>
      <c r="Q99" s="28"/>
      <c r="R99" s="44"/>
      <c r="S99" s="28"/>
      <c r="T99" s="28"/>
      <c r="U99" s="45"/>
      <c r="V99" s="43"/>
      <c r="W99" s="28"/>
      <c r="X99" s="46"/>
      <c r="Y99" s="28" t="s">
        <v>50</v>
      </c>
      <c r="Z99" s="45"/>
      <c r="AA99" s="28"/>
      <c r="AB99" s="44"/>
      <c r="AC99" s="40">
        <v>3</v>
      </c>
      <c r="AD99" s="28">
        <v>12900000</v>
      </c>
      <c r="AE99" s="28" t="s">
        <v>82</v>
      </c>
      <c r="AF99" s="47">
        <v>14597019</v>
      </c>
      <c r="AG99" s="28">
        <v>5</v>
      </c>
      <c r="AH99" s="28">
        <v>2</v>
      </c>
      <c r="AI99" s="43" t="s">
        <v>825</v>
      </c>
      <c r="AJ99" s="49"/>
      <c r="AK99" s="49"/>
      <c r="AL99" s="49"/>
      <c r="AM99" s="49"/>
      <c r="AN99" s="49"/>
      <c r="AO99" s="49"/>
      <c r="AP99" s="49"/>
      <c r="AQ99" s="49"/>
      <c r="AR99" s="49"/>
      <c r="AS99" s="49"/>
      <c r="AT99" s="49"/>
      <c r="AU99" s="49"/>
      <c r="AV99" s="49"/>
      <c r="AW99" s="49"/>
      <c r="AX99"/>
      <c r="AY99"/>
      <c r="AZ99" s="49"/>
    </row>
    <row r="100" spans="1:52" ht="16" customHeight="1" x14ac:dyDescent="0.2">
      <c r="A100" s="40" t="s">
        <v>827</v>
      </c>
      <c r="B100" s="28" t="s">
        <v>828</v>
      </c>
      <c r="C100" s="28" t="s">
        <v>829</v>
      </c>
      <c r="D100" s="28" t="s">
        <v>830</v>
      </c>
      <c r="E100" s="28" t="s">
        <v>177</v>
      </c>
      <c r="F100" s="28" t="s">
        <v>44</v>
      </c>
      <c r="G100" s="41">
        <v>42495</v>
      </c>
      <c r="H100" s="28" t="s">
        <v>89</v>
      </c>
      <c r="I100" s="48" t="s">
        <v>90</v>
      </c>
      <c r="J100" s="28" t="s">
        <v>47</v>
      </c>
      <c r="K100" s="28" t="s">
        <v>831</v>
      </c>
      <c r="L100" s="28" t="s">
        <v>832</v>
      </c>
      <c r="M100" s="28"/>
      <c r="N100" s="28"/>
      <c r="O100" s="43"/>
      <c r="P100" s="40" t="s">
        <v>50</v>
      </c>
      <c r="Q100" s="28"/>
      <c r="R100" s="44"/>
      <c r="S100" s="28"/>
      <c r="T100" s="28"/>
      <c r="U100" s="45"/>
      <c r="V100" s="43"/>
      <c r="W100" s="28" t="s">
        <v>50</v>
      </c>
      <c r="X100" s="46"/>
      <c r="Y100" s="28"/>
      <c r="Z100" s="45"/>
      <c r="AA100" s="28"/>
      <c r="AB100" s="44"/>
      <c r="AC100" s="40">
        <v>2</v>
      </c>
      <c r="AD100" s="28">
        <v>18600000</v>
      </c>
      <c r="AE100" s="28" t="s">
        <v>221</v>
      </c>
      <c r="AF100" s="47">
        <v>25672979</v>
      </c>
      <c r="AG100" s="28">
        <v>9</v>
      </c>
      <c r="AH100" s="28">
        <v>1</v>
      </c>
      <c r="AI100" s="43" t="s">
        <v>833</v>
      </c>
      <c r="AJ100" s="49"/>
      <c r="AK100" s="49"/>
      <c r="AL100" s="49"/>
      <c r="AM100" s="49"/>
      <c r="AN100" s="49"/>
      <c r="AO100" s="49"/>
      <c r="AP100" s="49"/>
      <c r="AQ100" s="49"/>
      <c r="AR100" s="49"/>
      <c r="AS100" s="49"/>
      <c r="AT100" s="49"/>
      <c r="AU100" s="49"/>
      <c r="AV100" s="49"/>
      <c r="AW100" s="49"/>
      <c r="AX100"/>
      <c r="AY100"/>
      <c r="AZ100" s="49"/>
    </row>
    <row r="101" spans="1:52" ht="16" customHeight="1" x14ac:dyDescent="0.2">
      <c r="A101" s="40" t="s">
        <v>835</v>
      </c>
      <c r="B101" s="28" t="s">
        <v>836</v>
      </c>
      <c r="C101" s="28" t="s">
        <v>837</v>
      </c>
      <c r="D101" s="28" t="s">
        <v>838</v>
      </c>
      <c r="E101" s="28" t="s">
        <v>826</v>
      </c>
      <c r="F101" s="28" t="s">
        <v>44</v>
      </c>
      <c r="G101" s="41">
        <v>41640</v>
      </c>
      <c r="H101" s="28" t="s">
        <v>45</v>
      </c>
      <c r="I101" s="42" t="s">
        <v>46</v>
      </c>
      <c r="J101" s="28" t="s">
        <v>47</v>
      </c>
      <c r="K101" s="28" t="s">
        <v>839</v>
      </c>
      <c r="L101" s="28" t="s">
        <v>840</v>
      </c>
      <c r="M101" s="28"/>
      <c r="N101" s="28"/>
      <c r="O101" s="43"/>
      <c r="P101" s="40" t="s">
        <v>50</v>
      </c>
      <c r="Q101" s="28"/>
      <c r="R101" s="44"/>
      <c r="S101" s="28"/>
      <c r="T101" s="28"/>
      <c r="U101" s="45"/>
      <c r="V101" s="43"/>
      <c r="W101" s="28" t="s">
        <v>50</v>
      </c>
      <c r="X101" s="46"/>
      <c r="Y101" s="28"/>
      <c r="Z101" s="45"/>
      <c r="AA101" s="28"/>
      <c r="AB101" s="44"/>
      <c r="AC101" s="40">
        <v>9</v>
      </c>
      <c r="AD101" s="28">
        <v>40243177</v>
      </c>
      <c r="AE101" s="28" t="s">
        <v>51</v>
      </c>
      <c r="AF101" s="47">
        <v>40243177</v>
      </c>
      <c r="AG101" s="28">
        <v>11</v>
      </c>
      <c r="AH101" s="28">
        <v>5</v>
      </c>
      <c r="AI101" s="43" t="s">
        <v>841</v>
      </c>
      <c r="AJ101" s="49"/>
      <c r="AK101" s="49"/>
      <c r="AL101" s="49"/>
      <c r="AM101" s="49"/>
      <c r="AN101" s="49"/>
      <c r="AO101" s="49"/>
      <c r="AP101" s="49"/>
      <c r="AQ101" s="49"/>
      <c r="AR101" s="49"/>
      <c r="AS101" s="49"/>
      <c r="AT101" s="49"/>
      <c r="AU101" s="49"/>
      <c r="AV101" s="49"/>
      <c r="AW101" s="49"/>
      <c r="AX101"/>
      <c r="AY101"/>
      <c r="AZ101" s="49"/>
    </row>
    <row r="102" spans="1:52" ht="16" customHeight="1" x14ac:dyDescent="0.2">
      <c r="A102" s="40" t="s">
        <v>842</v>
      </c>
      <c r="B102" s="28" t="s">
        <v>843</v>
      </c>
      <c r="C102" s="28" t="s">
        <v>844</v>
      </c>
      <c r="D102" s="28" t="s">
        <v>845</v>
      </c>
      <c r="E102" s="28" t="s">
        <v>846</v>
      </c>
      <c r="F102" s="28" t="s">
        <v>44</v>
      </c>
      <c r="G102" s="41">
        <v>41275</v>
      </c>
      <c r="H102" s="28" t="s">
        <v>45</v>
      </c>
      <c r="I102" s="42" t="s">
        <v>46</v>
      </c>
      <c r="J102" s="28" t="s">
        <v>47</v>
      </c>
      <c r="K102" s="28" t="s">
        <v>847</v>
      </c>
      <c r="L102" s="28" t="s">
        <v>848</v>
      </c>
      <c r="M102" s="28"/>
      <c r="N102" s="28"/>
      <c r="O102" s="43"/>
      <c r="P102" s="40"/>
      <c r="Q102" s="28"/>
      <c r="R102" s="44"/>
      <c r="S102" s="28"/>
      <c r="T102" s="28"/>
      <c r="U102" s="45"/>
      <c r="V102" s="43"/>
      <c r="W102" s="28"/>
      <c r="X102" s="46" t="s">
        <v>50</v>
      </c>
      <c r="Y102" s="28"/>
      <c r="Z102" s="45"/>
      <c r="AA102" s="28"/>
      <c r="AB102" s="44"/>
      <c r="AC102" s="40">
        <v>3</v>
      </c>
      <c r="AD102" s="28">
        <v>7361620</v>
      </c>
      <c r="AE102" s="28" t="s">
        <v>51</v>
      </c>
      <c r="AF102" s="47">
        <v>7361620</v>
      </c>
      <c r="AG102" s="28">
        <v>5</v>
      </c>
      <c r="AH102" s="28">
        <v>1</v>
      </c>
      <c r="AI102" s="43" t="s">
        <v>849</v>
      </c>
      <c r="AJ102" s="49"/>
      <c r="AK102" s="49"/>
      <c r="AL102" s="49"/>
      <c r="AM102" s="49"/>
      <c r="AN102" s="49"/>
      <c r="AO102" s="49"/>
      <c r="AP102" s="49"/>
      <c r="AQ102" s="49"/>
      <c r="AR102" s="49"/>
      <c r="AS102" s="49"/>
      <c r="AT102" s="49"/>
      <c r="AU102" s="49"/>
      <c r="AV102" s="49"/>
      <c r="AW102" s="49"/>
      <c r="AX102"/>
      <c r="AY102"/>
      <c r="AZ102" s="49"/>
    </row>
    <row r="103" spans="1:52" ht="16" customHeight="1" x14ac:dyDescent="0.2">
      <c r="A103" s="40" t="s">
        <v>851</v>
      </c>
      <c r="B103" s="28" t="s">
        <v>852</v>
      </c>
      <c r="C103" s="28" t="s">
        <v>853</v>
      </c>
      <c r="D103" s="28" t="s">
        <v>854</v>
      </c>
      <c r="E103" s="28" t="s">
        <v>380</v>
      </c>
      <c r="F103" s="28" t="s">
        <v>44</v>
      </c>
      <c r="G103" s="41">
        <v>42262</v>
      </c>
      <c r="H103" s="28" t="s">
        <v>89</v>
      </c>
      <c r="I103" s="48" t="s">
        <v>90</v>
      </c>
      <c r="J103" s="28" t="s">
        <v>47</v>
      </c>
      <c r="K103" s="28" t="s">
        <v>855</v>
      </c>
      <c r="L103" s="28" t="s">
        <v>856</v>
      </c>
      <c r="M103" s="28"/>
      <c r="N103" s="28"/>
      <c r="O103" s="43"/>
      <c r="P103" s="40"/>
      <c r="Q103" s="28"/>
      <c r="R103" s="44" t="s">
        <v>50</v>
      </c>
      <c r="S103" s="28"/>
      <c r="T103" s="28"/>
      <c r="U103" s="45"/>
      <c r="V103" s="43"/>
      <c r="W103" s="28"/>
      <c r="X103" s="46"/>
      <c r="Y103" s="28"/>
      <c r="Z103" s="45"/>
      <c r="AA103" s="28"/>
      <c r="AB103" s="44"/>
      <c r="AC103" s="40">
        <v>2</v>
      </c>
      <c r="AD103" s="28"/>
      <c r="AE103" s="28"/>
      <c r="AF103" s="47"/>
      <c r="AG103" s="28">
        <v>2</v>
      </c>
      <c r="AH103" s="28">
        <v>2</v>
      </c>
      <c r="AI103" s="43" t="s">
        <v>857</v>
      </c>
      <c r="AJ103" s="49"/>
      <c r="AK103" s="49"/>
      <c r="AL103" s="49"/>
      <c r="AM103" s="49"/>
      <c r="AN103" s="49"/>
      <c r="AO103" s="49"/>
      <c r="AP103" s="49"/>
      <c r="AQ103" s="49"/>
      <c r="AR103" s="49"/>
      <c r="AS103" s="49"/>
      <c r="AT103" s="49"/>
      <c r="AU103" s="49"/>
      <c r="AV103" s="49"/>
      <c r="AW103" s="49"/>
      <c r="AX103"/>
      <c r="AY103"/>
      <c r="AZ103" s="49"/>
    </row>
    <row r="104" spans="1:52" ht="16" customHeight="1" x14ac:dyDescent="0.2">
      <c r="A104" s="40" t="s">
        <v>859</v>
      </c>
      <c r="B104" s="28" t="s">
        <v>860</v>
      </c>
      <c r="C104" s="28" t="s">
        <v>861</v>
      </c>
      <c r="D104" s="28" t="s">
        <v>862</v>
      </c>
      <c r="E104" s="28" t="s">
        <v>863</v>
      </c>
      <c r="F104" s="28" t="s">
        <v>44</v>
      </c>
      <c r="G104" s="41">
        <v>43586</v>
      </c>
      <c r="H104" s="28" t="s">
        <v>235</v>
      </c>
      <c r="I104" s="42" t="s">
        <v>46</v>
      </c>
      <c r="J104" s="28" t="s">
        <v>47</v>
      </c>
      <c r="K104" s="28" t="s">
        <v>864</v>
      </c>
      <c r="L104" s="28" t="s">
        <v>865</v>
      </c>
      <c r="M104" s="28"/>
      <c r="N104" s="28"/>
      <c r="O104" s="43"/>
      <c r="P104" s="40"/>
      <c r="Q104" s="28"/>
      <c r="R104" s="44"/>
      <c r="S104" s="28"/>
      <c r="T104" s="28"/>
      <c r="U104" s="45"/>
      <c r="V104" s="43"/>
      <c r="W104" s="28"/>
      <c r="X104" s="46"/>
      <c r="Y104" s="28"/>
      <c r="Z104" s="45" t="s">
        <v>50</v>
      </c>
      <c r="AA104" s="28"/>
      <c r="AB104" s="44"/>
      <c r="AC104" s="40">
        <v>3</v>
      </c>
      <c r="AD104" s="28">
        <v>2960664</v>
      </c>
      <c r="AE104" s="28" t="s">
        <v>51</v>
      </c>
      <c r="AF104" s="47">
        <v>2960664</v>
      </c>
      <c r="AG104" s="28">
        <v>3</v>
      </c>
      <c r="AH104" s="28">
        <v>1</v>
      </c>
      <c r="AI104" s="43" t="s">
        <v>866</v>
      </c>
      <c r="AJ104" s="49"/>
      <c r="AK104" s="49"/>
      <c r="AL104" s="49"/>
      <c r="AM104" s="49"/>
      <c r="AN104" s="49"/>
      <c r="AO104" s="49"/>
      <c r="AP104" s="49"/>
      <c r="AQ104" s="49"/>
      <c r="AR104" s="49"/>
      <c r="AS104" s="49"/>
      <c r="AT104" s="49"/>
      <c r="AU104" s="49"/>
      <c r="AV104" s="49"/>
      <c r="AW104" s="49"/>
      <c r="AX104"/>
      <c r="AY104"/>
      <c r="AZ104" s="49"/>
    </row>
    <row r="105" spans="1:52" ht="16" customHeight="1" x14ac:dyDescent="0.2">
      <c r="A105" s="40" t="s">
        <v>868</v>
      </c>
      <c r="B105" s="28" t="s">
        <v>869</v>
      </c>
      <c r="C105" s="28" t="s">
        <v>870</v>
      </c>
      <c r="D105" s="28" t="s">
        <v>871</v>
      </c>
      <c r="E105" s="28" t="s">
        <v>872</v>
      </c>
      <c r="F105" s="28" t="s">
        <v>44</v>
      </c>
      <c r="G105" s="41">
        <v>43351</v>
      </c>
      <c r="H105" s="28" t="s">
        <v>89</v>
      </c>
      <c r="I105" s="48" t="s">
        <v>90</v>
      </c>
      <c r="J105" s="28" t="s">
        <v>47</v>
      </c>
      <c r="K105" s="28" t="s">
        <v>80</v>
      </c>
      <c r="L105" s="28" t="s">
        <v>873</v>
      </c>
      <c r="M105" s="28"/>
      <c r="N105" s="28"/>
      <c r="O105" s="43"/>
      <c r="P105" s="40"/>
      <c r="Q105" s="28" t="s">
        <v>50</v>
      </c>
      <c r="R105" s="44" t="s">
        <v>50</v>
      </c>
      <c r="S105" s="28"/>
      <c r="T105" s="28"/>
      <c r="U105" s="45"/>
      <c r="V105" s="43"/>
      <c r="W105" s="28"/>
      <c r="X105" s="46"/>
      <c r="Y105" s="28"/>
      <c r="Z105" s="45"/>
      <c r="AA105" s="28"/>
      <c r="AB105" s="44"/>
      <c r="AC105" s="40">
        <v>7</v>
      </c>
      <c r="AD105" s="28">
        <v>2148000</v>
      </c>
      <c r="AE105" s="28" t="s">
        <v>221</v>
      </c>
      <c r="AF105" s="47">
        <v>2926870</v>
      </c>
      <c r="AG105" s="28">
        <v>5</v>
      </c>
      <c r="AH105" s="28">
        <v>3</v>
      </c>
      <c r="AI105" s="43" t="s">
        <v>874</v>
      </c>
      <c r="AJ105" s="49"/>
      <c r="AK105" s="49"/>
      <c r="AL105" s="49"/>
      <c r="AM105" s="49"/>
      <c r="AN105" s="49"/>
      <c r="AO105" s="49"/>
      <c r="AP105" s="49"/>
      <c r="AQ105" s="49"/>
      <c r="AR105" s="49"/>
      <c r="AS105" s="49"/>
      <c r="AT105" s="49"/>
      <c r="AU105" s="49"/>
      <c r="AV105" s="49"/>
      <c r="AW105" s="49"/>
      <c r="AX105"/>
      <c r="AY105"/>
      <c r="AZ105" s="49"/>
    </row>
    <row r="106" spans="1:52" ht="16" customHeight="1" x14ac:dyDescent="0.2">
      <c r="A106" s="40" t="s">
        <v>875</v>
      </c>
      <c r="B106" s="28" t="s">
        <v>876</v>
      </c>
      <c r="C106" s="28" t="s">
        <v>877</v>
      </c>
      <c r="D106" s="28" t="s">
        <v>878</v>
      </c>
      <c r="E106" s="28" t="s">
        <v>879</v>
      </c>
      <c r="F106" s="28" t="s">
        <v>44</v>
      </c>
      <c r="G106" s="41">
        <v>26299</v>
      </c>
      <c r="H106" s="28" t="s">
        <v>45</v>
      </c>
      <c r="I106" s="28" t="s">
        <v>467</v>
      </c>
      <c r="J106" s="28" t="s">
        <v>47</v>
      </c>
      <c r="K106" s="28" t="s">
        <v>880</v>
      </c>
      <c r="L106" s="28" t="s">
        <v>881</v>
      </c>
      <c r="M106" s="28" t="s">
        <v>60</v>
      </c>
      <c r="N106" s="28"/>
      <c r="O106" s="43"/>
      <c r="P106" s="40" t="s">
        <v>50</v>
      </c>
      <c r="Q106" s="28"/>
      <c r="R106" s="44"/>
      <c r="S106" s="28"/>
      <c r="T106" s="28"/>
      <c r="U106" s="45"/>
      <c r="V106" s="43" t="s">
        <v>50</v>
      </c>
      <c r="W106" s="28"/>
      <c r="X106" s="46"/>
      <c r="Y106" s="28"/>
      <c r="Z106" s="45"/>
      <c r="AA106" s="28"/>
      <c r="AB106" s="44"/>
      <c r="AC106" s="40">
        <v>2</v>
      </c>
      <c r="AD106" s="28">
        <v>4274817</v>
      </c>
      <c r="AE106" s="28" t="s">
        <v>51</v>
      </c>
      <c r="AF106" s="47">
        <v>4274817</v>
      </c>
      <c r="AG106" s="28">
        <v>4</v>
      </c>
      <c r="AH106" s="28"/>
      <c r="AI106" s="43" t="s">
        <v>882</v>
      </c>
      <c r="AJ106" s="49"/>
      <c r="AK106" s="49"/>
      <c r="AL106" s="49"/>
      <c r="AM106" s="49"/>
      <c r="AN106" s="49"/>
      <c r="AO106" s="49"/>
      <c r="AP106" s="49"/>
      <c r="AQ106" s="49"/>
      <c r="AR106" s="49"/>
      <c r="AS106" s="49"/>
      <c r="AT106" s="49"/>
      <c r="AU106" s="49"/>
      <c r="AV106" s="49"/>
      <c r="AW106" s="49"/>
      <c r="AX106"/>
      <c r="AY106"/>
      <c r="AZ106" s="49"/>
    </row>
    <row r="107" spans="1:52" ht="16" customHeight="1" x14ac:dyDescent="0.2">
      <c r="A107" s="40" t="s">
        <v>883</v>
      </c>
      <c r="B107" s="28" t="s">
        <v>884</v>
      </c>
      <c r="C107" s="28" t="s">
        <v>885</v>
      </c>
      <c r="D107" s="28" t="s">
        <v>886</v>
      </c>
      <c r="E107" s="28" t="s">
        <v>312</v>
      </c>
      <c r="F107" s="28" t="s">
        <v>44</v>
      </c>
      <c r="G107" s="41">
        <v>40817</v>
      </c>
      <c r="H107" s="28" t="s">
        <v>235</v>
      </c>
      <c r="I107" s="42" t="s">
        <v>46</v>
      </c>
      <c r="J107" s="28" t="s">
        <v>47</v>
      </c>
      <c r="K107" s="28" t="s">
        <v>887</v>
      </c>
      <c r="L107" s="28" t="s">
        <v>888</v>
      </c>
      <c r="M107" s="28"/>
      <c r="N107" s="28"/>
      <c r="O107" s="43"/>
      <c r="P107" s="40"/>
      <c r="Q107" s="28"/>
      <c r="R107" s="44"/>
      <c r="S107" s="28"/>
      <c r="T107" s="28"/>
      <c r="U107" s="45"/>
      <c r="V107" s="43" t="s">
        <v>50</v>
      </c>
      <c r="W107" s="28"/>
      <c r="X107" s="46"/>
      <c r="Y107" s="28" t="s">
        <v>50</v>
      </c>
      <c r="Z107" s="45"/>
      <c r="AA107" s="28"/>
      <c r="AB107" s="44"/>
      <c r="AC107" s="40">
        <v>11</v>
      </c>
      <c r="AD107" s="28">
        <v>23812066</v>
      </c>
      <c r="AE107" s="28" t="s">
        <v>51</v>
      </c>
      <c r="AF107" s="47">
        <v>23812066</v>
      </c>
      <c r="AG107" s="28">
        <v>13</v>
      </c>
      <c r="AH107" s="28">
        <v>4</v>
      </c>
      <c r="AI107" s="43" t="s">
        <v>889</v>
      </c>
      <c r="AJ107" s="49"/>
      <c r="AK107" s="49"/>
      <c r="AL107" s="49"/>
      <c r="AM107" s="49"/>
      <c r="AN107" s="49"/>
      <c r="AO107" s="49"/>
      <c r="AP107" s="49"/>
      <c r="AQ107" s="49"/>
      <c r="AR107" s="49"/>
      <c r="AS107" s="49"/>
      <c r="AT107" s="49"/>
      <c r="AU107" s="49"/>
      <c r="AV107" s="49"/>
      <c r="AW107" s="49"/>
      <c r="AX107"/>
      <c r="AY107"/>
      <c r="AZ107" s="49"/>
    </row>
    <row r="108" spans="1:52" ht="16" customHeight="1" x14ac:dyDescent="0.2">
      <c r="A108" s="40" t="s">
        <v>891</v>
      </c>
      <c r="B108" s="28" t="s">
        <v>892</v>
      </c>
      <c r="C108" s="28" t="s">
        <v>893</v>
      </c>
      <c r="D108" s="28" t="s">
        <v>894</v>
      </c>
      <c r="E108" s="28" t="s">
        <v>895</v>
      </c>
      <c r="F108" s="28" t="s">
        <v>44</v>
      </c>
      <c r="G108" s="41">
        <v>42186</v>
      </c>
      <c r="H108" s="28" t="s">
        <v>89</v>
      </c>
      <c r="I108" s="48" t="s">
        <v>90</v>
      </c>
      <c r="J108" s="28" t="s">
        <v>47</v>
      </c>
      <c r="K108" s="28" t="s">
        <v>896</v>
      </c>
      <c r="L108" s="28" t="s">
        <v>897</v>
      </c>
      <c r="M108" s="28"/>
      <c r="N108" s="28"/>
      <c r="O108" s="43"/>
      <c r="P108" s="40"/>
      <c r="Q108" s="28"/>
      <c r="R108" s="44" t="s">
        <v>50</v>
      </c>
      <c r="S108" s="28"/>
      <c r="T108" s="28"/>
      <c r="U108" s="45"/>
      <c r="V108" s="43" t="s">
        <v>50</v>
      </c>
      <c r="W108" s="28"/>
      <c r="X108" s="46"/>
      <c r="Y108" s="28"/>
      <c r="Z108" s="45"/>
      <c r="AA108" s="28"/>
      <c r="AB108" s="44"/>
      <c r="AC108" s="40">
        <v>3</v>
      </c>
      <c r="AD108" s="28">
        <v>1232250</v>
      </c>
      <c r="AE108" s="28" t="s">
        <v>51</v>
      </c>
      <c r="AF108" s="47">
        <v>1232250</v>
      </c>
      <c r="AG108" s="28">
        <v>3</v>
      </c>
      <c r="AH108" s="28">
        <v>1</v>
      </c>
      <c r="AI108" s="43" t="s">
        <v>898</v>
      </c>
      <c r="AJ108" s="49"/>
      <c r="AK108" s="49"/>
      <c r="AL108" s="49"/>
      <c r="AM108" s="49"/>
      <c r="AN108" s="49"/>
      <c r="AO108" s="49"/>
      <c r="AP108" s="49"/>
      <c r="AQ108" s="49"/>
      <c r="AR108" s="49"/>
      <c r="AS108" s="49"/>
      <c r="AT108" s="49"/>
      <c r="AU108" s="49"/>
      <c r="AV108" s="49"/>
      <c r="AW108" s="49"/>
      <c r="AX108"/>
      <c r="AY108"/>
      <c r="AZ108" s="49"/>
    </row>
    <row r="109" spans="1:52" ht="16" customHeight="1" x14ac:dyDescent="0.2">
      <c r="A109" s="40" t="s">
        <v>900</v>
      </c>
      <c r="B109" s="28" t="s">
        <v>901</v>
      </c>
      <c r="C109" s="28" t="s">
        <v>902</v>
      </c>
      <c r="D109" s="28" t="s">
        <v>903</v>
      </c>
      <c r="E109" s="28" t="s">
        <v>614</v>
      </c>
      <c r="F109" s="28" t="s">
        <v>44</v>
      </c>
      <c r="G109" s="41">
        <v>42736</v>
      </c>
      <c r="H109" s="28" t="s">
        <v>45</v>
      </c>
      <c r="I109" s="28" t="s">
        <v>46</v>
      </c>
      <c r="J109" s="28" t="s">
        <v>47</v>
      </c>
      <c r="K109" s="28" t="s">
        <v>904</v>
      </c>
      <c r="L109" s="28" t="s">
        <v>905</v>
      </c>
      <c r="M109" s="28"/>
      <c r="N109" s="28"/>
      <c r="O109" s="43"/>
      <c r="P109" s="40"/>
      <c r="Q109" s="28"/>
      <c r="R109" s="44"/>
      <c r="S109" s="28"/>
      <c r="T109" s="28"/>
      <c r="U109" s="45"/>
      <c r="V109" s="43"/>
      <c r="W109" s="28"/>
      <c r="X109" s="46"/>
      <c r="Y109" s="28"/>
      <c r="Z109" s="45" t="s">
        <v>50</v>
      </c>
      <c r="AA109" s="28"/>
      <c r="AB109" s="44"/>
      <c r="AC109" s="40">
        <v>2</v>
      </c>
      <c r="AD109" s="28">
        <v>1533499</v>
      </c>
      <c r="AE109" s="28" t="s">
        <v>51</v>
      </c>
      <c r="AF109" s="47">
        <v>1533499</v>
      </c>
      <c r="AG109" s="28">
        <v>4</v>
      </c>
      <c r="AH109" s="28">
        <v>2</v>
      </c>
      <c r="AI109" s="43" t="s">
        <v>906</v>
      </c>
      <c r="AJ109" s="49"/>
      <c r="AK109" s="49"/>
      <c r="AL109" s="49"/>
      <c r="AM109" s="49"/>
      <c r="AN109" s="49"/>
      <c r="AO109" s="49"/>
      <c r="AP109" s="49"/>
      <c r="AQ109" s="49"/>
      <c r="AR109" s="49"/>
      <c r="AS109" s="49"/>
      <c r="AT109" s="49"/>
      <c r="AU109" s="49"/>
      <c r="AV109" s="49"/>
      <c r="AW109" s="49"/>
      <c r="AX109"/>
      <c r="AY109"/>
      <c r="AZ109" s="49"/>
    </row>
    <row r="110" spans="1:52" ht="16" customHeight="1" x14ac:dyDescent="0.2">
      <c r="A110" s="40" t="s">
        <v>908</v>
      </c>
      <c r="B110" s="28" t="s">
        <v>909</v>
      </c>
      <c r="C110" s="28" t="s">
        <v>910</v>
      </c>
      <c r="D110" s="28" t="s">
        <v>911</v>
      </c>
      <c r="E110" s="28" t="s">
        <v>912</v>
      </c>
      <c r="F110" s="28" t="s">
        <v>44</v>
      </c>
      <c r="G110" s="41">
        <v>40179</v>
      </c>
      <c r="H110" s="28" t="s">
        <v>45</v>
      </c>
      <c r="I110" s="48" t="s">
        <v>90</v>
      </c>
      <c r="J110" s="28" t="s">
        <v>47</v>
      </c>
      <c r="K110" s="28" t="s">
        <v>913</v>
      </c>
      <c r="L110" s="28" t="s">
        <v>914</v>
      </c>
      <c r="M110" s="28"/>
      <c r="N110" s="28"/>
      <c r="O110" s="43"/>
      <c r="P110" s="40" t="s">
        <v>50</v>
      </c>
      <c r="Q110" s="28"/>
      <c r="R110" s="44"/>
      <c r="S110" s="28"/>
      <c r="T110" s="28"/>
      <c r="U110" s="45"/>
      <c r="V110" s="43"/>
      <c r="W110" s="28"/>
      <c r="X110" s="46"/>
      <c r="Y110" s="28"/>
      <c r="Z110" s="45"/>
      <c r="AA110" s="28"/>
      <c r="AB110" s="44"/>
      <c r="AC110" s="40">
        <v>1</v>
      </c>
      <c r="AD110" s="28">
        <v>750000</v>
      </c>
      <c r="AE110" s="28" t="s">
        <v>221</v>
      </c>
      <c r="AF110" s="47">
        <v>1147598</v>
      </c>
      <c r="AG110" s="28">
        <v>1</v>
      </c>
      <c r="AH110" s="28"/>
      <c r="AI110" s="43" t="s">
        <v>915</v>
      </c>
      <c r="AJ110" s="49"/>
      <c r="AK110" s="49"/>
      <c r="AL110" s="49"/>
      <c r="AM110" s="49"/>
      <c r="AN110" s="49"/>
      <c r="AO110" s="49"/>
      <c r="AP110" s="49"/>
      <c r="AQ110" s="49"/>
      <c r="AR110" s="49"/>
      <c r="AS110" s="49"/>
      <c r="AT110" s="49"/>
      <c r="AU110" s="49"/>
      <c r="AV110" s="49"/>
      <c r="AW110" s="49"/>
      <c r="AX110"/>
      <c r="AY110"/>
      <c r="AZ110" s="49"/>
    </row>
    <row r="111" spans="1:52" ht="16" customHeight="1" x14ac:dyDescent="0.2">
      <c r="A111" s="40" t="s">
        <v>916</v>
      </c>
      <c r="B111" s="28" t="s">
        <v>917</v>
      </c>
      <c r="C111" s="28" t="s">
        <v>918</v>
      </c>
      <c r="D111" s="28" t="s">
        <v>919</v>
      </c>
      <c r="E111" s="28" t="s">
        <v>177</v>
      </c>
      <c r="F111" s="28" t="s">
        <v>44</v>
      </c>
      <c r="G111" s="41">
        <v>41184</v>
      </c>
      <c r="H111" s="28" t="s">
        <v>89</v>
      </c>
      <c r="I111" s="42" t="s">
        <v>46</v>
      </c>
      <c r="J111" s="28" t="s">
        <v>47</v>
      </c>
      <c r="K111" s="28" t="s">
        <v>920</v>
      </c>
      <c r="L111" s="28" t="s">
        <v>921</v>
      </c>
      <c r="M111" s="28"/>
      <c r="N111" s="28"/>
      <c r="O111" s="43"/>
      <c r="P111" s="40"/>
      <c r="Q111" s="28"/>
      <c r="R111" s="44"/>
      <c r="S111" s="28"/>
      <c r="T111" s="28"/>
      <c r="U111" s="45"/>
      <c r="V111" s="43"/>
      <c r="W111" s="28"/>
      <c r="X111" s="46"/>
      <c r="Y111" s="28"/>
      <c r="Z111" s="45" t="s">
        <v>50</v>
      </c>
      <c r="AA111" s="28"/>
      <c r="AB111" s="44"/>
      <c r="AC111" s="40">
        <v>4</v>
      </c>
      <c r="AD111" s="28">
        <v>6300000</v>
      </c>
      <c r="AE111" s="28" t="s">
        <v>51</v>
      </c>
      <c r="AF111" s="47">
        <v>6300000</v>
      </c>
      <c r="AG111" s="28">
        <v>5</v>
      </c>
      <c r="AH111" s="28"/>
      <c r="AI111" s="43" t="s">
        <v>922</v>
      </c>
      <c r="AJ111" s="49"/>
      <c r="AK111" s="49"/>
      <c r="AL111" s="49"/>
      <c r="AM111" s="49"/>
      <c r="AN111" s="49"/>
      <c r="AO111" s="49"/>
      <c r="AP111" s="49"/>
      <c r="AQ111" s="49"/>
      <c r="AR111" s="49"/>
      <c r="AS111" s="49"/>
      <c r="AT111" s="49"/>
      <c r="AU111" s="49"/>
      <c r="AV111" s="49"/>
      <c r="AW111" s="49"/>
      <c r="AX111"/>
      <c r="AY111"/>
      <c r="AZ111" s="49"/>
    </row>
    <row r="112" spans="1:52" ht="16" customHeight="1" x14ac:dyDescent="0.2">
      <c r="A112" s="40" t="s">
        <v>924</v>
      </c>
      <c r="B112" s="28" t="s">
        <v>925</v>
      </c>
      <c r="C112" s="28" t="s">
        <v>926</v>
      </c>
      <c r="D112" s="28" t="s">
        <v>927</v>
      </c>
      <c r="E112" s="28" t="s">
        <v>928</v>
      </c>
      <c r="F112" s="28" t="s">
        <v>44</v>
      </c>
      <c r="G112" s="41">
        <v>41640</v>
      </c>
      <c r="H112" s="28" t="s">
        <v>45</v>
      </c>
      <c r="I112" s="42" t="s">
        <v>46</v>
      </c>
      <c r="J112" s="28" t="s">
        <v>47</v>
      </c>
      <c r="K112" s="28" t="s">
        <v>929</v>
      </c>
      <c r="L112" s="28" t="s">
        <v>930</v>
      </c>
      <c r="M112" s="28"/>
      <c r="N112" s="28"/>
      <c r="O112" s="43"/>
      <c r="P112" s="40"/>
      <c r="Q112" s="28"/>
      <c r="R112" s="44"/>
      <c r="S112" s="28"/>
      <c r="T112" s="28"/>
      <c r="U112" s="45"/>
      <c r="V112" s="43"/>
      <c r="W112" s="28"/>
      <c r="X112" s="46" t="s">
        <v>50</v>
      </c>
      <c r="Y112" s="28"/>
      <c r="Z112" s="45"/>
      <c r="AA112" s="28"/>
      <c r="AB112" s="44"/>
      <c r="AC112" s="40">
        <v>1</v>
      </c>
      <c r="AD112" s="28"/>
      <c r="AE112" s="28"/>
      <c r="AF112" s="47"/>
      <c r="AG112" s="28">
        <v>1</v>
      </c>
      <c r="AH112" s="28"/>
      <c r="AI112" s="43" t="s">
        <v>931</v>
      </c>
      <c r="AJ112" s="49"/>
      <c r="AK112" s="49"/>
      <c r="AL112" s="49"/>
      <c r="AM112" s="49"/>
      <c r="AN112" s="49"/>
      <c r="AO112" s="49"/>
      <c r="AP112" s="49"/>
      <c r="AQ112" s="49"/>
      <c r="AR112" s="49"/>
      <c r="AS112" s="49"/>
      <c r="AT112" s="49"/>
      <c r="AU112" s="49"/>
      <c r="AV112" s="49"/>
      <c r="AW112" s="49"/>
      <c r="AX112"/>
      <c r="AY112"/>
      <c r="AZ112" s="49"/>
    </row>
    <row r="113" spans="1:51" ht="16" customHeight="1" x14ac:dyDescent="0.2">
      <c r="A113" s="40" t="s">
        <v>933</v>
      </c>
      <c r="B113" s="28" t="s">
        <v>934</v>
      </c>
      <c r="C113" s="28" t="s">
        <v>935</v>
      </c>
      <c r="D113" s="28" t="s">
        <v>936</v>
      </c>
      <c r="E113" s="28" t="s">
        <v>937</v>
      </c>
      <c r="F113" s="28" t="s">
        <v>44</v>
      </c>
      <c r="G113" s="41">
        <v>36895</v>
      </c>
      <c r="H113" s="28" t="s">
        <v>89</v>
      </c>
      <c r="I113" s="28" t="s">
        <v>467</v>
      </c>
      <c r="J113" s="28" t="s">
        <v>47</v>
      </c>
      <c r="K113" s="28" t="s">
        <v>938</v>
      </c>
      <c r="L113" s="28" t="s">
        <v>939</v>
      </c>
      <c r="M113" s="28"/>
      <c r="N113" s="28"/>
      <c r="O113" s="43"/>
      <c r="P113" s="40" t="s">
        <v>50</v>
      </c>
      <c r="Q113" s="28"/>
      <c r="R113" s="44"/>
      <c r="S113" s="28"/>
      <c r="T113" s="28"/>
      <c r="U113" s="45"/>
      <c r="V113" s="43"/>
      <c r="W113" s="28" t="s">
        <v>50</v>
      </c>
      <c r="X113" s="46"/>
      <c r="Y113" s="28" t="s">
        <v>50</v>
      </c>
      <c r="Z113" s="45"/>
      <c r="AA113" s="28"/>
      <c r="AB113" s="44"/>
      <c r="AC113" s="40">
        <v>1</v>
      </c>
      <c r="AD113" s="28">
        <v>20000000</v>
      </c>
      <c r="AE113" s="28" t="s">
        <v>82</v>
      </c>
      <c r="AF113" s="47">
        <v>22647005</v>
      </c>
      <c r="AG113" s="28">
        <v>2</v>
      </c>
      <c r="AH113" s="28">
        <v>1</v>
      </c>
      <c r="AI113" s="43" t="s">
        <v>940</v>
      </c>
      <c r="AJ113" s="49"/>
      <c r="AK113" s="49"/>
      <c r="AL113" s="49"/>
      <c r="AM113" s="49"/>
      <c r="AN113" s="49"/>
      <c r="AO113" s="49"/>
      <c r="AP113" s="49"/>
      <c r="AQ113" s="49"/>
      <c r="AR113" s="49"/>
      <c r="AS113" s="49"/>
      <c r="AT113" s="49"/>
      <c r="AU113" s="49"/>
      <c r="AV113" s="49"/>
      <c r="AW113" s="49"/>
      <c r="AX113"/>
      <c r="AY113"/>
    </row>
    <row r="114" spans="1:51" ht="16" customHeight="1" x14ac:dyDescent="0.2">
      <c r="A114" s="40" t="s">
        <v>941</v>
      </c>
      <c r="B114" s="28" t="s">
        <v>942</v>
      </c>
      <c r="C114" s="28" t="s">
        <v>943</v>
      </c>
      <c r="D114" s="28" t="s">
        <v>944</v>
      </c>
      <c r="E114" s="28" t="s">
        <v>497</v>
      </c>
      <c r="F114" s="28" t="s">
        <v>44</v>
      </c>
      <c r="G114" s="41">
        <v>42005</v>
      </c>
      <c r="H114" s="28" t="s">
        <v>45</v>
      </c>
      <c r="I114" s="42" t="s">
        <v>46</v>
      </c>
      <c r="J114" s="28" t="s">
        <v>47</v>
      </c>
      <c r="K114" s="28" t="s">
        <v>945</v>
      </c>
      <c r="L114" s="28" t="s">
        <v>946</v>
      </c>
      <c r="M114" s="28" t="s">
        <v>71</v>
      </c>
      <c r="N114" s="28" t="s">
        <v>947</v>
      </c>
      <c r="O114" s="43" t="s">
        <v>948</v>
      </c>
      <c r="P114" s="40"/>
      <c r="Q114" s="28"/>
      <c r="R114" s="44"/>
      <c r="S114" s="28"/>
      <c r="T114" s="28"/>
      <c r="U114" s="45"/>
      <c r="V114" s="43"/>
      <c r="W114" s="28"/>
      <c r="X114" s="46"/>
      <c r="Y114" s="28"/>
      <c r="Z114" s="45" t="s">
        <v>50</v>
      </c>
      <c r="AA114" s="28"/>
      <c r="AB114" s="44"/>
      <c r="AC114" s="40">
        <v>3</v>
      </c>
      <c r="AD114" s="28">
        <v>3200000</v>
      </c>
      <c r="AE114" s="28" t="s">
        <v>82</v>
      </c>
      <c r="AF114" s="47">
        <v>3655535</v>
      </c>
      <c r="AG114" s="28">
        <v>1</v>
      </c>
      <c r="AH114" s="28"/>
      <c r="AI114" s="43" t="s">
        <v>949</v>
      </c>
      <c r="AJ114" s="49"/>
      <c r="AK114" s="49"/>
      <c r="AL114" s="49"/>
      <c r="AM114" s="49"/>
      <c r="AN114" s="49"/>
      <c r="AO114" s="49"/>
      <c r="AP114" s="49"/>
      <c r="AQ114" s="49"/>
      <c r="AR114" s="49"/>
      <c r="AS114" s="49"/>
      <c r="AT114" s="49"/>
      <c r="AU114" s="49"/>
      <c r="AV114" s="49"/>
      <c r="AW114" s="49"/>
      <c r="AX114"/>
      <c r="AY114"/>
    </row>
    <row r="115" spans="1:51" ht="16" customHeight="1" x14ac:dyDescent="0.2">
      <c r="A115" s="40" t="s">
        <v>951</v>
      </c>
      <c r="B115" s="28" t="s">
        <v>952</v>
      </c>
      <c r="C115" s="28" t="s">
        <v>953</v>
      </c>
      <c r="D115" s="28" t="s">
        <v>954</v>
      </c>
      <c r="E115" s="28" t="s">
        <v>497</v>
      </c>
      <c r="F115" s="28" t="s">
        <v>44</v>
      </c>
      <c r="G115" s="41">
        <v>44378</v>
      </c>
      <c r="H115" s="28" t="s">
        <v>235</v>
      </c>
      <c r="I115" s="42" t="s">
        <v>46</v>
      </c>
      <c r="J115" s="28" t="s">
        <v>47</v>
      </c>
      <c r="K115" s="28" t="s">
        <v>80</v>
      </c>
      <c r="L115" s="28" t="s">
        <v>955</v>
      </c>
      <c r="M115" s="28"/>
      <c r="N115" s="28"/>
      <c r="O115" s="43"/>
      <c r="P115" s="40" t="s">
        <v>50</v>
      </c>
      <c r="Q115" s="28"/>
      <c r="R115" s="44"/>
      <c r="S115" s="28"/>
      <c r="T115" s="28"/>
      <c r="U115" s="45"/>
      <c r="V115" s="43"/>
      <c r="W115" s="28"/>
      <c r="X115" s="46"/>
      <c r="Y115" s="28"/>
      <c r="Z115" s="45"/>
      <c r="AA115" s="28"/>
      <c r="AB115" s="44"/>
      <c r="AC115" s="40">
        <v>2</v>
      </c>
      <c r="AD115" s="28">
        <v>6800000</v>
      </c>
      <c r="AE115" s="28" t="s">
        <v>82</v>
      </c>
      <c r="AF115" s="47">
        <v>7764313</v>
      </c>
      <c r="AG115" s="28">
        <v>3</v>
      </c>
      <c r="AH115" s="28">
        <v>1</v>
      </c>
      <c r="AI115" s="43" t="s">
        <v>956</v>
      </c>
      <c r="AJ115" s="49"/>
      <c r="AK115" s="49"/>
      <c r="AL115" s="49"/>
      <c r="AM115" s="49"/>
      <c r="AN115" s="49"/>
      <c r="AO115" s="49"/>
      <c r="AP115" s="49"/>
      <c r="AQ115" s="49"/>
      <c r="AR115" s="49"/>
      <c r="AS115" s="49"/>
      <c r="AT115" s="49"/>
      <c r="AU115" s="49"/>
      <c r="AV115" s="49"/>
      <c r="AW115" s="49"/>
      <c r="AX115"/>
      <c r="AY115"/>
    </row>
    <row r="116" spans="1:51" ht="16" customHeight="1" x14ac:dyDescent="0.2">
      <c r="A116" s="40" t="s">
        <v>957</v>
      </c>
      <c r="B116" s="28" t="s">
        <v>958</v>
      </c>
      <c r="C116" s="28" t="s">
        <v>959</v>
      </c>
      <c r="D116" s="28"/>
      <c r="E116" s="28" t="s">
        <v>960</v>
      </c>
      <c r="F116" s="28" t="s">
        <v>44</v>
      </c>
      <c r="G116" s="41">
        <v>41275</v>
      </c>
      <c r="H116" s="28" t="s">
        <v>45</v>
      </c>
      <c r="I116" s="48" t="s">
        <v>90</v>
      </c>
      <c r="J116" s="28" t="s">
        <v>47</v>
      </c>
      <c r="K116" s="28" t="s">
        <v>961</v>
      </c>
      <c r="L116" s="28" t="s">
        <v>962</v>
      </c>
      <c r="M116" s="28"/>
      <c r="N116" s="28"/>
      <c r="O116" s="43"/>
      <c r="P116" s="40"/>
      <c r="Q116" s="28"/>
      <c r="R116" s="44"/>
      <c r="S116" s="28"/>
      <c r="T116" s="28"/>
      <c r="U116" s="45"/>
      <c r="V116" s="43"/>
      <c r="W116" s="28"/>
      <c r="X116" s="46"/>
      <c r="Y116" s="28"/>
      <c r="Z116" s="45" t="s">
        <v>50</v>
      </c>
      <c r="AA116" s="28"/>
      <c r="AB116" s="44"/>
      <c r="AC116" s="40">
        <v>1</v>
      </c>
      <c r="AD116" s="28">
        <v>200000</v>
      </c>
      <c r="AE116" s="28" t="s">
        <v>82</v>
      </c>
      <c r="AF116" s="47">
        <v>275004</v>
      </c>
      <c r="AG116" s="28">
        <v>1</v>
      </c>
      <c r="AH116" s="28"/>
      <c r="AI116" s="43" t="s">
        <v>963</v>
      </c>
      <c r="AJ116" s="49"/>
      <c r="AK116" s="49"/>
      <c r="AL116" s="49"/>
      <c r="AM116" s="49"/>
      <c r="AN116" s="49"/>
      <c r="AO116" s="49"/>
      <c r="AP116" s="49"/>
      <c r="AQ116" s="49"/>
      <c r="AR116" s="49"/>
      <c r="AS116" s="49"/>
      <c r="AT116" s="49"/>
      <c r="AU116" s="49"/>
      <c r="AV116" s="49"/>
      <c r="AW116" s="49"/>
      <c r="AX116"/>
      <c r="AY116"/>
    </row>
    <row r="117" spans="1:51" ht="16" customHeight="1" x14ac:dyDescent="0.2">
      <c r="A117" s="40" t="s">
        <v>965</v>
      </c>
      <c r="B117" s="28" t="s">
        <v>966</v>
      </c>
      <c r="C117" s="28" t="s">
        <v>967</v>
      </c>
      <c r="D117" s="28" t="s">
        <v>968</v>
      </c>
      <c r="E117" s="28" t="s">
        <v>969</v>
      </c>
      <c r="F117" s="28" t="s">
        <v>44</v>
      </c>
      <c r="G117" s="41">
        <v>41518</v>
      </c>
      <c r="H117" s="28" t="s">
        <v>89</v>
      </c>
      <c r="I117" s="28" t="s">
        <v>68</v>
      </c>
      <c r="J117" s="28" t="s">
        <v>47</v>
      </c>
      <c r="K117" s="28" t="s">
        <v>970</v>
      </c>
      <c r="L117" s="28" t="s">
        <v>971</v>
      </c>
      <c r="M117" s="28"/>
      <c r="N117" s="28"/>
      <c r="O117" s="43"/>
      <c r="P117" s="40"/>
      <c r="Q117" s="28"/>
      <c r="R117" s="44"/>
      <c r="S117" s="28"/>
      <c r="T117" s="28"/>
      <c r="U117" s="45"/>
      <c r="V117" s="43"/>
      <c r="W117" s="28"/>
      <c r="X117" s="46" t="s">
        <v>50</v>
      </c>
      <c r="Y117" s="28"/>
      <c r="Z117" s="45"/>
      <c r="AA117" s="28"/>
      <c r="AB117" s="44"/>
      <c r="AC117" s="40">
        <v>4</v>
      </c>
      <c r="AD117" s="28">
        <v>14000000</v>
      </c>
      <c r="AE117" s="28" t="s">
        <v>51</v>
      </c>
      <c r="AF117" s="47">
        <v>14000000</v>
      </c>
      <c r="AG117" s="28">
        <v>7</v>
      </c>
      <c r="AH117" s="28">
        <v>4</v>
      </c>
      <c r="AI117" s="43" t="s">
        <v>972</v>
      </c>
      <c r="AJ117" s="49"/>
      <c r="AK117" s="49"/>
      <c r="AL117" s="49"/>
      <c r="AM117" s="49"/>
      <c r="AN117" s="49"/>
      <c r="AO117" s="49"/>
      <c r="AP117" s="49"/>
      <c r="AQ117" s="49"/>
      <c r="AR117" s="49"/>
      <c r="AS117" s="49"/>
      <c r="AT117" s="49"/>
      <c r="AU117" s="49"/>
      <c r="AV117" s="49"/>
      <c r="AW117" s="49"/>
      <c r="AX117"/>
      <c r="AY117"/>
    </row>
    <row r="118" spans="1:51" ht="16" customHeight="1" x14ac:dyDescent="0.2">
      <c r="A118" s="40" t="s">
        <v>974</v>
      </c>
      <c r="B118" s="28" t="s">
        <v>975</v>
      </c>
      <c r="C118" s="28" t="s">
        <v>976</v>
      </c>
      <c r="D118" s="28" t="s">
        <v>977</v>
      </c>
      <c r="E118" s="28" t="s">
        <v>978</v>
      </c>
      <c r="F118" s="28" t="s">
        <v>44</v>
      </c>
      <c r="G118" s="41">
        <v>42795</v>
      </c>
      <c r="H118" s="28" t="s">
        <v>235</v>
      </c>
      <c r="I118" s="42" t="s">
        <v>46</v>
      </c>
      <c r="J118" s="28" t="s">
        <v>47</v>
      </c>
      <c r="K118" s="28" t="s">
        <v>58</v>
      </c>
      <c r="L118" s="28" t="s">
        <v>979</v>
      </c>
      <c r="M118" s="28"/>
      <c r="N118" s="28"/>
      <c r="O118" s="43"/>
      <c r="P118" s="40"/>
      <c r="Q118" s="28"/>
      <c r="R118" s="44"/>
      <c r="S118" s="28"/>
      <c r="T118" s="28"/>
      <c r="U118" s="45"/>
      <c r="V118" s="43" t="s">
        <v>50</v>
      </c>
      <c r="W118" s="28"/>
      <c r="X118" s="46"/>
      <c r="Y118" s="28"/>
      <c r="Z118" s="45"/>
      <c r="AA118" s="28"/>
      <c r="AB118" s="44"/>
      <c r="AC118" s="40">
        <v>2</v>
      </c>
      <c r="AD118" s="28">
        <v>505000</v>
      </c>
      <c r="AE118" s="28" t="s">
        <v>221</v>
      </c>
      <c r="AF118" s="47">
        <v>645182</v>
      </c>
      <c r="AG118" s="28">
        <v>2</v>
      </c>
      <c r="AH118" s="28">
        <v>1</v>
      </c>
      <c r="AI118" s="43" t="s">
        <v>980</v>
      </c>
      <c r="AJ118" s="49"/>
      <c r="AK118" s="49"/>
      <c r="AL118" s="49"/>
      <c r="AM118" s="49"/>
      <c r="AN118" s="49"/>
      <c r="AO118" s="49"/>
      <c r="AP118" s="49"/>
      <c r="AQ118" s="49"/>
      <c r="AR118" s="49"/>
      <c r="AS118" s="49"/>
      <c r="AT118" s="49"/>
      <c r="AU118" s="49"/>
      <c r="AV118" s="49"/>
      <c r="AW118" s="49"/>
      <c r="AX118"/>
      <c r="AY118"/>
    </row>
    <row r="119" spans="1:51" ht="16" customHeight="1" x14ac:dyDescent="0.2">
      <c r="A119" s="40" t="s">
        <v>982</v>
      </c>
      <c r="B119" s="28" t="s">
        <v>983</v>
      </c>
      <c r="C119" s="28" t="s">
        <v>984</v>
      </c>
      <c r="D119" s="28" t="s">
        <v>985</v>
      </c>
      <c r="E119" s="28" t="s">
        <v>986</v>
      </c>
      <c r="F119" s="28" t="s">
        <v>44</v>
      </c>
      <c r="G119" s="41">
        <v>35796</v>
      </c>
      <c r="H119" s="28" t="s">
        <v>45</v>
      </c>
      <c r="I119" s="28" t="s">
        <v>108</v>
      </c>
      <c r="J119" s="28" t="s">
        <v>47</v>
      </c>
      <c r="K119" s="28" t="s">
        <v>987</v>
      </c>
      <c r="L119" s="28" t="s">
        <v>988</v>
      </c>
      <c r="M119" s="28" t="s">
        <v>60</v>
      </c>
      <c r="N119" s="28"/>
      <c r="O119" s="43"/>
      <c r="P119" s="40"/>
      <c r="Q119" s="28"/>
      <c r="R119" s="44"/>
      <c r="S119" s="28"/>
      <c r="T119" s="28"/>
      <c r="U119" s="45"/>
      <c r="V119" s="43" t="s">
        <v>50</v>
      </c>
      <c r="W119" s="28"/>
      <c r="X119" s="46"/>
      <c r="Y119" s="28"/>
      <c r="Z119" s="45"/>
      <c r="AA119" s="28"/>
      <c r="AB119" s="44"/>
      <c r="AC119" s="40">
        <v>5</v>
      </c>
      <c r="AD119" s="28">
        <v>169000000</v>
      </c>
      <c r="AE119" s="28" t="s">
        <v>82</v>
      </c>
      <c r="AF119" s="47">
        <v>197732739</v>
      </c>
      <c r="AG119" s="28">
        <v>8</v>
      </c>
      <c r="AH119" s="28">
        <v>3</v>
      </c>
      <c r="AI119" s="43" t="s">
        <v>989</v>
      </c>
      <c r="AJ119" s="49"/>
      <c r="AK119" s="49"/>
      <c r="AL119" s="49"/>
      <c r="AM119" s="49"/>
      <c r="AN119" s="49"/>
      <c r="AO119" s="49"/>
      <c r="AP119" s="49"/>
      <c r="AQ119" s="49"/>
      <c r="AR119" s="49"/>
      <c r="AS119" s="49"/>
      <c r="AT119" s="49"/>
      <c r="AU119" s="49"/>
      <c r="AV119" s="49"/>
      <c r="AW119" s="49"/>
      <c r="AX119"/>
      <c r="AY119"/>
    </row>
    <row r="120" spans="1:51" ht="16" customHeight="1" x14ac:dyDescent="0.2">
      <c r="A120" s="40" t="s">
        <v>990</v>
      </c>
      <c r="B120" s="28" t="s">
        <v>991</v>
      </c>
      <c r="C120" s="28" t="s">
        <v>992</v>
      </c>
      <c r="D120" s="28" t="s">
        <v>993</v>
      </c>
      <c r="E120" s="28" t="s">
        <v>994</v>
      </c>
      <c r="F120" s="28" t="s">
        <v>44</v>
      </c>
      <c r="G120" s="41">
        <v>37987</v>
      </c>
      <c r="H120" s="28" t="s">
        <v>45</v>
      </c>
      <c r="I120" s="42" t="s">
        <v>46</v>
      </c>
      <c r="J120" s="28" t="s">
        <v>47</v>
      </c>
      <c r="K120" s="28" t="s">
        <v>995</v>
      </c>
      <c r="L120" s="28" t="s">
        <v>996</v>
      </c>
      <c r="M120" s="28"/>
      <c r="N120" s="28"/>
      <c r="O120" s="43"/>
      <c r="P120" s="40"/>
      <c r="Q120" s="28"/>
      <c r="R120" s="44"/>
      <c r="S120" s="28"/>
      <c r="T120" s="28"/>
      <c r="U120" s="45"/>
      <c r="V120" s="43"/>
      <c r="W120" s="28"/>
      <c r="X120" s="46" t="s">
        <v>50</v>
      </c>
      <c r="Y120" s="28"/>
      <c r="Z120" s="45"/>
      <c r="AA120" s="28"/>
      <c r="AB120" s="44"/>
      <c r="AC120" s="40">
        <v>2</v>
      </c>
      <c r="AD120" s="28">
        <v>1122933</v>
      </c>
      <c r="AE120" s="28" t="s">
        <v>51</v>
      </c>
      <c r="AF120" s="47">
        <v>1122933</v>
      </c>
      <c r="AG120" s="28">
        <v>2</v>
      </c>
      <c r="AH120" s="28"/>
      <c r="AI120" s="43" t="s">
        <v>997</v>
      </c>
      <c r="AJ120" s="49"/>
      <c r="AK120" s="49"/>
      <c r="AL120" s="49"/>
      <c r="AM120" s="49"/>
      <c r="AN120" s="49"/>
      <c r="AO120" s="49"/>
      <c r="AP120" s="49"/>
      <c r="AQ120" s="49"/>
      <c r="AR120" s="49"/>
      <c r="AS120" s="49"/>
      <c r="AT120" s="49"/>
      <c r="AU120" s="49"/>
      <c r="AV120" s="49"/>
      <c r="AW120" s="49"/>
      <c r="AX120"/>
      <c r="AY120"/>
    </row>
    <row r="121" spans="1:51" ht="16" customHeight="1" x14ac:dyDescent="0.2">
      <c r="A121" s="40" t="s">
        <v>999</v>
      </c>
      <c r="B121" s="28" t="s">
        <v>1000</v>
      </c>
      <c r="C121" s="28" t="s">
        <v>1001</v>
      </c>
      <c r="D121" s="28" t="s">
        <v>1002</v>
      </c>
      <c r="E121" s="28" t="s">
        <v>1003</v>
      </c>
      <c r="F121" s="28" t="s">
        <v>44</v>
      </c>
      <c r="G121" s="41">
        <v>43606</v>
      </c>
      <c r="H121" s="28" t="s">
        <v>89</v>
      </c>
      <c r="I121" s="48" t="s">
        <v>90</v>
      </c>
      <c r="J121" s="28" t="s">
        <v>47</v>
      </c>
      <c r="K121" s="28" t="s">
        <v>1004</v>
      </c>
      <c r="L121" s="28" t="s">
        <v>1005</v>
      </c>
      <c r="M121" s="28"/>
      <c r="N121" s="28"/>
      <c r="O121" s="43"/>
      <c r="P121" s="40"/>
      <c r="Q121" s="28"/>
      <c r="R121" s="44"/>
      <c r="S121" s="28"/>
      <c r="T121" s="28"/>
      <c r="U121" s="45"/>
      <c r="V121" s="43"/>
      <c r="W121" s="28"/>
      <c r="X121" s="46" t="s">
        <v>50</v>
      </c>
      <c r="Y121" s="28"/>
      <c r="Z121" s="45"/>
      <c r="AA121" s="28"/>
      <c r="AB121" s="44"/>
      <c r="AC121" s="40">
        <v>1</v>
      </c>
      <c r="AD121" s="28">
        <v>1000000</v>
      </c>
      <c r="AE121" s="28" t="s">
        <v>1006</v>
      </c>
      <c r="AF121" s="47">
        <v>272918</v>
      </c>
      <c r="AG121" s="28">
        <v>1</v>
      </c>
      <c r="AH121" s="28">
        <v>1</v>
      </c>
      <c r="AI121" s="43" t="s">
        <v>1007</v>
      </c>
      <c r="AJ121" s="49"/>
      <c r="AK121" s="49"/>
      <c r="AL121" s="49"/>
      <c r="AM121" s="49"/>
      <c r="AN121" s="49"/>
      <c r="AO121" s="49"/>
      <c r="AP121" s="49"/>
      <c r="AQ121" s="49"/>
      <c r="AR121" s="49"/>
      <c r="AS121" s="49"/>
      <c r="AT121" s="49"/>
      <c r="AU121" s="49"/>
      <c r="AV121" s="49"/>
      <c r="AW121" s="49"/>
      <c r="AX121"/>
      <c r="AY121"/>
    </row>
    <row r="122" spans="1:51" ht="16" customHeight="1" x14ac:dyDescent="0.2">
      <c r="A122" s="40" t="s">
        <v>1009</v>
      </c>
      <c r="B122" s="28" t="s">
        <v>1010</v>
      </c>
      <c r="C122" s="28" t="s">
        <v>1011</v>
      </c>
      <c r="D122" s="28" t="s">
        <v>1012</v>
      </c>
      <c r="E122" s="28" t="s">
        <v>497</v>
      </c>
      <c r="F122" s="28" t="s">
        <v>44</v>
      </c>
      <c r="G122" s="41">
        <v>39479</v>
      </c>
      <c r="H122" s="28" t="s">
        <v>89</v>
      </c>
      <c r="I122" s="42" t="s">
        <v>46</v>
      </c>
      <c r="J122" s="28" t="s">
        <v>320</v>
      </c>
      <c r="K122" s="28" t="s">
        <v>1013</v>
      </c>
      <c r="L122" s="28" t="s">
        <v>1014</v>
      </c>
      <c r="M122" s="28"/>
      <c r="N122" s="28"/>
      <c r="O122" s="43"/>
      <c r="P122" s="40"/>
      <c r="Q122" s="28"/>
      <c r="R122" s="44"/>
      <c r="S122" s="28"/>
      <c r="T122" s="28"/>
      <c r="U122" s="45"/>
      <c r="V122" s="43"/>
      <c r="W122" s="28"/>
      <c r="X122" s="46"/>
      <c r="Y122" s="28"/>
      <c r="Z122" s="45" t="s">
        <v>50</v>
      </c>
      <c r="AA122" s="28"/>
      <c r="AB122" s="44"/>
      <c r="AC122" s="40">
        <v>2</v>
      </c>
      <c r="AD122" s="28"/>
      <c r="AE122" s="28"/>
      <c r="AF122" s="47"/>
      <c r="AG122" s="28">
        <v>3</v>
      </c>
      <c r="AH122" s="28">
        <v>2</v>
      </c>
      <c r="AI122" s="43" t="s">
        <v>1015</v>
      </c>
      <c r="AJ122" s="49"/>
      <c r="AK122" s="49"/>
      <c r="AL122" s="49"/>
      <c r="AM122" s="49"/>
      <c r="AN122" s="49"/>
      <c r="AO122" s="49"/>
      <c r="AP122" s="49"/>
      <c r="AQ122" s="49"/>
      <c r="AR122" s="49"/>
      <c r="AS122" s="49"/>
      <c r="AT122" s="49"/>
      <c r="AU122" s="49"/>
      <c r="AV122" s="49"/>
      <c r="AW122" s="49"/>
      <c r="AX122"/>
      <c r="AY122"/>
    </row>
    <row r="123" spans="1:51" ht="16" customHeight="1" x14ac:dyDescent="0.2">
      <c r="A123" s="40" t="s">
        <v>1017</v>
      </c>
      <c r="B123" s="28" t="s">
        <v>1018</v>
      </c>
      <c r="C123" s="28" t="s">
        <v>1019</v>
      </c>
      <c r="D123" s="28" t="s">
        <v>1020</v>
      </c>
      <c r="E123" s="28" t="s">
        <v>1021</v>
      </c>
      <c r="F123" s="28" t="s">
        <v>44</v>
      </c>
      <c r="G123" s="41">
        <v>42005</v>
      </c>
      <c r="H123" s="28" t="s">
        <v>45</v>
      </c>
      <c r="I123" s="48" t="s">
        <v>90</v>
      </c>
      <c r="J123" s="28" t="s">
        <v>47</v>
      </c>
      <c r="K123" s="28" t="s">
        <v>80</v>
      </c>
      <c r="L123" s="28" t="s">
        <v>1022</v>
      </c>
      <c r="M123" s="28"/>
      <c r="N123" s="28"/>
      <c r="O123" s="43"/>
      <c r="P123" s="40" t="s">
        <v>50</v>
      </c>
      <c r="Q123" s="28"/>
      <c r="R123" s="44"/>
      <c r="S123" s="28"/>
      <c r="T123" s="28"/>
      <c r="U123" s="45"/>
      <c r="V123" s="43"/>
      <c r="W123" s="28" t="s">
        <v>50</v>
      </c>
      <c r="X123" s="46"/>
      <c r="Y123" s="28"/>
      <c r="Z123" s="45"/>
      <c r="AA123" s="28"/>
      <c r="AB123" s="44"/>
      <c r="AC123" s="40">
        <v>2</v>
      </c>
      <c r="AD123" s="28">
        <v>27500000</v>
      </c>
      <c r="AE123" s="28" t="s">
        <v>82</v>
      </c>
      <c r="AF123" s="47">
        <v>32875265</v>
      </c>
      <c r="AG123" s="28">
        <v>7</v>
      </c>
      <c r="AH123" s="28">
        <v>2</v>
      </c>
      <c r="AI123" s="43" t="s">
        <v>1023</v>
      </c>
      <c r="AJ123" s="49"/>
      <c r="AK123" s="49"/>
      <c r="AL123" s="49"/>
      <c r="AM123" s="49"/>
      <c r="AN123" s="49"/>
      <c r="AO123" s="49"/>
      <c r="AP123" s="49"/>
      <c r="AQ123" s="49"/>
      <c r="AR123" s="49"/>
      <c r="AS123" s="49"/>
      <c r="AT123" s="49"/>
      <c r="AU123" s="49"/>
      <c r="AV123" s="49"/>
      <c r="AW123" s="49"/>
      <c r="AX123"/>
      <c r="AY123"/>
    </row>
    <row r="124" spans="1:51" ht="16" customHeight="1" x14ac:dyDescent="0.2">
      <c r="A124" s="40" t="s">
        <v>1025</v>
      </c>
      <c r="B124" s="28" t="s">
        <v>1026</v>
      </c>
      <c r="C124" s="28" t="s">
        <v>1027</v>
      </c>
      <c r="D124" s="28" t="s">
        <v>1028</v>
      </c>
      <c r="E124" s="28" t="s">
        <v>388</v>
      </c>
      <c r="F124" s="28" t="s">
        <v>44</v>
      </c>
      <c r="G124" s="41">
        <v>43101</v>
      </c>
      <c r="H124" s="28" t="s">
        <v>45</v>
      </c>
      <c r="I124" s="42" t="s">
        <v>46</v>
      </c>
      <c r="J124" s="28" t="s">
        <v>47</v>
      </c>
      <c r="K124" s="28" t="s">
        <v>1029</v>
      </c>
      <c r="L124" s="28" t="s">
        <v>1030</v>
      </c>
      <c r="M124" s="28"/>
      <c r="N124" s="28"/>
      <c r="O124" s="43"/>
      <c r="P124" s="40"/>
      <c r="Q124" s="28"/>
      <c r="R124" s="44"/>
      <c r="S124" s="28" t="s">
        <v>50</v>
      </c>
      <c r="T124" s="28" t="s">
        <v>50</v>
      </c>
      <c r="U124" s="45"/>
      <c r="V124" s="43" t="s">
        <v>50</v>
      </c>
      <c r="W124" s="28"/>
      <c r="X124" s="46"/>
      <c r="Y124" s="28"/>
      <c r="Z124" s="45"/>
      <c r="AA124" s="28"/>
      <c r="AB124" s="44"/>
      <c r="AC124" s="40">
        <v>4</v>
      </c>
      <c r="AD124" s="28">
        <v>1339218</v>
      </c>
      <c r="AE124" s="28" t="s">
        <v>51</v>
      </c>
      <c r="AF124" s="47">
        <v>1339218</v>
      </c>
      <c r="AG124" s="28">
        <v>3</v>
      </c>
      <c r="AH124" s="28">
        <v>1</v>
      </c>
      <c r="AI124" s="43" t="s">
        <v>1031</v>
      </c>
      <c r="AJ124" s="49"/>
      <c r="AK124" s="49"/>
      <c r="AL124" s="49"/>
      <c r="AM124" s="49"/>
      <c r="AN124" s="49"/>
      <c r="AO124" s="49"/>
      <c r="AP124" s="49"/>
      <c r="AQ124" s="49"/>
      <c r="AR124" s="49"/>
      <c r="AS124" s="49"/>
      <c r="AT124" s="49"/>
      <c r="AU124" s="49"/>
      <c r="AV124" s="49"/>
      <c r="AW124" s="49"/>
      <c r="AX124"/>
      <c r="AY124"/>
    </row>
    <row r="125" spans="1:51" ht="16" customHeight="1" x14ac:dyDescent="0.2">
      <c r="A125" s="40" t="s">
        <v>1033</v>
      </c>
      <c r="B125" s="28" t="s">
        <v>1034</v>
      </c>
      <c r="C125" s="28" t="s">
        <v>1035</v>
      </c>
      <c r="D125" s="28" t="s">
        <v>1036</v>
      </c>
      <c r="E125" s="28" t="s">
        <v>1037</v>
      </c>
      <c r="F125" s="28" t="s">
        <v>44</v>
      </c>
      <c r="G125" s="41">
        <v>42005</v>
      </c>
      <c r="H125" s="28" t="s">
        <v>45</v>
      </c>
      <c r="I125" s="42" t="s">
        <v>46</v>
      </c>
      <c r="J125" s="28" t="s">
        <v>47</v>
      </c>
      <c r="K125" s="28" t="s">
        <v>1038</v>
      </c>
      <c r="L125" s="28" t="s">
        <v>1039</v>
      </c>
      <c r="M125" s="28" t="s">
        <v>71</v>
      </c>
      <c r="N125" s="28" t="s">
        <v>1040</v>
      </c>
      <c r="O125" s="43" t="s">
        <v>1041</v>
      </c>
      <c r="P125" s="40"/>
      <c r="Q125" s="28"/>
      <c r="R125" s="44"/>
      <c r="S125" s="28"/>
      <c r="T125" s="28"/>
      <c r="U125" s="45"/>
      <c r="V125" s="43"/>
      <c r="W125" s="28"/>
      <c r="X125" s="46"/>
      <c r="Y125" s="28"/>
      <c r="Z125" s="45" t="s">
        <v>50</v>
      </c>
      <c r="AA125" s="28"/>
      <c r="AB125" s="44"/>
      <c r="AC125" s="40">
        <v>2</v>
      </c>
      <c r="AD125" s="28">
        <v>1582458</v>
      </c>
      <c r="AE125" s="28" t="s">
        <v>51</v>
      </c>
      <c r="AF125" s="47">
        <v>1582458</v>
      </c>
      <c r="AG125" s="28">
        <v>2</v>
      </c>
      <c r="AH125" s="28"/>
      <c r="AI125" s="43" t="s">
        <v>1042</v>
      </c>
      <c r="AJ125" s="49"/>
      <c r="AK125" s="49"/>
      <c r="AL125" s="49"/>
      <c r="AM125" s="49"/>
      <c r="AN125" s="49"/>
      <c r="AO125" s="49"/>
      <c r="AP125" s="49"/>
      <c r="AQ125" s="49"/>
      <c r="AR125" s="49"/>
      <c r="AS125" s="49"/>
      <c r="AT125" s="49"/>
      <c r="AU125" s="49"/>
      <c r="AV125" s="49"/>
      <c r="AW125" s="49"/>
      <c r="AX125"/>
      <c r="AY125"/>
    </row>
    <row r="126" spans="1:51" ht="16" customHeight="1" x14ac:dyDescent="0.2">
      <c r="A126" s="40" t="s">
        <v>1043</v>
      </c>
      <c r="B126" s="28" t="s">
        <v>1044</v>
      </c>
      <c r="C126" s="28" t="s">
        <v>1045</v>
      </c>
      <c r="D126" s="28" t="s">
        <v>1046</v>
      </c>
      <c r="E126" s="28" t="s">
        <v>810</v>
      </c>
      <c r="F126" s="28" t="s">
        <v>44</v>
      </c>
      <c r="G126" s="41">
        <v>41640</v>
      </c>
      <c r="H126" s="28" t="s">
        <v>45</v>
      </c>
      <c r="I126" s="28" t="s">
        <v>99</v>
      </c>
      <c r="J126" s="28" t="s">
        <v>47</v>
      </c>
      <c r="K126" s="28" t="s">
        <v>1047</v>
      </c>
      <c r="L126" s="28" t="s">
        <v>1048</v>
      </c>
      <c r="M126" s="28"/>
      <c r="N126" s="28"/>
      <c r="O126" s="43"/>
      <c r="P126" s="40"/>
      <c r="Q126" s="28"/>
      <c r="R126" s="44"/>
      <c r="S126" s="28"/>
      <c r="T126" s="28"/>
      <c r="U126" s="45"/>
      <c r="V126" s="43"/>
      <c r="W126" s="28"/>
      <c r="X126" s="46" t="s">
        <v>50</v>
      </c>
      <c r="Y126" s="28"/>
      <c r="Z126" s="45"/>
      <c r="AA126" s="28"/>
      <c r="AB126" s="44"/>
      <c r="AC126" s="40">
        <v>3</v>
      </c>
      <c r="AD126" s="28">
        <v>18500000</v>
      </c>
      <c r="AE126" s="28" t="s">
        <v>51</v>
      </c>
      <c r="AF126" s="47">
        <v>18500000</v>
      </c>
      <c r="AG126" s="28">
        <v>6</v>
      </c>
      <c r="AH126" s="28">
        <v>3</v>
      </c>
      <c r="AI126" s="43" t="s">
        <v>1049</v>
      </c>
      <c r="AJ126" s="49"/>
      <c r="AK126" s="49"/>
      <c r="AL126" s="49"/>
      <c r="AM126" s="49"/>
      <c r="AN126" s="49"/>
      <c r="AO126" s="49"/>
      <c r="AP126" s="49"/>
      <c r="AQ126" s="49"/>
      <c r="AR126" s="49"/>
      <c r="AS126" s="49"/>
      <c r="AT126" s="49"/>
      <c r="AU126" s="49"/>
      <c r="AV126" s="49"/>
      <c r="AW126" s="49"/>
      <c r="AX126"/>
      <c r="AY126"/>
    </row>
    <row r="127" spans="1:51" ht="16" customHeight="1" x14ac:dyDescent="0.2">
      <c r="A127" s="40" t="s">
        <v>1050</v>
      </c>
      <c r="B127" s="28" t="s">
        <v>1051</v>
      </c>
      <c r="C127" s="28" t="s">
        <v>1052</v>
      </c>
      <c r="D127" s="28" t="s">
        <v>1053</v>
      </c>
      <c r="E127" s="28" t="s">
        <v>243</v>
      </c>
      <c r="F127" s="28" t="s">
        <v>44</v>
      </c>
      <c r="G127" s="41">
        <v>42370</v>
      </c>
      <c r="H127" s="28" t="s">
        <v>45</v>
      </c>
      <c r="I127" s="48" t="s">
        <v>90</v>
      </c>
      <c r="J127" s="28" t="s">
        <v>47</v>
      </c>
      <c r="K127" s="28" t="s">
        <v>1054</v>
      </c>
      <c r="L127" s="28" t="s">
        <v>1055</v>
      </c>
      <c r="M127" s="28"/>
      <c r="N127" s="28"/>
      <c r="O127" s="43"/>
      <c r="P127" s="40" t="s">
        <v>50</v>
      </c>
      <c r="Q127" s="28"/>
      <c r="R127" s="44"/>
      <c r="S127" s="28"/>
      <c r="T127" s="28"/>
      <c r="U127" s="45"/>
      <c r="V127" s="43"/>
      <c r="W127" s="28" t="s">
        <v>50</v>
      </c>
      <c r="X127" s="46"/>
      <c r="Y127" s="28"/>
      <c r="Z127" s="45" t="s">
        <v>50</v>
      </c>
      <c r="AA127" s="28"/>
      <c r="AB127" s="44"/>
      <c r="AC127" s="40">
        <v>5</v>
      </c>
      <c r="AD127" s="28">
        <v>2514913</v>
      </c>
      <c r="AE127" s="28" t="s">
        <v>51</v>
      </c>
      <c r="AF127" s="47">
        <v>2514913</v>
      </c>
      <c r="AG127" s="28">
        <v>9</v>
      </c>
      <c r="AH127" s="28">
        <v>2</v>
      </c>
      <c r="AI127" s="43" t="s">
        <v>1056</v>
      </c>
      <c r="AJ127" s="49"/>
      <c r="AK127" s="49"/>
      <c r="AL127" s="49"/>
      <c r="AM127" s="49"/>
      <c r="AN127" s="49"/>
      <c r="AO127" s="49"/>
      <c r="AP127" s="49"/>
      <c r="AQ127" s="49"/>
      <c r="AR127" s="49"/>
      <c r="AS127" s="49"/>
      <c r="AT127" s="49"/>
      <c r="AU127" s="49"/>
      <c r="AV127" s="49"/>
      <c r="AW127" s="49"/>
      <c r="AX127"/>
      <c r="AY127"/>
    </row>
    <row r="128" spans="1:51" ht="16" customHeight="1" x14ac:dyDescent="0.2">
      <c r="A128" s="40" t="s">
        <v>1058</v>
      </c>
      <c r="B128" s="28" t="s">
        <v>1059</v>
      </c>
      <c r="C128" s="28" t="s">
        <v>1060</v>
      </c>
      <c r="D128" s="28" t="s">
        <v>1061</v>
      </c>
      <c r="E128" s="28" t="s">
        <v>177</v>
      </c>
      <c r="F128" s="28" t="s">
        <v>44</v>
      </c>
      <c r="G128" s="41">
        <v>41456</v>
      </c>
      <c r="H128" s="28" t="s">
        <v>89</v>
      </c>
      <c r="I128" s="28" t="s">
        <v>467</v>
      </c>
      <c r="J128" s="28" t="s">
        <v>47</v>
      </c>
      <c r="K128" s="28" t="s">
        <v>1062</v>
      </c>
      <c r="L128" s="28" t="s">
        <v>1063</v>
      </c>
      <c r="M128" s="28"/>
      <c r="N128" s="28"/>
      <c r="O128" s="43"/>
      <c r="P128" s="40"/>
      <c r="Q128" s="28"/>
      <c r="R128" s="44"/>
      <c r="S128" s="28"/>
      <c r="T128" s="28"/>
      <c r="U128" s="45"/>
      <c r="V128" s="43"/>
      <c r="W128" s="28" t="s">
        <v>50</v>
      </c>
      <c r="X128" s="46" t="s">
        <v>50</v>
      </c>
      <c r="Y128" s="28"/>
      <c r="Z128" s="45"/>
      <c r="AA128" s="28"/>
      <c r="AB128" s="44"/>
      <c r="AC128" s="40">
        <v>19</v>
      </c>
      <c r="AD128" s="28">
        <v>62820102</v>
      </c>
      <c r="AE128" s="28" t="s">
        <v>51</v>
      </c>
      <c r="AF128" s="47">
        <v>62820102</v>
      </c>
      <c r="AG128" s="28">
        <v>37</v>
      </c>
      <c r="AH128" s="28">
        <v>10</v>
      </c>
      <c r="AI128" s="43" t="s">
        <v>1064</v>
      </c>
      <c r="AJ128" s="49"/>
      <c r="AK128" s="49"/>
      <c r="AL128" s="49"/>
      <c r="AM128" s="49"/>
      <c r="AN128" s="49"/>
      <c r="AO128" s="49"/>
      <c r="AP128" s="49"/>
      <c r="AQ128" s="49"/>
      <c r="AR128" s="49"/>
      <c r="AS128" s="49"/>
      <c r="AT128" s="49"/>
      <c r="AU128" s="49"/>
      <c r="AV128" s="49"/>
      <c r="AW128" s="49"/>
      <c r="AX128"/>
      <c r="AY128"/>
    </row>
    <row r="129" spans="1:51" ht="16" customHeight="1" x14ac:dyDescent="0.2">
      <c r="A129" s="40" t="s">
        <v>1065</v>
      </c>
      <c r="B129" s="28" t="s">
        <v>1066</v>
      </c>
      <c r="C129" s="28" t="s">
        <v>1067</v>
      </c>
      <c r="D129" s="28" t="s">
        <v>1068</v>
      </c>
      <c r="E129" s="28" t="s">
        <v>1069</v>
      </c>
      <c r="F129" s="28" t="s">
        <v>44</v>
      </c>
      <c r="G129" s="41">
        <v>42736</v>
      </c>
      <c r="H129" s="28" t="s">
        <v>45</v>
      </c>
      <c r="I129" s="28" t="s">
        <v>99</v>
      </c>
      <c r="J129" s="28" t="s">
        <v>47</v>
      </c>
      <c r="K129" s="28" t="s">
        <v>1070</v>
      </c>
      <c r="L129" s="28" t="s">
        <v>1071</v>
      </c>
      <c r="M129" s="28"/>
      <c r="N129" s="28"/>
      <c r="O129" s="43"/>
      <c r="P129" s="40"/>
      <c r="Q129" s="28"/>
      <c r="R129" s="44"/>
      <c r="S129" s="28"/>
      <c r="T129" s="28"/>
      <c r="U129" s="45"/>
      <c r="V129" s="43"/>
      <c r="W129" s="28"/>
      <c r="X129" s="46"/>
      <c r="Y129" s="28"/>
      <c r="Z129" s="45"/>
      <c r="AA129" s="28"/>
      <c r="AB129" s="44"/>
      <c r="AC129" s="40">
        <v>8</v>
      </c>
      <c r="AD129" s="28">
        <v>66229382</v>
      </c>
      <c r="AE129" s="28" t="s">
        <v>51</v>
      </c>
      <c r="AF129" s="47">
        <v>66229382</v>
      </c>
      <c r="AG129" s="28">
        <v>11</v>
      </c>
      <c r="AH129" s="28">
        <v>5</v>
      </c>
      <c r="AI129" s="43" t="s">
        <v>1072</v>
      </c>
      <c r="AJ129" s="49"/>
      <c r="AK129" s="49"/>
      <c r="AL129" s="49"/>
      <c r="AM129" s="49"/>
      <c r="AN129" s="49"/>
      <c r="AO129" s="49"/>
      <c r="AP129" s="49"/>
      <c r="AQ129" s="49"/>
      <c r="AR129" s="49"/>
      <c r="AS129" s="49"/>
      <c r="AT129" s="49"/>
      <c r="AU129" s="49"/>
      <c r="AV129" s="49"/>
      <c r="AW129" s="49"/>
      <c r="AX129"/>
      <c r="AY129"/>
    </row>
    <row r="130" spans="1:51" ht="16" customHeight="1" x14ac:dyDescent="0.2">
      <c r="A130" s="40" t="s">
        <v>1073</v>
      </c>
      <c r="B130" s="28" t="s">
        <v>1074</v>
      </c>
      <c r="C130" s="28" t="s">
        <v>1075</v>
      </c>
      <c r="D130" s="28" t="s">
        <v>1076</v>
      </c>
      <c r="E130" s="28" t="s">
        <v>1077</v>
      </c>
      <c r="F130" s="28" t="s">
        <v>44</v>
      </c>
      <c r="G130" s="41">
        <v>42005</v>
      </c>
      <c r="H130" s="28" t="s">
        <v>45</v>
      </c>
      <c r="I130" s="28" t="s">
        <v>68</v>
      </c>
      <c r="J130" s="28" t="s">
        <v>47</v>
      </c>
      <c r="K130" s="28" t="s">
        <v>1078</v>
      </c>
      <c r="L130" s="28" t="s">
        <v>1079</v>
      </c>
      <c r="M130" s="28"/>
      <c r="N130" s="28"/>
      <c r="O130" s="43"/>
      <c r="P130" s="40"/>
      <c r="Q130" s="28"/>
      <c r="R130" s="44"/>
      <c r="S130" s="28"/>
      <c r="T130" s="28"/>
      <c r="U130" s="45"/>
      <c r="V130" s="43"/>
      <c r="W130" s="28" t="s">
        <v>50</v>
      </c>
      <c r="X130" s="46" t="s">
        <v>50</v>
      </c>
      <c r="Y130" s="28"/>
      <c r="Z130" s="45"/>
      <c r="AA130" s="28"/>
      <c r="AB130" s="44"/>
      <c r="AC130" s="40">
        <v>4</v>
      </c>
      <c r="AD130" s="28">
        <v>18981447</v>
      </c>
      <c r="AE130" s="28" t="s">
        <v>51</v>
      </c>
      <c r="AF130" s="47">
        <v>18981447</v>
      </c>
      <c r="AG130" s="28">
        <v>6</v>
      </c>
      <c r="AH130" s="28">
        <v>1</v>
      </c>
      <c r="AI130" s="43" t="s">
        <v>1080</v>
      </c>
      <c r="AJ130" s="49"/>
      <c r="AK130" s="49"/>
      <c r="AL130" s="49"/>
      <c r="AM130" s="49"/>
      <c r="AN130" s="49"/>
      <c r="AO130" s="49"/>
      <c r="AP130" s="49"/>
      <c r="AQ130" s="49"/>
      <c r="AR130" s="49"/>
      <c r="AS130" s="49"/>
      <c r="AT130" s="49"/>
      <c r="AU130" s="49"/>
      <c r="AV130" s="49"/>
      <c r="AW130" s="49"/>
      <c r="AX130"/>
      <c r="AY130"/>
    </row>
    <row r="131" spans="1:51" ht="16" customHeight="1" x14ac:dyDescent="0.2">
      <c r="A131" s="40" t="s">
        <v>1082</v>
      </c>
      <c r="B131" s="28" t="s">
        <v>1083</v>
      </c>
      <c r="C131" s="28" t="s">
        <v>1084</v>
      </c>
      <c r="D131" s="28" t="s">
        <v>1085</v>
      </c>
      <c r="E131" s="28" t="s">
        <v>700</v>
      </c>
      <c r="F131" s="28" t="s">
        <v>44</v>
      </c>
      <c r="G131" s="41">
        <v>40909</v>
      </c>
      <c r="H131" s="28" t="s">
        <v>45</v>
      </c>
      <c r="I131" s="42" t="s">
        <v>46</v>
      </c>
      <c r="J131" s="28" t="s">
        <v>47</v>
      </c>
      <c r="K131" s="28" t="s">
        <v>1086</v>
      </c>
      <c r="L131" s="28" t="s">
        <v>1087</v>
      </c>
      <c r="M131" s="28" t="s">
        <v>71</v>
      </c>
      <c r="N131" s="28" t="s">
        <v>1088</v>
      </c>
      <c r="O131" s="43" t="s">
        <v>1089</v>
      </c>
      <c r="P131" s="40"/>
      <c r="Q131" s="28"/>
      <c r="R131" s="44"/>
      <c r="S131" s="28" t="s">
        <v>50</v>
      </c>
      <c r="T131" s="28"/>
      <c r="U131" s="45"/>
      <c r="V131" s="43"/>
      <c r="W131" s="28"/>
      <c r="X131" s="46"/>
      <c r="Y131" s="28"/>
      <c r="Z131" s="45"/>
      <c r="AA131" s="28" t="s">
        <v>50</v>
      </c>
      <c r="AB131" s="44"/>
      <c r="AC131" s="40">
        <v>4</v>
      </c>
      <c r="AD131" s="28">
        <v>23000000</v>
      </c>
      <c r="AE131" s="28" t="s">
        <v>51</v>
      </c>
      <c r="AF131" s="47">
        <v>23000000</v>
      </c>
      <c r="AG131" s="28">
        <v>3</v>
      </c>
      <c r="AH131" s="28">
        <v>2</v>
      </c>
      <c r="AI131" s="43" t="s">
        <v>1090</v>
      </c>
      <c r="AJ131" s="49"/>
      <c r="AK131" s="49"/>
      <c r="AL131" s="49"/>
      <c r="AM131" s="49"/>
      <c r="AN131" s="49"/>
      <c r="AO131" s="49"/>
      <c r="AP131" s="49"/>
      <c r="AQ131" s="49"/>
      <c r="AR131" s="49"/>
      <c r="AS131" s="49"/>
      <c r="AT131" s="49"/>
      <c r="AU131" s="49"/>
      <c r="AV131" s="49"/>
      <c r="AW131" s="49"/>
      <c r="AX131"/>
      <c r="AY131"/>
    </row>
    <row r="132" spans="1:51" ht="16" customHeight="1" x14ac:dyDescent="0.2">
      <c r="A132" s="40" t="s">
        <v>1092</v>
      </c>
      <c r="B132" s="28" t="s">
        <v>1093</v>
      </c>
      <c r="C132" s="28" t="s">
        <v>1094</v>
      </c>
      <c r="D132" s="28" t="s">
        <v>1095</v>
      </c>
      <c r="E132" s="28" t="s">
        <v>1096</v>
      </c>
      <c r="F132" s="28" t="s">
        <v>44</v>
      </c>
      <c r="G132" s="41">
        <v>43617</v>
      </c>
      <c r="H132" s="28" t="s">
        <v>235</v>
      </c>
      <c r="I132" s="42" t="s">
        <v>46</v>
      </c>
      <c r="J132" s="28" t="s">
        <v>47</v>
      </c>
      <c r="K132" s="28" t="s">
        <v>1097</v>
      </c>
      <c r="L132" s="28" t="s">
        <v>1098</v>
      </c>
      <c r="M132" s="28"/>
      <c r="N132" s="28"/>
      <c r="O132" s="43"/>
      <c r="P132" s="40"/>
      <c r="Q132" s="28" t="s">
        <v>50</v>
      </c>
      <c r="R132" s="44"/>
      <c r="S132" s="28"/>
      <c r="T132" s="28"/>
      <c r="U132" s="45"/>
      <c r="V132" s="43"/>
      <c r="W132" s="28"/>
      <c r="X132" s="46"/>
      <c r="Y132" s="28"/>
      <c r="Z132" s="45"/>
      <c r="AA132" s="28"/>
      <c r="AB132" s="44"/>
      <c r="AC132" s="40">
        <v>1</v>
      </c>
      <c r="AD132" s="28"/>
      <c r="AE132" s="28"/>
      <c r="AF132" s="47"/>
      <c r="AG132" s="28">
        <v>4</v>
      </c>
      <c r="AH132" s="28">
        <v>1</v>
      </c>
      <c r="AI132" s="43" t="s">
        <v>1099</v>
      </c>
      <c r="AJ132" s="49"/>
      <c r="AK132" s="49"/>
      <c r="AL132" s="49"/>
      <c r="AM132" s="49"/>
      <c r="AN132" s="49"/>
      <c r="AO132" s="49"/>
      <c r="AP132" s="49"/>
      <c r="AQ132" s="49"/>
      <c r="AR132" s="49"/>
      <c r="AS132" s="49"/>
      <c r="AT132" s="49"/>
      <c r="AU132" s="49"/>
      <c r="AV132" s="49"/>
      <c r="AW132" s="49"/>
      <c r="AX132"/>
      <c r="AY132"/>
    </row>
    <row r="133" spans="1:51" ht="16" customHeight="1" x14ac:dyDescent="0.2">
      <c r="A133" s="40" t="s">
        <v>1101</v>
      </c>
      <c r="B133" s="28" t="s">
        <v>1102</v>
      </c>
      <c r="C133" s="28" t="s">
        <v>1103</v>
      </c>
      <c r="D133" s="28" t="s">
        <v>1104</v>
      </c>
      <c r="E133" s="28" t="s">
        <v>177</v>
      </c>
      <c r="F133" s="28" t="s">
        <v>44</v>
      </c>
      <c r="G133" s="41">
        <v>42739</v>
      </c>
      <c r="H133" s="28" t="s">
        <v>89</v>
      </c>
      <c r="I133" s="28" t="s">
        <v>99</v>
      </c>
      <c r="J133" s="28" t="s">
        <v>47</v>
      </c>
      <c r="K133" s="28" t="s">
        <v>1105</v>
      </c>
      <c r="L133" s="28" t="s">
        <v>1106</v>
      </c>
      <c r="M133" s="28"/>
      <c r="N133" s="28"/>
      <c r="O133" s="43"/>
      <c r="P133" s="40"/>
      <c r="Q133" s="28"/>
      <c r="R133" s="44"/>
      <c r="S133" s="28"/>
      <c r="T133" s="28"/>
      <c r="U133" s="45"/>
      <c r="V133" s="43"/>
      <c r="W133" s="28"/>
      <c r="X133" s="46" t="s">
        <v>50</v>
      </c>
      <c r="Y133" s="28"/>
      <c r="Z133" s="45"/>
      <c r="AA133" s="28"/>
      <c r="AB133" s="44"/>
      <c r="AC133" s="40">
        <v>5</v>
      </c>
      <c r="AD133" s="28">
        <v>66000000</v>
      </c>
      <c r="AE133" s="28" t="s">
        <v>51</v>
      </c>
      <c r="AF133" s="47">
        <v>66000000</v>
      </c>
      <c r="AG133" s="28">
        <v>12</v>
      </c>
      <c r="AH133" s="28">
        <v>3</v>
      </c>
      <c r="AI133" s="43" t="s">
        <v>1107</v>
      </c>
      <c r="AJ133" s="49"/>
      <c r="AK133" s="49"/>
      <c r="AL133" s="49"/>
      <c r="AM133" s="49"/>
      <c r="AN133" s="49"/>
      <c r="AO133" s="49"/>
      <c r="AP133" s="49"/>
      <c r="AQ133" s="49"/>
      <c r="AR133" s="49"/>
      <c r="AS133" s="49"/>
      <c r="AT133" s="49"/>
      <c r="AU133" s="49"/>
      <c r="AV133" s="49"/>
      <c r="AW133" s="49"/>
      <c r="AX133"/>
      <c r="AY133"/>
    </row>
    <row r="134" spans="1:51" ht="16" customHeight="1" thickBot="1" x14ac:dyDescent="0.25">
      <c r="A134" s="40" t="s">
        <v>1108</v>
      </c>
      <c r="B134" s="29" t="s">
        <v>1109</v>
      </c>
      <c r="C134" s="29" t="s">
        <v>1110</v>
      </c>
      <c r="D134" s="29" t="s">
        <v>1111</v>
      </c>
      <c r="E134" s="29" t="s">
        <v>763</v>
      </c>
      <c r="F134" s="29" t="s">
        <v>44</v>
      </c>
      <c r="G134" s="50">
        <v>39814</v>
      </c>
      <c r="H134" s="29" t="s">
        <v>45</v>
      </c>
      <c r="I134" s="51" t="s">
        <v>46</v>
      </c>
      <c r="J134" s="29" t="s">
        <v>47</v>
      </c>
      <c r="K134" s="29" t="s">
        <v>1112</v>
      </c>
      <c r="L134" s="29" t="s">
        <v>1113</v>
      </c>
      <c r="M134" s="29"/>
      <c r="N134" s="29"/>
      <c r="O134" s="52"/>
      <c r="P134" s="53"/>
      <c r="Q134" s="29"/>
      <c r="R134" s="54"/>
      <c r="S134" s="29" t="s">
        <v>50</v>
      </c>
      <c r="T134" s="29"/>
      <c r="U134" s="55"/>
      <c r="V134" s="52"/>
      <c r="W134" s="56" t="s">
        <v>50</v>
      </c>
      <c r="X134" s="57"/>
      <c r="Y134" s="56"/>
      <c r="Z134" s="58"/>
      <c r="AA134" s="28"/>
      <c r="AB134" s="59"/>
      <c r="AC134" s="53">
        <v>2</v>
      </c>
      <c r="AD134" s="29">
        <v>5200000</v>
      </c>
      <c r="AE134" s="29" t="s">
        <v>82</v>
      </c>
      <c r="AF134" s="60">
        <v>5878355</v>
      </c>
      <c r="AG134" s="29">
        <v>3</v>
      </c>
      <c r="AH134" s="29"/>
      <c r="AI134" s="52" t="s">
        <v>1114</v>
      </c>
      <c r="AJ134" s="49"/>
      <c r="AK134" s="49"/>
      <c r="AL134" s="49"/>
      <c r="AM134" s="49"/>
      <c r="AN134" s="49"/>
      <c r="AO134" s="49"/>
      <c r="AP134" s="49"/>
      <c r="AQ134" s="49"/>
      <c r="AR134" s="49"/>
      <c r="AS134" s="49"/>
      <c r="AT134" s="49"/>
      <c r="AU134" s="49"/>
      <c r="AV134" s="49"/>
      <c r="AW134" s="49"/>
      <c r="AX134"/>
      <c r="AY134"/>
    </row>
    <row r="135" spans="1:51" ht="16" customHeight="1" x14ac:dyDescent="0.2">
      <c r="A135" s="40" t="s">
        <v>1115</v>
      </c>
      <c r="B135" s="31" t="s">
        <v>1116</v>
      </c>
      <c r="C135" s="31" t="s">
        <v>1117</v>
      </c>
      <c r="D135" s="31" t="s">
        <v>1118</v>
      </c>
      <c r="E135" s="31" t="s">
        <v>1119</v>
      </c>
      <c r="F135" s="31" t="s">
        <v>1120</v>
      </c>
      <c r="G135" s="32">
        <v>42948</v>
      </c>
      <c r="H135" s="31" t="s">
        <v>235</v>
      </c>
      <c r="I135" s="31" t="s">
        <v>99</v>
      </c>
      <c r="J135" s="31" t="s">
        <v>47</v>
      </c>
      <c r="K135" s="31" t="s">
        <v>1121</v>
      </c>
      <c r="L135" s="31" t="s">
        <v>1122</v>
      </c>
      <c r="M135" s="31"/>
      <c r="N135" s="31"/>
      <c r="O135" s="34"/>
      <c r="P135" s="30"/>
      <c r="Q135" s="31" t="s">
        <v>50</v>
      </c>
      <c r="R135" s="31" t="s">
        <v>50</v>
      </c>
      <c r="S135" s="31"/>
      <c r="T135" s="31"/>
      <c r="U135" s="31"/>
      <c r="V135" s="34"/>
      <c r="W135" s="30"/>
      <c r="X135" s="31"/>
      <c r="Y135" s="31"/>
      <c r="Z135" s="36"/>
      <c r="AA135" s="28"/>
      <c r="AB135" s="38"/>
      <c r="AC135" s="30">
        <v>4</v>
      </c>
      <c r="AD135" s="31">
        <v>419000000</v>
      </c>
      <c r="AE135" s="31" t="s">
        <v>51</v>
      </c>
      <c r="AF135" s="39">
        <v>419000000</v>
      </c>
      <c r="AG135" s="31">
        <v>7</v>
      </c>
      <c r="AH135" s="31">
        <v>3</v>
      </c>
      <c r="AI135" s="34" t="s">
        <v>1123</v>
      </c>
      <c r="AJ135" s="49"/>
      <c r="AK135" s="49"/>
      <c r="AL135" s="49"/>
      <c r="AM135" s="49"/>
      <c r="AN135" s="49"/>
      <c r="AO135" s="49"/>
      <c r="AP135" s="49"/>
      <c r="AQ135" s="49"/>
      <c r="AR135" s="49"/>
      <c r="AS135" s="49"/>
      <c r="AT135" s="49"/>
      <c r="AU135" s="49"/>
      <c r="AV135" s="49"/>
      <c r="AW135" s="49"/>
      <c r="AX135"/>
      <c r="AY135"/>
    </row>
    <row r="136" spans="1:51" ht="16" customHeight="1" x14ac:dyDescent="0.2">
      <c r="A136" s="40" t="s">
        <v>1124</v>
      </c>
      <c r="B136" s="28" t="s">
        <v>1125</v>
      </c>
      <c r="C136" s="28" t="s">
        <v>1126</v>
      </c>
      <c r="D136" s="28" t="s">
        <v>1127</v>
      </c>
      <c r="E136" s="28" t="s">
        <v>858</v>
      </c>
      <c r="F136" s="28" t="s">
        <v>1120</v>
      </c>
      <c r="G136" s="41">
        <v>41640</v>
      </c>
      <c r="H136" s="28" t="s">
        <v>45</v>
      </c>
      <c r="I136" s="42" t="s">
        <v>46</v>
      </c>
      <c r="J136" s="28" t="s">
        <v>47</v>
      </c>
      <c r="K136" s="28" t="s">
        <v>1128</v>
      </c>
      <c r="L136" s="28" t="s">
        <v>1129</v>
      </c>
      <c r="M136" s="28"/>
      <c r="N136" s="28"/>
      <c r="O136" s="43"/>
      <c r="P136" s="40" t="s">
        <v>50</v>
      </c>
      <c r="Q136" s="28"/>
      <c r="R136" s="28"/>
      <c r="S136" s="28"/>
      <c r="T136" s="28"/>
      <c r="U136" s="28"/>
      <c r="V136" s="43"/>
      <c r="W136" s="40"/>
      <c r="X136" s="28"/>
      <c r="Y136" s="28"/>
      <c r="Z136" s="45"/>
      <c r="AA136" s="28"/>
      <c r="AB136" s="61"/>
      <c r="AC136" s="40">
        <v>8</v>
      </c>
      <c r="AD136" s="28">
        <v>68500000</v>
      </c>
      <c r="AE136" s="28" t="s">
        <v>51</v>
      </c>
      <c r="AF136" s="47">
        <v>68500000</v>
      </c>
      <c r="AG136" s="28">
        <v>21</v>
      </c>
      <c r="AH136" s="28">
        <v>5</v>
      </c>
      <c r="AI136" s="43" t="s">
        <v>1130</v>
      </c>
      <c r="AJ136" s="49"/>
      <c r="AK136" s="49"/>
      <c r="AL136" s="49"/>
      <c r="AM136" s="49"/>
      <c r="AN136" s="49"/>
      <c r="AO136" s="49"/>
      <c r="AP136" s="49"/>
      <c r="AQ136" s="49"/>
      <c r="AR136" s="49"/>
      <c r="AS136" s="49"/>
      <c r="AT136" s="49"/>
      <c r="AU136" s="49"/>
      <c r="AV136" s="49"/>
      <c r="AW136" s="49"/>
      <c r="AX136"/>
      <c r="AY136"/>
    </row>
    <row r="137" spans="1:51" ht="16" customHeight="1" x14ac:dyDescent="0.2">
      <c r="A137" s="40" t="s">
        <v>1131</v>
      </c>
      <c r="B137" s="28" t="s">
        <v>1132</v>
      </c>
      <c r="C137" s="28" t="s">
        <v>1133</v>
      </c>
      <c r="D137" s="28" t="s">
        <v>1134</v>
      </c>
      <c r="E137" s="28" t="s">
        <v>1135</v>
      </c>
      <c r="F137" s="28" t="s">
        <v>1120</v>
      </c>
      <c r="G137" s="41">
        <v>42005</v>
      </c>
      <c r="H137" s="28" t="s">
        <v>89</v>
      </c>
      <c r="I137" s="42" t="s">
        <v>46</v>
      </c>
      <c r="J137" s="28" t="s">
        <v>320</v>
      </c>
      <c r="K137" s="28" t="s">
        <v>69</v>
      </c>
      <c r="L137" s="28" t="s">
        <v>1136</v>
      </c>
      <c r="M137" s="28"/>
      <c r="N137" s="28"/>
      <c r="O137" s="43"/>
      <c r="P137" s="40" t="s">
        <v>50</v>
      </c>
      <c r="Q137" s="28"/>
      <c r="R137" s="28"/>
      <c r="S137" s="28"/>
      <c r="T137" s="28"/>
      <c r="U137" s="28"/>
      <c r="V137" s="43"/>
      <c r="W137" s="40"/>
      <c r="X137" s="28"/>
      <c r="Y137" s="28"/>
      <c r="Z137" s="45"/>
      <c r="AA137" s="28"/>
      <c r="AB137" s="61"/>
      <c r="AC137" s="40">
        <v>3</v>
      </c>
      <c r="AD137" s="28">
        <v>1470000</v>
      </c>
      <c r="AE137" s="28" t="s">
        <v>51</v>
      </c>
      <c r="AF137" s="47">
        <v>1470000</v>
      </c>
      <c r="AG137" s="28">
        <v>5</v>
      </c>
      <c r="AH137" s="28"/>
      <c r="AI137" s="43" t="s">
        <v>1137</v>
      </c>
      <c r="AJ137" s="49"/>
      <c r="AK137" s="49"/>
      <c r="AL137" s="49"/>
      <c r="AM137" s="49"/>
      <c r="AN137" s="49"/>
      <c r="AO137" s="49"/>
      <c r="AP137" s="49"/>
      <c r="AQ137" s="49"/>
      <c r="AR137" s="49"/>
      <c r="AS137" s="49"/>
      <c r="AT137" s="49"/>
      <c r="AU137" s="49"/>
      <c r="AV137" s="49"/>
      <c r="AW137" s="49"/>
      <c r="AX137"/>
      <c r="AY137"/>
    </row>
    <row r="138" spans="1:51" ht="16" customHeight="1" x14ac:dyDescent="0.2">
      <c r="A138" s="40" t="s">
        <v>1138</v>
      </c>
      <c r="B138" s="28" t="s">
        <v>1139</v>
      </c>
      <c r="C138" s="28" t="s">
        <v>1140</v>
      </c>
      <c r="D138" s="28" t="s">
        <v>1141</v>
      </c>
      <c r="E138" s="28" t="s">
        <v>1142</v>
      </c>
      <c r="F138" s="28" t="s">
        <v>1120</v>
      </c>
      <c r="G138" s="41">
        <v>42005</v>
      </c>
      <c r="H138" s="28" t="s">
        <v>45</v>
      </c>
      <c r="I138" s="48" t="s">
        <v>90</v>
      </c>
      <c r="J138" s="28" t="s">
        <v>47</v>
      </c>
      <c r="K138" s="28" t="s">
        <v>1143</v>
      </c>
      <c r="L138" s="28" t="s">
        <v>1144</v>
      </c>
      <c r="M138" s="28"/>
      <c r="N138" s="28"/>
      <c r="O138" s="43"/>
      <c r="P138" s="40"/>
      <c r="Q138" s="28" t="s">
        <v>50</v>
      </c>
      <c r="R138" s="28" t="s">
        <v>50</v>
      </c>
      <c r="S138" s="28"/>
      <c r="T138" s="28"/>
      <c r="U138" s="28"/>
      <c r="V138" s="43"/>
      <c r="W138" s="40"/>
      <c r="X138" s="28"/>
      <c r="Y138" s="28"/>
      <c r="Z138" s="45"/>
      <c r="AA138" s="28"/>
      <c r="AB138" s="61"/>
      <c r="AC138" s="40">
        <v>6</v>
      </c>
      <c r="AD138" s="28">
        <v>32890000</v>
      </c>
      <c r="AE138" s="28" t="s">
        <v>51</v>
      </c>
      <c r="AF138" s="47">
        <v>32890000</v>
      </c>
      <c r="AG138" s="28">
        <v>5</v>
      </c>
      <c r="AH138" s="28">
        <v>1</v>
      </c>
      <c r="AI138" s="43" t="s">
        <v>1145</v>
      </c>
      <c r="AJ138" s="49"/>
      <c r="AK138" s="49"/>
      <c r="AL138" s="49"/>
      <c r="AM138" s="49"/>
      <c r="AN138" s="49"/>
      <c r="AO138" s="49"/>
      <c r="AP138" s="49"/>
      <c r="AQ138" s="49"/>
      <c r="AR138" s="49"/>
      <c r="AS138" s="49"/>
      <c r="AT138" s="49"/>
      <c r="AU138" s="49"/>
      <c r="AV138" s="49"/>
      <c r="AW138" s="49"/>
      <c r="AX138"/>
      <c r="AY138"/>
    </row>
    <row r="139" spans="1:51" ht="16" customHeight="1" x14ac:dyDescent="0.2">
      <c r="A139" s="40" t="s">
        <v>1146</v>
      </c>
      <c r="B139" s="28" t="s">
        <v>1147</v>
      </c>
      <c r="C139" s="28" t="s">
        <v>1148</v>
      </c>
      <c r="D139" s="28" t="s">
        <v>1149</v>
      </c>
      <c r="E139" s="28" t="s">
        <v>1091</v>
      </c>
      <c r="F139" s="28" t="s">
        <v>1120</v>
      </c>
      <c r="G139" s="41">
        <v>40909</v>
      </c>
      <c r="H139" s="28" t="s">
        <v>45</v>
      </c>
      <c r="I139" s="42" t="s">
        <v>46</v>
      </c>
      <c r="J139" s="28" t="s">
        <v>47</v>
      </c>
      <c r="K139" s="28" t="s">
        <v>1150</v>
      </c>
      <c r="L139" s="28" t="s">
        <v>1151</v>
      </c>
      <c r="M139" s="28"/>
      <c r="N139" s="28"/>
      <c r="O139" s="43"/>
      <c r="P139" s="40"/>
      <c r="Q139" s="28"/>
      <c r="R139" s="28"/>
      <c r="S139" s="28"/>
      <c r="T139" s="28"/>
      <c r="U139" s="28"/>
      <c r="V139" s="43"/>
      <c r="W139" s="40"/>
      <c r="X139" s="28"/>
      <c r="Y139" s="28"/>
      <c r="Z139" s="45" t="s">
        <v>50</v>
      </c>
      <c r="AA139" s="28"/>
      <c r="AB139" s="61"/>
      <c r="AC139" s="40">
        <v>5</v>
      </c>
      <c r="AD139" s="28">
        <v>7190000</v>
      </c>
      <c r="AE139" s="28" t="s">
        <v>51</v>
      </c>
      <c r="AF139" s="47">
        <v>7190000</v>
      </c>
      <c r="AG139" s="28">
        <v>3</v>
      </c>
      <c r="AH139" s="28">
        <v>1</v>
      </c>
      <c r="AI139" s="43" t="s">
        <v>1152</v>
      </c>
      <c r="AJ139" s="49"/>
      <c r="AK139" s="49"/>
      <c r="AL139" s="49"/>
      <c r="AM139" s="49"/>
      <c r="AN139" s="49"/>
      <c r="AO139" s="49"/>
      <c r="AP139" s="49"/>
      <c r="AQ139" s="49"/>
      <c r="AR139" s="49"/>
      <c r="AS139" s="49"/>
      <c r="AT139" s="49"/>
      <c r="AU139" s="49"/>
      <c r="AV139" s="49"/>
      <c r="AW139" s="49"/>
      <c r="AX139"/>
      <c r="AY139"/>
    </row>
    <row r="140" spans="1:51" ht="16" customHeight="1" x14ac:dyDescent="0.2">
      <c r="A140" s="40" t="s">
        <v>1153</v>
      </c>
      <c r="B140" s="28" t="s">
        <v>1154</v>
      </c>
      <c r="C140" s="28" t="s">
        <v>1155</v>
      </c>
      <c r="D140" s="28" t="s">
        <v>1156</v>
      </c>
      <c r="E140" s="28" t="s">
        <v>1081</v>
      </c>
      <c r="F140" s="28" t="s">
        <v>1120</v>
      </c>
      <c r="G140" s="41">
        <v>39814</v>
      </c>
      <c r="H140" s="28" t="s">
        <v>45</v>
      </c>
      <c r="I140" s="42" t="s">
        <v>46</v>
      </c>
      <c r="J140" s="28" t="s">
        <v>47</v>
      </c>
      <c r="K140" s="28" t="s">
        <v>1157</v>
      </c>
      <c r="L140" s="28" t="s">
        <v>1158</v>
      </c>
      <c r="M140" s="28" t="s">
        <v>60</v>
      </c>
      <c r="N140" s="28"/>
      <c r="O140" s="43"/>
      <c r="P140" s="40" t="s">
        <v>50</v>
      </c>
      <c r="Q140" s="28"/>
      <c r="R140" s="28"/>
      <c r="S140" s="28"/>
      <c r="T140" s="28"/>
      <c r="U140" s="28"/>
      <c r="V140" s="43"/>
      <c r="W140" s="40"/>
      <c r="X140" s="28"/>
      <c r="Y140" s="28"/>
      <c r="Z140" s="45"/>
      <c r="AA140" s="28"/>
      <c r="AB140" s="61"/>
      <c r="AC140" s="40">
        <v>2</v>
      </c>
      <c r="AD140" s="28">
        <v>5140000</v>
      </c>
      <c r="AE140" s="28" t="s">
        <v>51</v>
      </c>
      <c r="AF140" s="47">
        <v>5140000</v>
      </c>
      <c r="AG140" s="28">
        <v>1</v>
      </c>
      <c r="AH140" s="28">
        <v>1</v>
      </c>
      <c r="AI140" s="43" t="s">
        <v>1159</v>
      </c>
      <c r="AJ140" s="49"/>
      <c r="AK140" s="49"/>
      <c r="AL140" s="49"/>
      <c r="AM140" s="49"/>
      <c r="AN140" s="49"/>
      <c r="AO140" s="49"/>
      <c r="AP140" s="49"/>
      <c r="AQ140" s="49"/>
      <c r="AR140" s="49"/>
      <c r="AS140" s="49"/>
      <c r="AT140" s="49"/>
      <c r="AU140" s="49"/>
      <c r="AV140" s="49"/>
      <c r="AW140" s="49"/>
      <c r="AX140"/>
      <c r="AY140"/>
    </row>
    <row r="141" spans="1:51" ht="16" customHeight="1" x14ac:dyDescent="0.2">
      <c r="A141" s="40" t="s">
        <v>1160</v>
      </c>
      <c r="B141" s="28" t="s">
        <v>1161</v>
      </c>
      <c r="C141" s="28" t="s">
        <v>1162</v>
      </c>
      <c r="D141" s="28" t="s">
        <v>1163</v>
      </c>
      <c r="E141" s="28" t="s">
        <v>1164</v>
      </c>
      <c r="F141" s="28" t="s">
        <v>1120</v>
      </c>
      <c r="G141" s="41">
        <v>41275</v>
      </c>
      <c r="H141" s="28" t="s">
        <v>45</v>
      </c>
      <c r="I141" s="42" t="s">
        <v>46</v>
      </c>
      <c r="J141" s="28" t="s">
        <v>47</v>
      </c>
      <c r="K141" s="28" t="s">
        <v>1165</v>
      </c>
      <c r="L141" s="28" t="s">
        <v>1166</v>
      </c>
      <c r="M141" s="28"/>
      <c r="N141" s="28"/>
      <c r="O141" s="43"/>
      <c r="P141" s="40"/>
      <c r="Q141" s="28"/>
      <c r="R141" s="28"/>
      <c r="S141" s="28"/>
      <c r="T141" s="28"/>
      <c r="U141" s="28"/>
      <c r="V141" s="43"/>
      <c r="W141" s="40" t="s">
        <v>50</v>
      </c>
      <c r="X141" s="28"/>
      <c r="Y141" s="28"/>
      <c r="Z141" s="45"/>
      <c r="AA141" s="28"/>
      <c r="AB141" s="61"/>
      <c r="AC141" s="40">
        <v>2</v>
      </c>
      <c r="AD141" s="28">
        <v>180000</v>
      </c>
      <c r="AE141" s="28" t="s">
        <v>51</v>
      </c>
      <c r="AF141" s="47">
        <v>180000</v>
      </c>
      <c r="AG141" s="28">
        <v>1</v>
      </c>
      <c r="AH141" s="28"/>
      <c r="AI141" s="43" t="s">
        <v>1167</v>
      </c>
      <c r="AJ141" s="49"/>
      <c r="AK141" s="49"/>
      <c r="AL141" s="49"/>
      <c r="AM141" s="49"/>
      <c r="AN141" s="49"/>
      <c r="AO141" s="49"/>
      <c r="AP141" s="49"/>
      <c r="AQ141" s="49"/>
      <c r="AR141" s="49"/>
      <c r="AS141" s="49"/>
      <c r="AT141" s="49"/>
      <c r="AU141" s="49"/>
      <c r="AV141" s="49"/>
      <c r="AW141" s="49"/>
      <c r="AX141"/>
      <c r="AY141"/>
    </row>
    <row r="142" spans="1:51" ht="16" customHeight="1" x14ac:dyDescent="0.2">
      <c r="A142" s="40" t="s">
        <v>1169</v>
      </c>
      <c r="B142" s="28" t="s">
        <v>1170</v>
      </c>
      <c r="C142" s="28" t="s">
        <v>1171</v>
      </c>
      <c r="D142" s="28" t="s">
        <v>1172</v>
      </c>
      <c r="E142" s="28" t="s">
        <v>1173</v>
      </c>
      <c r="F142" s="28" t="s">
        <v>1120</v>
      </c>
      <c r="G142" s="41">
        <v>43494</v>
      </c>
      <c r="H142" s="28" t="s">
        <v>89</v>
      </c>
      <c r="I142" s="28" t="s">
        <v>99</v>
      </c>
      <c r="J142" s="28" t="s">
        <v>47</v>
      </c>
      <c r="K142" s="28" t="s">
        <v>1174</v>
      </c>
      <c r="L142" s="28" t="s">
        <v>1175</v>
      </c>
      <c r="M142" s="28" t="s">
        <v>60</v>
      </c>
      <c r="N142" s="28"/>
      <c r="O142" s="43"/>
      <c r="P142" s="40"/>
      <c r="Q142" s="28"/>
      <c r="R142" s="28"/>
      <c r="S142" s="28"/>
      <c r="T142" s="28"/>
      <c r="U142" s="28"/>
      <c r="V142" s="43"/>
      <c r="W142" s="40" t="s">
        <v>50</v>
      </c>
      <c r="X142" s="28"/>
      <c r="Y142" s="28"/>
      <c r="Z142" s="45"/>
      <c r="AA142" s="28"/>
      <c r="AB142" s="61"/>
      <c r="AC142" s="40">
        <v>2</v>
      </c>
      <c r="AD142" s="28">
        <v>33000000</v>
      </c>
      <c r="AE142" s="28" t="s">
        <v>51</v>
      </c>
      <c r="AF142" s="47">
        <v>33000000</v>
      </c>
      <c r="AG142" s="28">
        <v>5</v>
      </c>
      <c r="AH142" s="28">
        <v>3</v>
      </c>
      <c r="AI142" s="43" t="s">
        <v>1176</v>
      </c>
      <c r="AJ142" s="49"/>
      <c r="AK142" s="49"/>
      <c r="AL142" s="49"/>
      <c r="AM142" s="49"/>
      <c r="AN142" s="49"/>
      <c r="AO142" s="49"/>
      <c r="AP142" s="49"/>
      <c r="AQ142" s="49"/>
      <c r="AR142" s="49"/>
      <c r="AS142" s="49"/>
      <c r="AT142" s="49"/>
      <c r="AU142" s="49"/>
      <c r="AV142" s="49"/>
      <c r="AW142" s="49"/>
      <c r="AX142"/>
      <c r="AY142"/>
    </row>
    <row r="143" spans="1:51" ht="16" customHeight="1" x14ac:dyDescent="0.2">
      <c r="A143" s="40" t="s">
        <v>1177</v>
      </c>
      <c r="B143" s="28" t="s">
        <v>1178</v>
      </c>
      <c r="C143" s="28" t="s">
        <v>1179</v>
      </c>
      <c r="D143" s="28" t="s">
        <v>1180</v>
      </c>
      <c r="E143" s="28" t="s">
        <v>1181</v>
      </c>
      <c r="F143" s="28" t="s">
        <v>1120</v>
      </c>
      <c r="G143" s="41">
        <v>41077</v>
      </c>
      <c r="H143" s="28" t="s">
        <v>89</v>
      </c>
      <c r="I143" s="42" t="s">
        <v>46</v>
      </c>
      <c r="J143" s="28" t="s">
        <v>320</v>
      </c>
      <c r="K143" s="28" t="s">
        <v>1182</v>
      </c>
      <c r="L143" s="28" t="s">
        <v>1183</v>
      </c>
      <c r="M143" s="28"/>
      <c r="N143" s="28"/>
      <c r="O143" s="43"/>
      <c r="P143" s="40"/>
      <c r="Q143" s="28"/>
      <c r="R143" s="28"/>
      <c r="S143" s="28"/>
      <c r="T143" s="28"/>
      <c r="U143" s="28"/>
      <c r="V143" s="43"/>
      <c r="W143" s="40" t="s">
        <v>50</v>
      </c>
      <c r="X143" s="28"/>
      <c r="Y143" s="28"/>
      <c r="Z143" s="45"/>
      <c r="AA143" s="28"/>
      <c r="AB143" s="61"/>
      <c r="AC143" s="40">
        <v>2</v>
      </c>
      <c r="AD143" s="28">
        <v>4249998</v>
      </c>
      <c r="AE143" s="28" t="s">
        <v>51</v>
      </c>
      <c r="AF143" s="47">
        <v>4249998</v>
      </c>
      <c r="AG143" s="28">
        <v>2</v>
      </c>
      <c r="AH143" s="28"/>
      <c r="AI143" s="43" t="s">
        <v>1184</v>
      </c>
      <c r="AJ143" s="49"/>
      <c r="AK143" s="49"/>
      <c r="AL143" s="49"/>
      <c r="AM143" s="49"/>
      <c r="AN143" s="49"/>
      <c r="AO143" s="49"/>
      <c r="AP143" s="49"/>
      <c r="AQ143" s="49"/>
      <c r="AR143" s="49"/>
      <c r="AS143" s="49"/>
      <c r="AT143" s="49"/>
      <c r="AU143" s="49"/>
      <c r="AV143" s="49"/>
      <c r="AW143" s="49"/>
      <c r="AX143"/>
      <c r="AY143"/>
    </row>
    <row r="144" spans="1:51" ht="16" customHeight="1" x14ac:dyDescent="0.2">
      <c r="A144" s="40" t="s">
        <v>1186</v>
      </c>
      <c r="B144" s="28" t="s">
        <v>1187</v>
      </c>
      <c r="C144" s="28" t="s">
        <v>1188</v>
      </c>
      <c r="D144" s="28" t="s">
        <v>1189</v>
      </c>
      <c r="E144" s="28" t="s">
        <v>1181</v>
      </c>
      <c r="F144" s="28" t="s">
        <v>1120</v>
      </c>
      <c r="G144" s="41">
        <v>42370</v>
      </c>
      <c r="H144" s="28" t="s">
        <v>45</v>
      </c>
      <c r="I144" s="42" t="s">
        <v>46</v>
      </c>
      <c r="J144" s="28" t="s">
        <v>47</v>
      </c>
      <c r="K144" s="28" t="s">
        <v>1190</v>
      </c>
      <c r="L144" s="28" t="s">
        <v>1191</v>
      </c>
      <c r="M144" s="28"/>
      <c r="N144" s="28"/>
      <c r="O144" s="43"/>
      <c r="P144" s="40" t="s">
        <v>50</v>
      </c>
      <c r="Q144" s="28"/>
      <c r="R144" s="28"/>
      <c r="S144" s="28"/>
      <c r="T144" s="28"/>
      <c r="U144" s="28"/>
      <c r="V144" s="43"/>
      <c r="W144" s="40"/>
      <c r="X144" s="28"/>
      <c r="Y144" s="28"/>
      <c r="Z144" s="45"/>
      <c r="AA144" s="28"/>
      <c r="AB144" s="61"/>
      <c r="AC144" s="40">
        <v>8</v>
      </c>
      <c r="AD144" s="28">
        <v>17600000</v>
      </c>
      <c r="AE144" s="28" t="s">
        <v>51</v>
      </c>
      <c r="AF144" s="47">
        <v>17600000</v>
      </c>
      <c r="AG144" s="28">
        <v>18</v>
      </c>
      <c r="AH144" s="28">
        <v>1</v>
      </c>
      <c r="AI144" s="43" t="s">
        <v>1192</v>
      </c>
      <c r="AJ144" s="49"/>
      <c r="AK144" s="49"/>
      <c r="AL144" s="49"/>
      <c r="AM144" s="49"/>
      <c r="AN144" s="49"/>
      <c r="AO144" s="49"/>
      <c r="AP144" s="49"/>
      <c r="AQ144" s="49"/>
      <c r="AR144" s="49"/>
      <c r="AS144" s="49"/>
      <c r="AT144" s="49"/>
      <c r="AU144" s="49"/>
      <c r="AV144" s="49"/>
      <c r="AW144" s="49"/>
      <c r="AX144"/>
      <c r="AY144"/>
    </row>
    <row r="145" spans="1:51" ht="16" customHeight="1" x14ac:dyDescent="0.2">
      <c r="A145" s="40" t="s">
        <v>1193</v>
      </c>
      <c r="B145" s="28" t="s">
        <v>1194</v>
      </c>
      <c r="C145" s="28" t="s">
        <v>1195</v>
      </c>
      <c r="D145" s="28" t="s">
        <v>1196</v>
      </c>
      <c r="E145" s="28" t="s">
        <v>739</v>
      </c>
      <c r="F145" s="28" t="s">
        <v>1120</v>
      </c>
      <c r="G145" s="41">
        <v>44152</v>
      </c>
      <c r="H145" s="28" t="s">
        <v>89</v>
      </c>
      <c r="I145" s="42" t="s">
        <v>46</v>
      </c>
      <c r="J145" s="28" t="s">
        <v>47</v>
      </c>
      <c r="K145" s="28" t="s">
        <v>1197</v>
      </c>
      <c r="L145" s="28" t="s">
        <v>1198</v>
      </c>
      <c r="M145" s="28"/>
      <c r="N145" s="28"/>
      <c r="O145" s="43"/>
      <c r="P145" s="40"/>
      <c r="Q145" s="28"/>
      <c r="R145" s="28"/>
      <c r="S145" s="28"/>
      <c r="T145" s="28"/>
      <c r="U145" s="28"/>
      <c r="V145" s="43"/>
      <c r="W145" s="40" t="s">
        <v>50</v>
      </c>
      <c r="X145" s="28"/>
      <c r="Y145" s="28"/>
      <c r="Z145" s="45"/>
      <c r="AA145" s="28"/>
      <c r="AB145" s="61"/>
      <c r="AC145" s="40">
        <v>2</v>
      </c>
      <c r="AD145" s="28">
        <v>10000000</v>
      </c>
      <c r="AE145" s="28" t="s">
        <v>51</v>
      </c>
      <c r="AF145" s="47">
        <v>10000000</v>
      </c>
      <c r="AG145" s="28">
        <v>19</v>
      </c>
      <c r="AH145" s="28">
        <v>2</v>
      </c>
      <c r="AI145" s="43" t="s">
        <v>1199</v>
      </c>
      <c r="AJ145" s="49"/>
      <c r="AK145" s="49"/>
      <c r="AL145" s="49"/>
      <c r="AM145" s="49"/>
      <c r="AN145" s="49"/>
      <c r="AO145" s="49"/>
      <c r="AP145" s="49"/>
      <c r="AQ145" s="49"/>
      <c r="AR145" s="49"/>
      <c r="AS145" s="49"/>
      <c r="AT145" s="49"/>
      <c r="AU145" s="49"/>
      <c r="AV145" s="49"/>
      <c r="AW145" s="49"/>
      <c r="AX145"/>
      <c r="AY145"/>
    </row>
    <row r="146" spans="1:51" ht="16" customHeight="1" x14ac:dyDescent="0.2">
      <c r="A146" s="40" t="s">
        <v>1201</v>
      </c>
      <c r="B146" s="28" t="s">
        <v>1202</v>
      </c>
      <c r="C146" s="28" t="s">
        <v>1203</v>
      </c>
      <c r="D146" s="28" t="s">
        <v>1204</v>
      </c>
      <c r="E146" s="28" t="s">
        <v>1205</v>
      </c>
      <c r="F146" s="28" t="s">
        <v>1120</v>
      </c>
      <c r="G146" s="41">
        <v>43070</v>
      </c>
      <c r="H146" s="28" t="s">
        <v>235</v>
      </c>
      <c r="I146" s="42" t="s">
        <v>46</v>
      </c>
      <c r="J146" s="28" t="s">
        <v>47</v>
      </c>
      <c r="K146" s="28" t="s">
        <v>1206</v>
      </c>
      <c r="L146" s="28" t="s">
        <v>1207</v>
      </c>
      <c r="M146" s="28"/>
      <c r="N146" s="28"/>
      <c r="O146" s="43"/>
      <c r="P146" s="40"/>
      <c r="Q146" s="28"/>
      <c r="R146" s="28"/>
      <c r="S146" s="28"/>
      <c r="T146" s="28"/>
      <c r="U146" s="28"/>
      <c r="V146" s="43"/>
      <c r="W146" s="40" t="s">
        <v>50</v>
      </c>
      <c r="X146" s="28" t="s">
        <v>50</v>
      </c>
      <c r="Y146" s="28"/>
      <c r="Z146" s="45"/>
      <c r="AA146" s="28"/>
      <c r="AB146" s="61"/>
      <c r="AC146" s="40">
        <v>2</v>
      </c>
      <c r="AD146" s="28">
        <v>3200000</v>
      </c>
      <c r="AE146" s="28" t="s">
        <v>51</v>
      </c>
      <c r="AF146" s="47">
        <v>3200000</v>
      </c>
      <c r="AG146" s="28">
        <v>4</v>
      </c>
      <c r="AH146" s="28">
        <v>2</v>
      </c>
      <c r="AI146" s="43" t="s">
        <v>1208</v>
      </c>
      <c r="AJ146" s="49"/>
      <c r="AK146" s="49"/>
      <c r="AL146" s="49"/>
      <c r="AM146" s="49"/>
      <c r="AN146" s="49"/>
      <c r="AO146" s="49"/>
      <c r="AP146" s="49"/>
      <c r="AQ146" s="49"/>
      <c r="AR146" s="49"/>
      <c r="AS146" s="49"/>
      <c r="AT146" s="49"/>
      <c r="AU146" s="49"/>
      <c r="AV146" s="49"/>
      <c r="AW146" s="49"/>
      <c r="AX146"/>
      <c r="AY146"/>
    </row>
    <row r="147" spans="1:51" ht="16" customHeight="1" x14ac:dyDescent="0.2">
      <c r="A147" s="40" t="s">
        <v>1210</v>
      </c>
      <c r="B147" s="28" t="s">
        <v>1211</v>
      </c>
      <c r="C147" s="28" t="s">
        <v>1212</v>
      </c>
      <c r="D147" s="28" t="s">
        <v>1213</v>
      </c>
      <c r="E147" s="28" t="s">
        <v>732</v>
      </c>
      <c r="F147" s="28" t="s">
        <v>1120</v>
      </c>
      <c r="G147" s="41">
        <v>40179</v>
      </c>
      <c r="H147" s="28" t="s">
        <v>45</v>
      </c>
      <c r="I147" s="48" t="s">
        <v>90</v>
      </c>
      <c r="J147" s="28" t="s">
        <v>47</v>
      </c>
      <c r="K147" s="28" t="s">
        <v>1214</v>
      </c>
      <c r="L147" s="28" t="s">
        <v>1215</v>
      </c>
      <c r="M147" s="28"/>
      <c r="N147" s="28"/>
      <c r="O147" s="43"/>
      <c r="P147" s="40"/>
      <c r="Q147" s="28"/>
      <c r="R147" s="28"/>
      <c r="S147" s="28"/>
      <c r="T147" s="28"/>
      <c r="U147" s="28"/>
      <c r="V147" s="43"/>
      <c r="W147" s="40"/>
      <c r="X147" s="28"/>
      <c r="Y147" s="28" t="s">
        <v>50</v>
      </c>
      <c r="Z147" s="45"/>
      <c r="AA147" s="28"/>
      <c r="AB147" s="61" t="s">
        <v>50</v>
      </c>
      <c r="AC147" s="40">
        <v>1</v>
      </c>
      <c r="AD147" s="28">
        <v>250000</v>
      </c>
      <c r="AE147" s="28" t="s">
        <v>51</v>
      </c>
      <c r="AF147" s="47">
        <v>250000</v>
      </c>
      <c r="AG147" s="28">
        <v>1</v>
      </c>
      <c r="AH147" s="28">
        <v>1</v>
      </c>
      <c r="AI147" s="43" t="s">
        <v>1216</v>
      </c>
      <c r="AJ147" s="49"/>
      <c r="AK147" s="49"/>
      <c r="AL147" s="49"/>
      <c r="AM147" s="49"/>
      <c r="AN147" s="49"/>
      <c r="AO147" s="49"/>
      <c r="AP147" s="49"/>
      <c r="AQ147" s="49"/>
      <c r="AR147" s="49"/>
      <c r="AS147" s="49"/>
      <c r="AT147" s="49"/>
      <c r="AU147" s="49"/>
      <c r="AV147" s="49"/>
      <c r="AW147" s="49"/>
      <c r="AX147"/>
      <c r="AY147"/>
    </row>
    <row r="148" spans="1:51" ht="16" customHeight="1" x14ac:dyDescent="0.2">
      <c r="A148" s="40" t="s">
        <v>1217</v>
      </c>
      <c r="B148" s="28" t="s">
        <v>1218</v>
      </c>
      <c r="C148" s="28" t="s">
        <v>1219</v>
      </c>
      <c r="D148" s="28" t="s">
        <v>1220</v>
      </c>
      <c r="E148" s="28" t="s">
        <v>1221</v>
      </c>
      <c r="F148" s="28" t="s">
        <v>1120</v>
      </c>
      <c r="G148" s="41">
        <v>42005</v>
      </c>
      <c r="H148" s="28" t="s">
        <v>45</v>
      </c>
      <c r="I148" s="42" t="s">
        <v>46</v>
      </c>
      <c r="J148" s="28" t="s">
        <v>47</v>
      </c>
      <c r="K148" s="28" t="s">
        <v>1222</v>
      </c>
      <c r="L148" s="28" t="s">
        <v>1223</v>
      </c>
      <c r="M148" s="28"/>
      <c r="N148" s="28"/>
      <c r="O148" s="43"/>
      <c r="P148" s="40"/>
      <c r="Q148" s="28"/>
      <c r="R148" s="28"/>
      <c r="S148" s="28"/>
      <c r="T148" s="28"/>
      <c r="U148" s="28"/>
      <c r="V148" s="43"/>
      <c r="W148" s="40"/>
      <c r="X148" s="28"/>
      <c r="Y148" s="28"/>
      <c r="Z148" s="45"/>
      <c r="AA148" s="28"/>
      <c r="AB148" s="61"/>
      <c r="AC148" s="40">
        <v>5</v>
      </c>
      <c r="AD148" s="28">
        <v>8062391</v>
      </c>
      <c r="AE148" s="28" t="s">
        <v>51</v>
      </c>
      <c r="AF148" s="47">
        <v>8062391</v>
      </c>
      <c r="AG148" s="28">
        <v>7</v>
      </c>
      <c r="AH148" s="28">
        <v>3</v>
      </c>
      <c r="AI148" s="43" t="s">
        <v>1224</v>
      </c>
      <c r="AJ148" s="49"/>
      <c r="AK148" s="49"/>
      <c r="AL148" s="49"/>
      <c r="AM148" s="49"/>
      <c r="AN148" s="49"/>
      <c r="AO148" s="49"/>
      <c r="AP148" s="49"/>
      <c r="AQ148" s="49"/>
      <c r="AR148" s="49"/>
      <c r="AS148" s="49"/>
      <c r="AT148" s="49"/>
      <c r="AU148" s="49"/>
      <c r="AV148" s="49"/>
      <c r="AW148" s="49"/>
      <c r="AX148"/>
      <c r="AY148"/>
    </row>
    <row r="149" spans="1:51" ht="16" customHeight="1" x14ac:dyDescent="0.2">
      <c r="A149" s="40" t="s">
        <v>1225</v>
      </c>
      <c r="B149" s="28" t="s">
        <v>1226</v>
      </c>
      <c r="C149" s="28" t="s">
        <v>1227</v>
      </c>
      <c r="D149" s="28" t="s">
        <v>1228</v>
      </c>
      <c r="E149" s="28" t="s">
        <v>867</v>
      </c>
      <c r="F149" s="28" t="s">
        <v>1120</v>
      </c>
      <c r="G149" s="41">
        <v>42005</v>
      </c>
      <c r="H149" s="28" t="s">
        <v>45</v>
      </c>
      <c r="I149" s="48" t="s">
        <v>90</v>
      </c>
      <c r="J149" s="28" t="s">
        <v>47</v>
      </c>
      <c r="K149" s="28" t="s">
        <v>1229</v>
      </c>
      <c r="L149" s="28" t="s">
        <v>1230</v>
      </c>
      <c r="M149" s="28"/>
      <c r="N149" s="28"/>
      <c r="O149" s="43"/>
      <c r="P149" s="40"/>
      <c r="Q149" s="28"/>
      <c r="R149" s="28"/>
      <c r="S149" s="28"/>
      <c r="T149" s="28"/>
      <c r="U149" s="28"/>
      <c r="V149" s="43"/>
      <c r="W149" s="40"/>
      <c r="X149" s="28"/>
      <c r="Y149" s="28" t="s">
        <v>50</v>
      </c>
      <c r="Z149" s="45"/>
      <c r="AA149" s="28"/>
      <c r="AB149" s="61"/>
      <c r="AC149" s="40">
        <v>3</v>
      </c>
      <c r="AD149" s="28">
        <v>760000</v>
      </c>
      <c r="AE149" s="28" t="s">
        <v>51</v>
      </c>
      <c r="AF149" s="47">
        <v>760000</v>
      </c>
      <c r="AG149" s="28">
        <v>1</v>
      </c>
      <c r="AH149" s="28">
        <v>1</v>
      </c>
      <c r="AI149" s="43" t="s">
        <v>1231</v>
      </c>
      <c r="AJ149" s="49"/>
      <c r="AK149" s="49"/>
      <c r="AL149" s="49"/>
      <c r="AM149" s="49"/>
      <c r="AN149" s="49"/>
      <c r="AO149" s="49"/>
      <c r="AP149" s="49"/>
      <c r="AQ149" s="49"/>
      <c r="AR149" s="49"/>
      <c r="AS149" s="49"/>
      <c r="AT149" s="49"/>
      <c r="AU149" s="49"/>
      <c r="AV149" s="49"/>
      <c r="AW149" s="49"/>
      <c r="AX149"/>
      <c r="AY149"/>
    </row>
    <row r="150" spans="1:51" ht="16" customHeight="1" x14ac:dyDescent="0.2">
      <c r="A150" s="40" t="s">
        <v>1232</v>
      </c>
      <c r="B150" s="28" t="s">
        <v>1233</v>
      </c>
      <c r="C150" s="28" t="s">
        <v>1234</v>
      </c>
      <c r="D150" s="28" t="s">
        <v>1235</v>
      </c>
      <c r="E150" s="28" t="s">
        <v>964</v>
      </c>
      <c r="F150" s="28" t="s">
        <v>1120</v>
      </c>
      <c r="G150" s="41">
        <v>38961</v>
      </c>
      <c r="H150" s="28" t="s">
        <v>89</v>
      </c>
      <c r="I150" s="28" t="s">
        <v>467</v>
      </c>
      <c r="J150" s="28" t="s">
        <v>47</v>
      </c>
      <c r="K150" s="28" t="s">
        <v>1236</v>
      </c>
      <c r="L150" s="28" t="s">
        <v>1237</v>
      </c>
      <c r="M150" s="28" t="s">
        <v>639</v>
      </c>
      <c r="N150" s="28" t="s">
        <v>1238</v>
      </c>
      <c r="O150" s="43" t="s">
        <v>1239</v>
      </c>
      <c r="P150" s="40"/>
      <c r="Q150" s="28"/>
      <c r="R150" s="28"/>
      <c r="S150" s="28"/>
      <c r="T150" s="28"/>
      <c r="U150" s="28"/>
      <c r="V150" s="43"/>
      <c r="W150" s="40"/>
      <c r="X150" s="28"/>
      <c r="Y150" s="28"/>
      <c r="Z150" s="45"/>
      <c r="AA150" s="28"/>
      <c r="AB150" s="61" t="s">
        <v>50</v>
      </c>
      <c r="AC150" s="40">
        <v>6</v>
      </c>
      <c r="AD150" s="28">
        <v>61149999</v>
      </c>
      <c r="AE150" s="28" t="s">
        <v>51</v>
      </c>
      <c r="AF150" s="47">
        <v>61149999</v>
      </c>
      <c r="AG150" s="28">
        <v>16</v>
      </c>
      <c r="AH150" s="28">
        <v>5</v>
      </c>
      <c r="AI150" s="43" t="s">
        <v>1240</v>
      </c>
      <c r="AJ150" s="49"/>
      <c r="AK150" s="49"/>
      <c r="AL150" s="49"/>
      <c r="AM150" s="49"/>
      <c r="AN150" s="49"/>
      <c r="AO150" s="49"/>
      <c r="AP150" s="49"/>
      <c r="AQ150" s="49"/>
      <c r="AR150" s="49"/>
      <c r="AS150" s="49"/>
      <c r="AT150" s="49"/>
      <c r="AU150" s="49"/>
      <c r="AV150" s="49"/>
      <c r="AW150" s="49"/>
      <c r="AX150"/>
      <c r="AY150"/>
    </row>
    <row r="151" spans="1:51" ht="16" customHeight="1" x14ac:dyDescent="0.2">
      <c r="A151" s="40" t="s">
        <v>1241</v>
      </c>
      <c r="B151" s="28" t="s">
        <v>1242</v>
      </c>
      <c r="C151" s="28" t="s">
        <v>1243</v>
      </c>
      <c r="D151" s="28" t="s">
        <v>1244</v>
      </c>
      <c r="E151" s="28" t="s">
        <v>1181</v>
      </c>
      <c r="F151" s="28" t="s">
        <v>1120</v>
      </c>
      <c r="G151" s="41">
        <v>42005</v>
      </c>
      <c r="H151" s="28" t="s">
        <v>45</v>
      </c>
      <c r="I151" s="28" t="s">
        <v>99</v>
      </c>
      <c r="J151" s="28" t="s">
        <v>47</v>
      </c>
      <c r="K151" s="28" t="s">
        <v>637</v>
      </c>
      <c r="L151" s="28" t="s">
        <v>1245</v>
      </c>
      <c r="M151" s="28"/>
      <c r="N151" s="28"/>
      <c r="O151" s="43"/>
      <c r="P151" s="40"/>
      <c r="Q151" s="28"/>
      <c r="R151" s="28"/>
      <c r="S151" s="28"/>
      <c r="T151" s="28"/>
      <c r="U151" s="28"/>
      <c r="V151" s="43"/>
      <c r="W151" s="40"/>
      <c r="X151" s="28"/>
      <c r="Y151" s="28" t="s">
        <v>50</v>
      </c>
      <c r="Z151" s="45"/>
      <c r="AA151" s="28"/>
      <c r="AB151" s="61"/>
      <c r="AC151" s="40">
        <v>7</v>
      </c>
      <c r="AD151" s="28">
        <v>353499998</v>
      </c>
      <c r="AE151" s="28" t="s">
        <v>51</v>
      </c>
      <c r="AF151" s="47">
        <v>353499998</v>
      </c>
      <c r="AG151" s="28">
        <v>40</v>
      </c>
      <c r="AH151" s="28">
        <v>6</v>
      </c>
      <c r="AI151" s="43" t="s">
        <v>1246</v>
      </c>
      <c r="AJ151" s="49"/>
      <c r="AK151" s="49"/>
      <c r="AL151" s="49"/>
      <c r="AM151" s="49"/>
      <c r="AN151" s="49"/>
      <c r="AO151" s="49"/>
      <c r="AP151" s="49"/>
      <c r="AQ151" s="49"/>
      <c r="AR151" s="49"/>
      <c r="AS151" s="49"/>
      <c r="AT151" s="49"/>
      <c r="AU151" s="49"/>
      <c r="AV151" s="49"/>
      <c r="AW151" s="49"/>
      <c r="AX151"/>
      <c r="AY151"/>
    </row>
    <row r="152" spans="1:51" ht="16" customHeight="1" x14ac:dyDescent="0.2">
      <c r="A152" s="40" t="s">
        <v>1248</v>
      </c>
      <c r="B152" s="28" t="s">
        <v>1249</v>
      </c>
      <c r="C152" s="28" t="s">
        <v>1250</v>
      </c>
      <c r="D152" s="28" t="s">
        <v>1251</v>
      </c>
      <c r="E152" s="28" t="s">
        <v>1252</v>
      </c>
      <c r="F152" s="28" t="s">
        <v>1120</v>
      </c>
      <c r="G152" s="41">
        <v>41640</v>
      </c>
      <c r="H152" s="28" t="s">
        <v>45</v>
      </c>
      <c r="I152" s="42" t="s">
        <v>46</v>
      </c>
      <c r="J152" s="28" t="s">
        <v>47</v>
      </c>
      <c r="K152" s="28" t="s">
        <v>1253</v>
      </c>
      <c r="L152" s="28" t="s">
        <v>1254</v>
      </c>
      <c r="M152" s="28"/>
      <c r="N152" s="28"/>
      <c r="O152" s="43"/>
      <c r="P152" s="40"/>
      <c r="Q152" s="28"/>
      <c r="R152" s="28"/>
      <c r="S152" s="28"/>
      <c r="T152" s="28"/>
      <c r="U152" s="28"/>
      <c r="V152" s="43"/>
      <c r="W152" s="40" t="s">
        <v>50</v>
      </c>
      <c r="X152" s="28"/>
      <c r="Y152" s="28"/>
      <c r="Z152" s="45"/>
      <c r="AA152" s="28"/>
      <c r="AB152" s="61"/>
      <c r="AC152" s="40">
        <v>2</v>
      </c>
      <c r="AD152" s="28">
        <v>16650000</v>
      </c>
      <c r="AE152" s="28" t="s">
        <v>51</v>
      </c>
      <c r="AF152" s="47">
        <v>16650000</v>
      </c>
      <c r="AG152" s="28">
        <v>5</v>
      </c>
      <c r="AH152" s="28"/>
      <c r="AI152" s="43" t="s">
        <v>1255</v>
      </c>
      <c r="AJ152" s="49"/>
      <c r="AK152" s="49"/>
      <c r="AL152" s="49"/>
      <c r="AM152" s="49"/>
      <c r="AN152" s="49"/>
      <c r="AO152" s="49"/>
      <c r="AP152" s="49"/>
      <c r="AQ152" s="49"/>
      <c r="AR152" s="49"/>
      <c r="AS152" s="49"/>
      <c r="AT152" s="49"/>
      <c r="AU152" s="49"/>
      <c r="AV152" s="49"/>
      <c r="AW152" s="49"/>
      <c r="AX152"/>
      <c r="AY152"/>
    </row>
    <row r="153" spans="1:51" ht="16" customHeight="1" x14ac:dyDescent="0.2">
      <c r="A153" s="40" t="s">
        <v>1256</v>
      </c>
      <c r="B153" s="28" t="s">
        <v>1257</v>
      </c>
      <c r="C153" s="28" t="s">
        <v>1258</v>
      </c>
      <c r="D153" s="28" t="s">
        <v>1259</v>
      </c>
      <c r="E153" s="28" t="s">
        <v>1205</v>
      </c>
      <c r="F153" s="28" t="s">
        <v>1120</v>
      </c>
      <c r="G153" s="41">
        <v>39448</v>
      </c>
      <c r="H153" s="28" t="s">
        <v>45</v>
      </c>
      <c r="I153" s="28" t="s">
        <v>68</v>
      </c>
      <c r="J153" s="28" t="s">
        <v>47</v>
      </c>
      <c r="K153" s="28" t="s">
        <v>1260</v>
      </c>
      <c r="L153" s="28" t="s">
        <v>1261</v>
      </c>
      <c r="M153" s="28"/>
      <c r="N153" s="28"/>
      <c r="O153" s="43"/>
      <c r="P153" s="40"/>
      <c r="Q153" s="28"/>
      <c r="R153" s="28"/>
      <c r="S153" s="28"/>
      <c r="T153" s="28"/>
      <c r="U153" s="28"/>
      <c r="V153" s="43" t="s">
        <v>50</v>
      </c>
      <c r="W153" s="40"/>
      <c r="X153" s="28"/>
      <c r="Y153" s="28"/>
      <c r="Z153" s="45"/>
      <c r="AA153" s="28"/>
      <c r="AB153" s="61"/>
      <c r="AC153" s="40">
        <v>5</v>
      </c>
      <c r="AD153" s="28">
        <v>212030200</v>
      </c>
      <c r="AE153" s="28" t="s">
        <v>51</v>
      </c>
      <c r="AF153" s="47">
        <v>212030200</v>
      </c>
      <c r="AG153" s="28">
        <v>4</v>
      </c>
      <c r="AH153" s="28">
        <v>2</v>
      </c>
      <c r="AI153" s="43" t="s">
        <v>1262</v>
      </c>
      <c r="AJ153" s="49"/>
      <c r="AK153" s="49"/>
      <c r="AL153" s="49"/>
      <c r="AM153" s="49"/>
      <c r="AN153" s="49"/>
      <c r="AO153" s="49"/>
      <c r="AP153" s="49"/>
      <c r="AQ153" s="49"/>
      <c r="AR153" s="49"/>
      <c r="AS153" s="49"/>
      <c r="AT153" s="49"/>
      <c r="AU153" s="49"/>
      <c r="AV153" s="49"/>
      <c r="AW153" s="49"/>
      <c r="AX153"/>
      <c r="AY153"/>
    </row>
    <row r="154" spans="1:51" ht="16" customHeight="1" x14ac:dyDescent="0.2">
      <c r="A154" s="40" t="s">
        <v>1263</v>
      </c>
      <c r="B154" s="28" t="s">
        <v>1264</v>
      </c>
      <c r="C154" s="28" t="s">
        <v>1265</v>
      </c>
      <c r="D154" s="28" t="s">
        <v>1266</v>
      </c>
      <c r="E154" s="28" t="s">
        <v>1267</v>
      </c>
      <c r="F154" s="28" t="s">
        <v>1120</v>
      </c>
      <c r="G154" s="41">
        <v>43101</v>
      </c>
      <c r="H154" s="28" t="s">
        <v>45</v>
      </c>
      <c r="I154" s="42" t="s">
        <v>46</v>
      </c>
      <c r="J154" s="28" t="s">
        <v>47</v>
      </c>
      <c r="K154" s="28" t="s">
        <v>1268</v>
      </c>
      <c r="L154" s="28" t="s">
        <v>1269</v>
      </c>
      <c r="M154" s="28"/>
      <c r="N154" s="28"/>
      <c r="O154" s="43"/>
      <c r="P154" s="40"/>
      <c r="Q154" s="28"/>
      <c r="R154" s="28"/>
      <c r="S154" s="28"/>
      <c r="T154" s="28"/>
      <c r="U154" s="28"/>
      <c r="V154" s="43"/>
      <c r="W154" s="40" t="s">
        <v>50</v>
      </c>
      <c r="X154" s="28"/>
      <c r="Y154" s="28"/>
      <c r="Z154" s="45"/>
      <c r="AA154" s="28"/>
      <c r="AB154" s="61"/>
      <c r="AC154" s="40">
        <v>3</v>
      </c>
      <c r="AD154" s="28">
        <v>8224748</v>
      </c>
      <c r="AE154" s="28" t="s">
        <v>51</v>
      </c>
      <c r="AF154" s="47">
        <v>8224748</v>
      </c>
      <c r="AG154" s="28">
        <v>4</v>
      </c>
      <c r="AH154" s="28">
        <v>2</v>
      </c>
      <c r="AI154" s="43" t="s">
        <v>1270</v>
      </c>
      <c r="AJ154" s="49"/>
      <c r="AK154" s="49"/>
      <c r="AL154" s="49"/>
      <c r="AM154" s="49"/>
      <c r="AN154" s="49"/>
      <c r="AO154" s="49"/>
      <c r="AP154" s="49"/>
      <c r="AQ154" s="49"/>
      <c r="AR154" s="49"/>
      <c r="AS154" s="49"/>
      <c r="AT154" s="49"/>
      <c r="AU154" s="49"/>
      <c r="AV154" s="49"/>
      <c r="AW154" s="49"/>
      <c r="AX154"/>
      <c r="AY154"/>
    </row>
    <row r="155" spans="1:51" ht="16" customHeight="1" x14ac:dyDescent="0.2">
      <c r="A155" s="40" t="s">
        <v>1271</v>
      </c>
      <c r="B155" s="28" t="s">
        <v>1272</v>
      </c>
      <c r="C155" s="28" t="s">
        <v>1273</v>
      </c>
      <c r="D155" s="28" t="s">
        <v>1274</v>
      </c>
      <c r="E155" s="28" t="s">
        <v>1275</v>
      </c>
      <c r="F155" s="28" t="s">
        <v>1120</v>
      </c>
      <c r="G155" s="41">
        <v>42005</v>
      </c>
      <c r="H155" s="28" t="s">
        <v>45</v>
      </c>
      <c r="I155" s="42" t="s">
        <v>46</v>
      </c>
      <c r="J155" s="28" t="s">
        <v>47</v>
      </c>
      <c r="K155" s="28" t="s">
        <v>1276</v>
      </c>
      <c r="L155" s="28" t="s">
        <v>1277</v>
      </c>
      <c r="M155" s="28"/>
      <c r="N155" s="28"/>
      <c r="O155" s="43"/>
      <c r="P155" s="40"/>
      <c r="Q155" s="28"/>
      <c r="R155" s="28"/>
      <c r="S155" s="28"/>
      <c r="T155" s="28"/>
      <c r="U155" s="28"/>
      <c r="V155" s="43"/>
      <c r="W155" s="40"/>
      <c r="X155" s="28"/>
      <c r="Y155" s="28" t="s">
        <v>50</v>
      </c>
      <c r="Z155" s="45"/>
      <c r="AA155" s="28"/>
      <c r="AB155" s="61"/>
      <c r="AC155" s="40">
        <v>6</v>
      </c>
      <c r="AD155" s="28">
        <v>37000000</v>
      </c>
      <c r="AE155" s="28" t="s">
        <v>51</v>
      </c>
      <c r="AF155" s="47">
        <v>37000000</v>
      </c>
      <c r="AG155" s="28">
        <v>12</v>
      </c>
      <c r="AH155" s="28">
        <v>3</v>
      </c>
      <c r="AI155" s="43" t="s">
        <v>1278</v>
      </c>
      <c r="AJ155" s="49"/>
      <c r="AK155" s="49"/>
      <c r="AL155" s="49"/>
      <c r="AM155" s="49"/>
      <c r="AN155" s="49"/>
      <c r="AO155" s="49"/>
      <c r="AP155" s="49"/>
      <c r="AQ155" s="49"/>
      <c r="AR155" s="49"/>
      <c r="AS155" s="49"/>
      <c r="AT155" s="49"/>
      <c r="AU155" s="49"/>
      <c r="AV155" s="49"/>
      <c r="AW155" s="49"/>
      <c r="AX155"/>
      <c r="AY155"/>
    </row>
    <row r="156" spans="1:51" ht="16" customHeight="1" x14ac:dyDescent="0.2">
      <c r="A156" s="40" t="s">
        <v>1279</v>
      </c>
      <c r="B156" s="28" t="s">
        <v>1280</v>
      </c>
      <c r="C156" s="28" t="s">
        <v>1281</v>
      </c>
      <c r="D156" s="28" t="s">
        <v>1282</v>
      </c>
      <c r="E156" s="28" t="s">
        <v>1057</v>
      </c>
      <c r="F156" s="28" t="s">
        <v>1120</v>
      </c>
      <c r="G156" s="41">
        <v>43101</v>
      </c>
      <c r="H156" s="28" t="s">
        <v>235</v>
      </c>
      <c r="I156" s="42" t="s">
        <v>46</v>
      </c>
      <c r="J156" s="28" t="s">
        <v>47</v>
      </c>
      <c r="K156" s="28" t="s">
        <v>1283</v>
      </c>
      <c r="L156" s="28" t="s">
        <v>1284</v>
      </c>
      <c r="M156" s="28"/>
      <c r="N156" s="28"/>
      <c r="O156" s="43"/>
      <c r="P156" s="40" t="s">
        <v>50</v>
      </c>
      <c r="Q156" s="28"/>
      <c r="R156" s="28"/>
      <c r="S156" s="28"/>
      <c r="T156" s="28"/>
      <c r="U156" s="28"/>
      <c r="V156" s="43" t="s">
        <v>50</v>
      </c>
      <c r="W156" s="40"/>
      <c r="X156" s="28"/>
      <c r="Y156" s="28"/>
      <c r="Z156" s="45"/>
      <c r="AA156" s="28"/>
      <c r="AB156" s="61"/>
      <c r="AC156" s="40">
        <v>5</v>
      </c>
      <c r="AD156" s="28">
        <v>5560000</v>
      </c>
      <c r="AE156" s="28" t="s">
        <v>51</v>
      </c>
      <c r="AF156" s="47">
        <v>5560000</v>
      </c>
      <c r="AG156" s="28">
        <v>12</v>
      </c>
      <c r="AH156" s="28">
        <v>3</v>
      </c>
      <c r="AI156" s="43" t="s">
        <v>1285</v>
      </c>
      <c r="AJ156" s="49"/>
      <c r="AK156" s="49"/>
      <c r="AL156" s="49"/>
      <c r="AM156" s="49"/>
      <c r="AN156" s="49"/>
      <c r="AO156" s="49"/>
      <c r="AP156" s="49"/>
      <c r="AQ156" s="49"/>
      <c r="AR156" s="49"/>
      <c r="AS156" s="49"/>
      <c r="AT156" s="49"/>
      <c r="AU156" s="49"/>
      <c r="AV156" s="49"/>
      <c r="AW156" s="49"/>
      <c r="AX156"/>
      <c r="AY156"/>
    </row>
    <row r="157" spans="1:51" ht="16" customHeight="1" x14ac:dyDescent="0.2">
      <c r="A157" s="40" t="s">
        <v>1286</v>
      </c>
      <c r="B157" s="28" t="s">
        <v>1287</v>
      </c>
      <c r="C157" s="28" t="s">
        <v>1288</v>
      </c>
      <c r="D157" s="28" t="s">
        <v>1289</v>
      </c>
      <c r="E157" s="28" t="s">
        <v>1252</v>
      </c>
      <c r="F157" s="28" t="s">
        <v>1120</v>
      </c>
      <c r="G157" s="41">
        <v>42076</v>
      </c>
      <c r="H157" s="28" t="s">
        <v>89</v>
      </c>
      <c r="I157" s="42" t="s">
        <v>46</v>
      </c>
      <c r="J157" s="28" t="s">
        <v>320</v>
      </c>
      <c r="K157" s="28" t="s">
        <v>1290</v>
      </c>
      <c r="L157" s="28" t="s">
        <v>1291</v>
      </c>
      <c r="M157" s="28" t="s">
        <v>71</v>
      </c>
      <c r="N157" s="28" t="s">
        <v>1292</v>
      </c>
      <c r="O157" s="43" t="s">
        <v>1293</v>
      </c>
      <c r="P157" s="40"/>
      <c r="Q157" s="28"/>
      <c r="R157" s="28"/>
      <c r="S157" s="28"/>
      <c r="T157" s="28"/>
      <c r="U157" s="28"/>
      <c r="V157" s="43"/>
      <c r="W157" s="40"/>
      <c r="X157" s="28"/>
      <c r="Y157" s="28" t="s">
        <v>50</v>
      </c>
      <c r="Z157" s="45"/>
      <c r="AA157" s="28"/>
      <c r="AB157" s="61"/>
      <c r="AC157" s="40">
        <v>4</v>
      </c>
      <c r="AD157" s="28">
        <v>13127172</v>
      </c>
      <c r="AE157" s="28" t="s">
        <v>51</v>
      </c>
      <c r="AF157" s="47">
        <v>13127172</v>
      </c>
      <c r="AG157" s="28">
        <v>13</v>
      </c>
      <c r="AH157" s="28">
        <v>2</v>
      </c>
      <c r="AI157" s="43" t="s">
        <v>1294</v>
      </c>
      <c r="AJ157" s="49"/>
      <c r="AK157" s="49"/>
      <c r="AL157" s="49"/>
      <c r="AM157" s="49"/>
      <c r="AN157" s="49"/>
      <c r="AO157" s="49"/>
      <c r="AP157" s="49"/>
      <c r="AQ157" s="49"/>
      <c r="AR157" s="49"/>
      <c r="AS157" s="49"/>
      <c r="AT157" s="49"/>
      <c r="AU157" s="49"/>
      <c r="AV157" s="49"/>
      <c r="AW157" s="49"/>
      <c r="AX157"/>
      <c r="AY157"/>
    </row>
    <row r="158" spans="1:51" ht="16" customHeight="1" x14ac:dyDescent="0.2">
      <c r="A158" s="40" t="s">
        <v>1296</v>
      </c>
      <c r="B158" s="28" t="s">
        <v>1297</v>
      </c>
      <c r="C158" s="28" t="s">
        <v>1298</v>
      </c>
      <c r="D158" s="28" t="s">
        <v>1299</v>
      </c>
      <c r="E158" s="28" t="s">
        <v>1300</v>
      </c>
      <c r="F158" s="28" t="s">
        <v>1120</v>
      </c>
      <c r="G158" s="41">
        <v>42370</v>
      </c>
      <c r="H158" s="28" t="s">
        <v>45</v>
      </c>
      <c r="I158" s="28" t="s">
        <v>760</v>
      </c>
      <c r="J158" s="28" t="s">
        <v>47</v>
      </c>
      <c r="K158" s="28" t="s">
        <v>1301</v>
      </c>
      <c r="L158" s="28" t="s">
        <v>1302</v>
      </c>
      <c r="M158" s="28"/>
      <c r="N158" s="28"/>
      <c r="O158" s="43"/>
      <c r="P158" s="40" t="s">
        <v>50</v>
      </c>
      <c r="Q158" s="28"/>
      <c r="R158" s="28"/>
      <c r="S158" s="28"/>
      <c r="T158" s="28"/>
      <c r="U158" s="28"/>
      <c r="V158" s="43"/>
      <c r="W158" s="40"/>
      <c r="X158" s="28"/>
      <c r="Y158" s="28"/>
      <c r="Z158" s="45"/>
      <c r="AA158" s="28"/>
      <c r="AB158" s="61"/>
      <c r="AC158" s="40">
        <v>4</v>
      </c>
      <c r="AD158" s="28">
        <v>150000000</v>
      </c>
      <c r="AE158" s="28" t="s">
        <v>51</v>
      </c>
      <c r="AF158" s="47">
        <v>150000000</v>
      </c>
      <c r="AG158" s="28">
        <v>24</v>
      </c>
      <c r="AH158" s="28">
        <v>2</v>
      </c>
      <c r="AI158" s="43" t="s">
        <v>1303</v>
      </c>
      <c r="AJ158" s="49"/>
      <c r="AK158" s="49"/>
      <c r="AL158" s="49"/>
      <c r="AM158" s="49"/>
      <c r="AN158" s="49"/>
      <c r="AO158" s="49"/>
      <c r="AP158" s="49"/>
      <c r="AQ158" s="49"/>
      <c r="AR158" s="49"/>
      <c r="AS158" s="49"/>
      <c r="AT158" s="49"/>
      <c r="AU158" s="49"/>
      <c r="AV158" s="49"/>
      <c r="AW158" s="49"/>
      <c r="AX158"/>
      <c r="AY158"/>
    </row>
    <row r="159" spans="1:51" ht="16" customHeight="1" x14ac:dyDescent="0.2">
      <c r="A159" s="40" t="s">
        <v>1304</v>
      </c>
      <c r="B159" s="28" t="s">
        <v>1305</v>
      </c>
      <c r="C159" s="28" t="s">
        <v>1306</v>
      </c>
      <c r="D159" s="18" t="s">
        <v>1307</v>
      </c>
      <c r="E159" s="28" t="s">
        <v>1308</v>
      </c>
      <c r="F159" s="28" t="s">
        <v>1120</v>
      </c>
      <c r="G159" s="41">
        <v>41275</v>
      </c>
      <c r="H159" s="28" t="s">
        <v>45</v>
      </c>
      <c r="I159" s="48" t="s">
        <v>90</v>
      </c>
      <c r="J159" s="28" t="s">
        <v>47</v>
      </c>
      <c r="K159" s="28" t="s">
        <v>1309</v>
      </c>
      <c r="L159" s="28" t="s">
        <v>1310</v>
      </c>
      <c r="M159" s="28"/>
      <c r="N159" s="28"/>
      <c r="O159" s="43"/>
      <c r="P159" s="40"/>
      <c r="Q159" s="28" t="s">
        <v>50</v>
      </c>
      <c r="R159" s="28"/>
      <c r="S159" s="28"/>
      <c r="T159" s="28"/>
      <c r="U159" s="28"/>
      <c r="V159" s="43"/>
      <c r="W159" s="40"/>
      <c r="X159" s="28"/>
      <c r="Y159" s="28"/>
      <c r="Z159" s="45"/>
      <c r="AA159" s="28"/>
      <c r="AB159" s="61"/>
      <c r="AC159" s="40">
        <v>4</v>
      </c>
      <c r="AD159" s="28">
        <v>655000</v>
      </c>
      <c r="AE159" s="28" t="s">
        <v>51</v>
      </c>
      <c r="AF159" s="47">
        <v>655000</v>
      </c>
      <c r="AG159" s="28">
        <v>7</v>
      </c>
      <c r="AH159" s="28"/>
      <c r="AI159" s="43" t="s">
        <v>1311</v>
      </c>
      <c r="AJ159" s="49"/>
      <c r="AK159" s="49"/>
      <c r="AL159" s="49"/>
      <c r="AM159" s="49"/>
      <c r="AN159" s="49"/>
      <c r="AO159" s="49"/>
      <c r="AP159" s="49"/>
      <c r="AQ159" s="49"/>
      <c r="AR159" s="49"/>
      <c r="AS159" s="49"/>
      <c r="AT159" s="49"/>
      <c r="AU159" s="49"/>
      <c r="AV159" s="49"/>
      <c r="AW159" s="49"/>
      <c r="AX159"/>
      <c r="AY159"/>
    </row>
    <row r="160" spans="1:51" ht="16" customHeight="1" x14ac:dyDescent="0.2">
      <c r="A160" s="40" t="s">
        <v>1312</v>
      </c>
      <c r="B160" s="28" t="s">
        <v>1313</v>
      </c>
      <c r="C160" s="28" t="s">
        <v>1314</v>
      </c>
      <c r="D160" s="28" t="s">
        <v>1315</v>
      </c>
      <c r="E160" s="28" t="s">
        <v>1316</v>
      </c>
      <c r="F160" s="28" t="s">
        <v>1120</v>
      </c>
      <c r="G160" s="41">
        <v>42887</v>
      </c>
      <c r="H160" s="28" t="s">
        <v>235</v>
      </c>
      <c r="I160" s="42" t="s">
        <v>46</v>
      </c>
      <c r="J160" s="28" t="s">
        <v>47</v>
      </c>
      <c r="K160" s="28" t="s">
        <v>1097</v>
      </c>
      <c r="L160" s="28" t="s">
        <v>1317</v>
      </c>
      <c r="M160" s="28" t="s">
        <v>60</v>
      </c>
      <c r="N160" s="28"/>
      <c r="O160" s="43"/>
      <c r="P160" s="40" t="s">
        <v>50</v>
      </c>
      <c r="Q160" s="28"/>
      <c r="R160" s="28"/>
      <c r="S160" s="28"/>
      <c r="T160" s="28"/>
      <c r="U160" s="28"/>
      <c r="V160" s="43"/>
      <c r="W160" s="40"/>
      <c r="X160" s="28"/>
      <c r="Y160" s="28"/>
      <c r="Z160" s="45"/>
      <c r="AA160" s="28"/>
      <c r="AB160" s="61"/>
      <c r="AC160" s="40">
        <v>10</v>
      </c>
      <c r="AD160" s="28">
        <v>15618831</v>
      </c>
      <c r="AE160" s="28" t="s">
        <v>51</v>
      </c>
      <c r="AF160" s="47">
        <v>15618831</v>
      </c>
      <c r="AG160" s="28">
        <v>9</v>
      </c>
      <c r="AH160" s="28">
        <v>1</v>
      </c>
      <c r="AI160" s="43" t="s">
        <v>1318</v>
      </c>
      <c r="AJ160" s="49"/>
      <c r="AK160" s="49"/>
      <c r="AL160" s="49"/>
      <c r="AM160" s="49"/>
      <c r="AN160" s="49"/>
      <c r="AO160" s="49"/>
      <c r="AP160" s="49"/>
      <c r="AQ160" s="49"/>
      <c r="AR160" s="49"/>
      <c r="AS160" s="49"/>
      <c r="AT160" s="49"/>
      <c r="AU160" s="49"/>
      <c r="AV160" s="49"/>
      <c r="AW160" s="49"/>
      <c r="AX160"/>
      <c r="AY160"/>
    </row>
    <row r="161" spans="1:51" ht="16" customHeight="1" x14ac:dyDescent="0.2">
      <c r="A161" s="40" t="s">
        <v>1320</v>
      </c>
      <c r="B161" s="28" t="s">
        <v>1321</v>
      </c>
      <c r="C161" s="28" t="s">
        <v>1322</v>
      </c>
      <c r="D161" s="28" t="s">
        <v>1323</v>
      </c>
      <c r="E161" s="28" t="s">
        <v>1267</v>
      </c>
      <c r="F161" s="28" t="s">
        <v>1120</v>
      </c>
      <c r="G161" s="41">
        <v>41640</v>
      </c>
      <c r="H161" s="28" t="s">
        <v>45</v>
      </c>
      <c r="I161" s="48" t="s">
        <v>90</v>
      </c>
      <c r="J161" s="28" t="s">
        <v>47</v>
      </c>
      <c r="K161" s="28" t="s">
        <v>1324</v>
      </c>
      <c r="L161" s="28" t="s">
        <v>1325</v>
      </c>
      <c r="M161" s="28"/>
      <c r="N161" s="28"/>
      <c r="O161" s="43"/>
      <c r="P161" s="40"/>
      <c r="Q161" s="28" t="s">
        <v>50</v>
      </c>
      <c r="R161" s="28"/>
      <c r="S161" s="28"/>
      <c r="T161" s="28"/>
      <c r="U161" s="28"/>
      <c r="V161" s="43"/>
      <c r="W161" s="40"/>
      <c r="X161" s="28"/>
      <c r="Y161" s="28"/>
      <c r="Z161" s="45"/>
      <c r="AA161" s="28"/>
      <c r="AB161" s="61"/>
      <c r="AC161" s="40">
        <v>1</v>
      </c>
      <c r="AD161" s="28">
        <v>2500000</v>
      </c>
      <c r="AE161" s="28" t="s">
        <v>51</v>
      </c>
      <c r="AF161" s="47">
        <v>2500000</v>
      </c>
      <c r="AG161" s="28">
        <v>1</v>
      </c>
      <c r="AH161" s="28"/>
      <c r="AI161" s="43" t="s">
        <v>1326</v>
      </c>
      <c r="AJ161" s="49"/>
      <c r="AK161" s="49"/>
      <c r="AL161" s="49"/>
      <c r="AM161" s="49"/>
      <c r="AN161" s="49"/>
      <c r="AO161" s="49"/>
      <c r="AP161" s="49"/>
      <c r="AQ161" s="49"/>
      <c r="AR161" s="49"/>
      <c r="AS161" s="49"/>
      <c r="AT161" s="49"/>
      <c r="AU161" s="49"/>
      <c r="AV161" s="49"/>
      <c r="AW161" s="49"/>
      <c r="AX161"/>
      <c r="AY161"/>
    </row>
    <row r="162" spans="1:51" ht="16" customHeight="1" x14ac:dyDescent="0.2">
      <c r="A162" s="40" t="s">
        <v>1328</v>
      </c>
      <c r="B162" s="28" t="s">
        <v>1329</v>
      </c>
      <c r="C162" s="28" t="s">
        <v>1330</v>
      </c>
      <c r="D162" s="28" t="s">
        <v>1331</v>
      </c>
      <c r="E162" s="28" t="s">
        <v>1181</v>
      </c>
      <c r="F162" s="28" t="s">
        <v>1120</v>
      </c>
      <c r="G162" s="41">
        <v>42736</v>
      </c>
      <c r="H162" s="28" t="s">
        <v>45</v>
      </c>
      <c r="I162" s="48" t="s">
        <v>90</v>
      </c>
      <c r="J162" s="28" t="s">
        <v>47</v>
      </c>
      <c r="K162" s="28" t="s">
        <v>1332</v>
      </c>
      <c r="L162" s="28" t="s">
        <v>1333</v>
      </c>
      <c r="M162" s="28"/>
      <c r="N162" s="28"/>
      <c r="O162" s="43"/>
      <c r="P162" s="40"/>
      <c r="Q162" s="28"/>
      <c r="R162" s="28"/>
      <c r="S162" s="28"/>
      <c r="T162" s="28"/>
      <c r="U162" s="28"/>
      <c r="V162" s="43"/>
      <c r="W162" s="40" t="s">
        <v>50</v>
      </c>
      <c r="X162" s="28"/>
      <c r="Y162" s="28"/>
      <c r="Z162" s="45"/>
      <c r="AA162" s="28"/>
      <c r="AB162" s="61"/>
      <c r="AC162" s="40">
        <v>3</v>
      </c>
      <c r="AD162" s="28">
        <v>2500004</v>
      </c>
      <c r="AE162" s="28" t="s">
        <v>51</v>
      </c>
      <c r="AF162" s="47">
        <v>2500004</v>
      </c>
      <c r="AG162" s="28">
        <v>5</v>
      </c>
      <c r="AH162" s="28">
        <v>1</v>
      </c>
      <c r="AI162" s="43" t="s">
        <v>1334</v>
      </c>
      <c r="AJ162" s="49"/>
      <c r="AK162" s="49"/>
      <c r="AL162" s="49"/>
      <c r="AM162" s="49"/>
      <c r="AN162" s="49"/>
      <c r="AO162" s="49"/>
      <c r="AP162" s="49"/>
      <c r="AQ162" s="49"/>
      <c r="AR162" s="49"/>
      <c r="AS162" s="49"/>
      <c r="AT162" s="49"/>
      <c r="AU162" s="49"/>
      <c r="AV162" s="49"/>
      <c r="AW162" s="49"/>
      <c r="AX162"/>
      <c r="AY162"/>
    </row>
    <row r="163" spans="1:51" ht="16" customHeight="1" x14ac:dyDescent="0.2">
      <c r="A163" s="40" t="s">
        <v>1336</v>
      </c>
      <c r="B163" s="28" t="s">
        <v>1337</v>
      </c>
      <c r="C163" s="28" t="s">
        <v>1338</v>
      </c>
      <c r="D163" s="28" t="s">
        <v>1339</v>
      </c>
      <c r="E163" s="28" t="s">
        <v>858</v>
      </c>
      <c r="F163" s="28" t="s">
        <v>1120</v>
      </c>
      <c r="G163" s="41">
        <v>43466</v>
      </c>
      <c r="H163" s="28" t="s">
        <v>45</v>
      </c>
      <c r="I163" s="48" t="s">
        <v>90</v>
      </c>
      <c r="J163" s="28" t="s">
        <v>47</v>
      </c>
      <c r="K163" s="28" t="s">
        <v>1340</v>
      </c>
      <c r="L163" s="28" t="s">
        <v>1341</v>
      </c>
      <c r="M163" s="28"/>
      <c r="N163" s="28"/>
      <c r="O163" s="43"/>
      <c r="P163" s="40"/>
      <c r="Q163" s="28"/>
      <c r="R163" s="28"/>
      <c r="S163" s="28"/>
      <c r="T163" s="28"/>
      <c r="U163" s="28"/>
      <c r="V163" s="43"/>
      <c r="W163" s="40" t="s">
        <v>50</v>
      </c>
      <c r="X163" s="28"/>
      <c r="Y163" s="28"/>
      <c r="Z163" s="45"/>
      <c r="AA163" s="28"/>
      <c r="AB163" s="61"/>
      <c r="AC163" s="40">
        <v>3</v>
      </c>
      <c r="AD163" s="28">
        <v>1350000</v>
      </c>
      <c r="AE163" s="28" t="s">
        <v>51</v>
      </c>
      <c r="AF163" s="47">
        <v>1350000</v>
      </c>
      <c r="AG163" s="28">
        <v>4</v>
      </c>
      <c r="AH163" s="28">
        <v>1</v>
      </c>
      <c r="AI163" s="43" t="s">
        <v>1342</v>
      </c>
      <c r="AJ163" s="49"/>
      <c r="AK163" s="49"/>
      <c r="AL163" s="49"/>
      <c r="AM163" s="49"/>
      <c r="AN163" s="49"/>
      <c r="AO163" s="49"/>
      <c r="AP163" s="49"/>
      <c r="AQ163" s="49"/>
      <c r="AR163" s="49"/>
      <c r="AS163" s="49"/>
      <c r="AT163" s="49"/>
      <c r="AU163" s="49"/>
      <c r="AV163" s="49"/>
      <c r="AW163" s="49"/>
      <c r="AX163"/>
      <c r="AY163"/>
    </row>
    <row r="164" spans="1:51" ht="16" customHeight="1" x14ac:dyDescent="0.2">
      <c r="A164" s="40" t="s">
        <v>1343</v>
      </c>
      <c r="B164" s="28" t="s">
        <v>1344</v>
      </c>
      <c r="C164" s="28" t="s">
        <v>1345</v>
      </c>
      <c r="D164" s="28" t="s">
        <v>1346</v>
      </c>
      <c r="E164" s="28" t="s">
        <v>1181</v>
      </c>
      <c r="F164" s="28" t="s">
        <v>1120</v>
      </c>
      <c r="G164" s="41">
        <v>42005</v>
      </c>
      <c r="H164" s="28" t="s">
        <v>45</v>
      </c>
      <c r="I164" s="48" t="s">
        <v>90</v>
      </c>
      <c r="J164" s="28" t="s">
        <v>47</v>
      </c>
      <c r="K164" s="28" t="s">
        <v>1347</v>
      </c>
      <c r="L164" s="28" t="s">
        <v>1348</v>
      </c>
      <c r="M164" s="28"/>
      <c r="N164" s="28"/>
      <c r="O164" s="43"/>
      <c r="P164" s="40"/>
      <c r="Q164" s="28"/>
      <c r="R164" s="28"/>
      <c r="S164" s="28"/>
      <c r="T164" s="28"/>
      <c r="U164" s="28"/>
      <c r="V164" s="43"/>
      <c r="W164" s="40" t="s">
        <v>50</v>
      </c>
      <c r="X164" s="28"/>
      <c r="Y164" s="28"/>
      <c r="Z164" s="45" t="s">
        <v>50</v>
      </c>
      <c r="AA164" s="28"/>
      <c r="AB164" s="61"/>
      <c r="AC164" s="40">
        <v>2</v>
      </c>
      <c r="AD164" s="28">
        <v>1400000</v>
      </c>
      <c r="AE164" s="28" t="s">
        <v>51</v>
      </c>
      <c r="AF164" s="47">
        <v>1400000</v>
      </c>
      <c r="AG164" s="28">
        <v>7</v>
      </c>
      <c r="AH164" s="28"/>
      <c r="AI164" s="43" t="s">
        <v>1349</v>
      </c>
      <c r="AJ164" s="49"/>
      <c r="AK164" s="49"/>
      <c r="AL164" s="49"/>
      <c r="AM164" s="49"/>
      <c r="AN164" s="49"/>
      <c r="AO164" s="49"/>
      <c r="AP164" s="49"/>
      <c r="AQ164" s="49"/>
      <c r="AR164" s="49"/>
      <c r="AS164" s="49"/>
      <c r="AT164" s="49"/>
      <c r="AU164" s="49"/>
      <c r="AV164" s="49"/>
      <c r="AW164" s="49"/>
      <c r="AX164"/>
      <c r="AY164"/>
    </row>
    <row r="165" spans="1:51" ht="16" customHeight="1" x14ac:dyDescent="0.2">
      <c r="A165" s="40" t="s">
        <v>1351</v>
      </c>
      <c r="B165" s="28" t="s">
        <v>1352</v>
      </c>
      <c r="C165" s="28" t="s">
        <v>1353</v>
      </c>
      <c r="D165" s="28" t="s">
        <v>1354</v>
      </c>
      <c r="E165" s="28" t="s">
        <v>1057</v>
      </c>
      <c r="F165" s="28" t="s">
        <v>1120</v>
      </c>
      <c r="G165" s="41">
        <v>42005</v>
      </c>
      <c r="H165" s="28" t="s">
        <v>45</v>
      </c>
      <c r="I165" s="48" t="s">
        <v>90</v>
      </c>
      <c r="J165" s="28" t="s">
        <v>47</v>
      </c>
      <c r="K165" s="28" t="s">
        <v>1355</v>
      </c>
      <c r="L165" s="28" t="s">
        <v>1356</v>
      </c>
      <c r="M165" s="28"/>
      <c r="N165" s="28"/>
      <c r="O165" s="43"/>
      <c r="P165" s="40"/>
      <c r="Q165" s="28"/>
      <c r="R165" s="28"/>
      <c r="S165" s="28"/>
      <c r="T165" s="28"/>
      <c r="U165" s="28"/>
      <c r="V165" s="43"/>
      <c r="W165" s="40"/>
      <c r="X165" s="28"/>
      <c r="Y165" s="28" t="s">
        <v>50</v>
      </c>
      <c r="Z165" s="45"/>
      <c r="AA165" s="28"/>
      <c r="AB165" s="61"/>
      <c r="AC165" s="40">
        <v>3</v>
      </c>
      <c r="AD165" s="28">
        <v>16000000</v>
      </c>
      <c r="AE165" s="28" t="s">
        <v>51</v>
      </c>
      <c r="AF165" s="47">
        <v>16000000</v>
      </c>
      <c r="AG165" s="28">
        <v>3</v>
      </c>
      <c r="AH165" s="28">
        <v>2</v>
      </c>
      <c r="AI165" s="43" t="s">
        <v>1357</v>
      </c>
      <c r="AJ165" s="49"/>
      <c r="AK165" s="49"/>
      <c r="AL165" s="49"/>
      <c r="AM165" s="49"/>
      <c r="AN165" s="49"/>
      <c r="AO165" s="49"/>
      <c r="AP165" s="49"/>
      <c r="AQ165" s="49"/>
      <c r="AR165" s="49"/>
      <c r="AS165" s="49"/>
      <c r="AT165" s="49"/>
      <c r="AU165" s="49"/>
      <c r="AV165" s="49"/>
      <c r="AW165" s="49"/>
      <c r="AX165"/>
      <c r="AY165"/>
    </row>
    <row r="166" spans="1:51" ht="16" customHeight="1" x14ac:dyDescent="0.2">
      <c r="A166" s="40" t="s">
        <v>1359</v>
      </c>
      <c r="B166" s="28" t="s">
        <v>1360</v>
      </c>
      <c r="C166" s="28" t="s">
        <v>1361</v>
      </c>
      <c r="D166" s="28" t="s">
        <v>1362</v>
      </c>
      <c r="E166" s="28" t="s">
        <v>1363</v>
      </c>
      <c r="F166" s="28" t="s">
        <v>1120</v>
      </c>
      <c r="G166" s="41">
        <v>33970</v>
      </c>
      <c r="H166" s="28" t="s">
        <v>45</v>
      </c>
      <c r="I166" s="28" t="s">
        <v>760</v>
      </c>
      <c r="J166" s="28" t="s">
        <v>47</v>
      </c>
      <c r="K166" s="28" t="s">
        <v>1364</v>
      </c>
      <c r="L166" s="28" t="s">
        <v>1365</v>
      </c>
      <c r="M166" s="28" t="s">
        <v>639</v>
      </c>
      <c r="N166" s="28" t="s">
        <v>1366</v>
      </c>
      <c r="O166" s="43" t="s">
        <v>1367</v>
      </c>
      <c r="P166" s="40"/>
      <c r="Q166" s="28"/>
      <c r="R166" s="28"/>
      <c r="S166" s="28"/>
      <c r="T166" s="28"/>
      <c r="U166" s="28"/>
      <c r="V166" s="43"/>
      <c r="W166" s="40"/>
      <c r="X166" s="28"/>
      <c r="Y166" s="28" t="s">
        <v>50</v>
      </c>
      <c r="Z166" s="45"/>
      <c r="AA166" s="28"/>
      <c r="AB166" s="61"/>
      <c r="AC166" s="40">
        <v>2</v>
      </c>
      <c r="AD166" s="28">
        <v>1600000</v>
      </c>
      <c r="AE166" s="28" t="s">
        <v>51</v>
      </c>
      <c r="AF166" s="47">
        <v>1600000</v>
      </c>
      <c r="AG166" s="28">
        <v>3</v>
      </c>
      <c r="AH166" s="28">
        <v>1</v>
      </c>
      <c r="AI166" s="43" t="s">
        <v>1368</v>
      </c>
      <c r="AJ166" s="49"/>
      <c r="AK166" s="49"/>
      <c r="AL166" s="49"/>
      <c r="AM166" s="49"/>
      <c r="AN166" s="49"/>
      <c r="AO166" s="49"/>
      <c r="AP166" s="49"/>
      <c r="AQ166" s="49"/>
      <c r="AR166" s="49"/>
      <c r="AS166" s="49"/>
      <c r="AT166" s="49"/>
      <c r="AU166" s="49"/>
      <c r="AV166" s="49"/>
      <c r="AW166" s="49"/>
      <c r="AX166"/>
      <c r="AY166"/>
    </row>
    <row r="167" spans="1:51" ht="16" customHeight="1" x14ac:dyDescent="0.2">
      <c r="A167" s="40" t="s">
        <v>1370</v>
      </c>
      <c r="B167" s="28" t="s">
        <v>1371</v>
      </c>
      <c r="C167" s="28" t="s">
        <v>1372</v>
      </c>
      <c r="D167" s="28" t="s">
        <v>1373</v>
      </c>
      <c r="E167" s="28" t="s">
        <v>1181</v>
      </c>
      <c r="F167" s="28" t="s">
        <v>1120</v>
      </c>
      <c r="G167" s="41">
        <v>42370</v>
      </c>
      <c r="H167" s="28" t="s">
        <v>45</v>
      </c>
      <c r="I167" s="28" t="s">
        <v>99</v>
      </c>
      <c r="J167" s="28" t="s">
        <v>47</v>
      </c>
      <c r="K167" s="28" t="s">
        <v>1374</v>
      </c>
      <c r="L167" s="28" t="s">
        <v>1375</v>
      </c>
      <c r="M167" s="28"/>
      <c r="N167" s="28"/>
      <c r="O167" s="43"/>
      <c r="P167" s="40"/>
      <c r="Q167" s="28"/>
      <c r="R167" s="28"/>
      <c r="S167" s="28"/>
      <c r="T167" s="28"/>
      <c r="U167" s="28"/>
      <c r="V167" s="43"/>
      <c r="W167" s="40" t="s">
        <v>50</v>
      </c>
      <c r="X167" s="28"/>
      <c r="Y167" s="28"/>
      <c r="Z167" s="45"/>
      <c r="AA167" s="28"/>
      <c r="AB167" s="61"/>
      <c r="AC167" s="40">
        <v>11</v>
      </c>
      <c r="AD167" s="28">
        <v>178969988</v>
      </c>
      <c r="AE167" s="28" t="s">
        <v>51</v>
      </c>
      <c r="AF167" s="47">
        <v>178969988</v>
      </c>
      <c r="AG167" s="28">
        <v>14</v>
      </c>
      <c r="AH167" s="28">
        <v>5</v>
      </c>
      <c r="AI167" s="43" t="s">
        <v>1376</v>
      </c>
      <c r="AJ167" s="49"/>
      <c r="AK167" s="49"/>
      <c r="AL167" s="49"/>
      <c r="AM167" s="49"/>
      <c r="AN167" s="49"/>
      <c r="AO167" s="49"/>
      <c r="AP167" s="49"/>
      <c r="AQ167" s="49"/>
      <c r="AR167" s="49"/>
      <c r="AS167" s="49"/>
      <c r="AT167" s="49"/>
      <c r="AU167" s="49"/>
      <c r="AV167" s="49"/>
      <c r="AW167" s="49"/>
      <c r="AX167"/>
      <c r="AY167"/>
    </row>
    <row r="168" spans="1:51" ht="16" customHeight="1" x14ac:dyDescent="0.2">
      <c r="A168" s="40" t="s">
        <v>1377</v>
      </c>
      <c r="B168" s="28" t="s">
        <v>1378</v>
      </c>
      <c r="C168" s="28" t="s">
        <v>1379</v>
      </c>
      <c r="D168" s="28" t="s">
        <v>1380</v>
      </c>
      <c r="E168" s="28" t="s">
        <v>1381</v>
      </c>
      <c r="F168" s="28" t="s">
        <v>1120</v>
      </c>
      <c r="G168" s="41">
        <v>43500</v>
      </c>
      <c r="H168" s="28" t="s">
        <v>89</v>
      </c>
      <c r="I168" s="48" t="s">
        <v>90</v>
      </c>
      <c r="J168" s="28" t="s">
        <v>47</v>
      </c>
      <c r="K168" s="28" t="s">
        <v>1382</v>
      </c>
      <c r="L168" s="28" t="s">
        <v>1383</v>
      </c>
      <c r="M168" s="28"/>
      <c r="N168" s="28"/>
      <c r="O168" s="43"/>
      <c r="P168" s="40" t="s">
        <v>50</v>
      </c>
      <c r="Q168" s="28"/>
      <c r="R168" s="28"/>
      <c r="S168" s="28"/>
      <c r="T168" s="28"/>
      <c r="U168" s="28"/>
      <c r="V168" s="43"/>
      <c r="W168" s="40"/>
      <c r="X168" s="28"/>
      <c r="Y168" s="28"/>
      <c r="Z168" s="45"/>
      <c r="AA168" s="28"/>
      <c r="AB168" s="61"/>
      <c r="AC168" s="40">
        <v>1</v>
      </c>
      <c r="AD168" s="28"/>
      <c r="AE168" s="28"/>
      <c r="AF168" s="47"/>
      <c r="AG168" s="28">
        <v>1</v>
      </c>
      <c r="AH168" s="28"/>
      <c r="AI168" s="43" t="s">
        <v>1384</v>
      </c>
      <c r="AJ168" s="49"/>
      <c r="AK168" s="49"/>
      <c r="AL168" s="49"/>
      <c r="AM168" s="49"/>
      <c r="AN168" s="49"/>
      <c r="AO168" s="49"/>
      <c r="AP168" s="49"/>
      <c r="AQ168" s="49"/>
      <c r="AR168" s="49"/>
      <c r="AS168" s="49"/>
      <c r="AT168" s="49"/>
      <c r="AU168" s="49"/>
      <c r="AV168" s="49"/>
      <c r="AW168" s="49"/>
      <c r="AX168"/>
      <c r="AY168"/>
    </row>
    <row r="169" spans="1:51" ht="16" customHeight="1" x14ac:dyDescent="0.2">
      <c r="A169" s="40" t="s">
        <v>1385</v>
      </c>
      <c r="B169" s="28" t="s">
        <v>1386</v>
      </c>
      <c r="C169" s="28" t="s">
        <v>1387</v>
      </c>
      <c r="D169" s="28" t="s">
        <v>1388</v>
      </c>
      <c r="E169" s="28" t="s">
        <v>890</v>
      </c>
      <c r="F169" s="28" t="s">
        <v>1120</v>
      </c>
      <c r="G169" s="41">
        <v>42005</v>
      </c>
      <c r="H169" s="28" t="s">
        <v>45</v>
      </c>
      <c r="I169" s="42" t="s">
        <v>46</v>
      </c>
      <c r="J169" s="28" t="s">
        <v>47</v>
      </c>
      <c r="K169" s="28" t="s">
        <v>1389</v>
      </c>
      <c r="L169" s="28" t="s">
        <v>1390</v>
      </c>
      <c r="M169" s="28" t="s">
        <v>71</v>
      </c>
      <c r="N169" s="28" t="s">
        <v>1391</v>
      </c>
      <c r="O169" s="43" t="s">
        <v>1392</v>
      </c>
      <c r="P169" s="40"/>
      <c r="Q169" s="28"/>
      <c r="R169" s="28"/>
      <c r="S169" s="28"/>
      <c r="T169" s="28"/>
      <c r="U169" s="28"/>
      <c r="V169" s="43"/>
      <c r="W169" s="40"/>
      <c r="X169" s="28" t="s">
        <v>50</v>
      </c>
      <c r="Y169" s="28"/>
      <c r="Z169" s="45"/>
      <c r="AA169" s="28"/>
      <c r="AB169" s="61"/>
      <c r="AC169" s="40">
        <v>6</v>
      </c>
      <c r="AD169" s="28">
        <v>27100000</v>
      </c>
      <c r="AE169" s="28" t="s">
        <v>51</v>
      </c>
      <c r="AF169" s="47">
        <v>27100000</v>
      </c>
      <c r="AG169" s="28">
        <v>9</v>
      </c>
      <c r="AH169" s="28">
        <v>2</v>
      </c>
      <c r="AI169" s="43" t="s">
        <v>1393</v>
      </c>
      <c r="AJ169" s="49"/>
      <c r="AK169" s="49"/>
      <c r="AL169" s="49"/>
      <c r="AM169" s="49"/>
      <c r="AN169" s="49"/>
      <c r="AO169" s="49"/>
      <c r="AP169" s="49"/>
      <c r="AQ169" s="49"/>
      <c r="AR169" s="49"/>
      <c r="AS169" s="49"/>
      <c r="AT169" s="49"/>
      <c r="AU169" s="49"/>
      <c r="AV169" s="49"/>
      <c r="AW169" s="49"/>
      <c r="AX169"/>
      <c r="AY169"/>
    </row>
    <row r="170" spans="1:51" ht="16" customHeight="1" x14ac:dyDescent="0.2">
      <c r="A170" s="40" t="s">
        <v>1394</v>
      </c>
      <c r="B170" s="28" t="s">
        <v>1395</v>
      </c>
      <c r="C170" s="28" t="s">
        <v>1396</v>
      </c>
      <c r="D170" s="28" t="s">
        <v>1397</v>
      </c>
      <c r="E170" s="28" t="s">
        <v>1057</v>
      </c>
      <c r="F170" s="28" t="s">
        <v>1120</v>
      </c>
      <c r="G170" s="41">
        <v>38018</v>
      </c>
      <c r="H170" s="28" t="s">
        <v>235</v>
      </c>
      <c r="I170" s="42" t="s">
        <v>46</v>
      </c>
      <c r="J170" s="28" t="s">
        <v>320</v>
      </c>
      <c r="K170" s="28" t="s">
        <v>1398</v>
      </c>
      <c r="L170" s="28" t="s">
        <v>1399</v>
      </c>
      <c r="M170" s="28"/>
      <c r="N170" s="28"/>
      <c r="O170" s="43"/>
      <c r="P170" s="40"/>
      <c r="Q170" s="28"/>
      <c r="R170" s="28"/>
      <c r="S170" s="28"/>
      <c r="T170" s="28"/>
      <c r="U170" s="28"/>
      <c r="V170" s="43"/>
      <c r="W170" s="40" t="s">
        <v>50</v>
      </c>
      <c r="X170" s="28"/>
      <c r="Y170" s="28"/>
      <c r="Z170" s="45"/>
      <c r="AA170" s="28"/>
      <c r="AB170" s="61"/>
      <c r="AC170" s="40">
        <v>5</v>
      </c>
      <c r="AD170" s="28">
        <v>21230899</v>
      </c>
      <c r="AE170" s="28" t="s">
        <v>51</v>
      </c>
      <c r="AF170" s="47">
        <v>21230899</v>
      </c>
      <c r="AG170" s="28">
        <v>4</v>
      </c>
      <c r="AH170" s="28">
        <v>2</v>
      </c>
      <c r="AI170" s="43" t="s">
        <v>1400</v>
      </c>
      <c r="AJ170" s="49"/>
      <c r="AK170" s="49"/>
      <c r="AL170" s="49"/>
      <c r="AM170" s="49"/>
      <c r="AN170" s="49"/>
      <c r="AO170" s="49"/>
      <c r="AP170" s="49"/>
      <c r="AQ170" s="49"/>
      <c r="AR170" s="49"/>
      <c r="AS170" s="49"/>
      <c r="AT170" s="49"/>
      <c r="AU170" s="49"/>
      <c r="AV170" s="49"/>
      <c r="AW170" s="49"/>
      <c r="AX170"/>
      <c r="AY170"/>
    </row>
    <row r="171" spans="1:51" ht="16" customHeight="1" x14ac:dyDescent="0.2">
      <c r="A171" s="40" t="s">
        <v>1401</v>
      </c>
      <c r="B171" s="28" t="s">
        <v>1402</v>
      </c>
      <c r="C171" s="28" t="s">
        <v>1403</v>
      </c>
      <c r="D171" s="28" t="s">
        <v>1404</v>
      </c>
      <c r="E171" s="28" t="s">
        <v>1405</v>
      </c>
      <c r="F171" s="28" t="s">
        <v>1120</v>
      </c>
      <c r="G171" s="41">
        <v>40969</v>
      </c>
      <c r="H171" s="28" t="s">
        <v>89</v>
      </c>
      <c r="I171" s="28" t="s">
        <v>99</v>
      </c>
      <c r="J171" s="28" t="s">
        <v>47</v>
      </c>
      <c r="K171" s="28" t="s">
        <v>1406</v>
      </c>
      <c r="L171" s="28" t="s">
        <v>1407</v>
      </c>
      <c r="M171" s="28" t="s">
        <v>60</v>
      </c>
      <c r="N171" s="28"/>
      <c r="O171" s="43"/>
      <c r="P171" s="40"/>
      <c r="Q171" s="28"/>
      <c r="R171" s="28"/>
      <c r="S171" s="28"/>
      <c r="T171" s="28"/>
      <c r="U171" s="28"/>
      <c r="V171" s="43"/>
      <c r="W171" s="40"/>
      <c r="X171" s="28"/>
      <c r="Y171" s="28"/>
      <c r="Z171" s="45" t="s">
        <v>50</v>
      </c>
      <c r="AA171" s="28"/>
      <c r="AB171" s="61"/>
      <c r="AC171" s="40">
        <v>5</v>
      </c>
      <c r="AD171" s="28">
        <v>92000000</v>
      </c>
      <c r="AE171" s="28" t="s">
        <v>51</v>
      </c>
      <c r="AF171" s="47">
        <v>92000000</v>
      </c>
      <c r="AG171" s="28">
        <v>12</v>
      </c>
      <c r="AH171" s="28">
        <v>4</v>
      </c>
      <c r="AI171" s="43" t="s">
        <v>1408</v>
      </c>
      <c r="AJ171" s="49"/>
      <c r="AK171" s="49"/>
      <c r="AL171" s="49"/>
      <c r="AM171" s="49"/>
      <c r="AN171" s="49"/>
      <c r="AO171" s="49"/>
      <c r="AP171" s="49"/>
      <c r="AQ171" s="49"/>
      <c r="AR171" s="49"/>
      <c r="AS171" s="49"/>
      <c r="AT171" s="49"/>
      <c r="AU171" s="49"/>
      <c r="AV171" s="49"/>
      <c r="AW171" s="49"/>
      <c r="AX171"/>
      <c r="AY171"/>
    </row>
    <row r="172" spans="1:51" ht="16" customHeight="1" x14ac:dyDescent="0.2">
      <c r="A172" s="40" t="s">
        <v>1410</v>
      </c>
      <c r="B172" s="28" t="s">
        <v>1411</v>
      </c>
      <c r="C172" s="28" t="s">
        <v>1412</v>
      </c>
      <c r="D172" s="28" t="s">
        <v>1413</v>
      </c>
      <c r="E172" s="28" t="s">
        <v>1200</v>
      </c>
      <c r="F172" s="28" t="s">
        <v>1120</v>
      </c>
      <c r="G172" s="41">
        <v>34700</v>
      </c>
      <c r="H172" s="28" t="s">
        <v>45</v>
      </c>
      <c r="I172" s="48" t="s">
        <v>90</v>
      </c>
      <c r="J172" s="28" t="s">
        <v>320</v>
      </c>
      <c r="K172" s="28" t="s">
        <v>1414</v>
      </c>
      <c r="L172" s="28" t="s">
        <v>1415</v>
      </c>
      <c r="M172" s="28" t="s">
        <v>50</v>
      </c>
      <c r="N172" s="28"/>
      <c r="O172" s="43"/>
      <c r="P172" s="40"/>
      <c r="Q172" s="28"/>
      <c r="R172" s="28"/>
      <c r="S172" s="28"/>
      <c r="T172" s="28"/>
      <c r="U172" s="28"/>
      <c r="V172" s="43"/>
      <c r="W172" s="40"/>
      <c r="X172" s="28"/>
      <c r="Y172" s="28" t="s">
        <v>50</v>
      </c>
      <c r="Z172" s="45"/>
      <c r="AA172" s="28"/>
      <c r="AB172" s="61"/>
      <c r="AC172" s="40">
        <v>2</v>
      </c>
      <c r="AD172" s="28">
        <v>7600000</v>
      </c>
      <c r="AE172" s="28" t="s">
        <v>51</v>
      </c>
      <c r="AF172" s="47">
        <v>7600000</v>
      </c>
      <c r="AG172" s="28">
        <v>5</v>
      </c>
      <c r="AH172" s="28"/>
      <c r="AI172" s="43" t="s">
        <v>1416</v>
      </c>
      <c r="AJ172" s="49"/>
      <c r="AK172" s="49"/>
      <c r="AL172" s="49"/>
      <c r="AM172" s="49"/>
      <c r="AN172" s="49"/>
      <c r="AO172" s="49"/>
      <c r="AP172" s="49"/>
      <c r="AQ172" s="49"/>
      <c r="AR172" s="49"/>
      <c r="AS172" s="49"/>
      <c r="AT172" s="49"/>
      <c r="AU172" s="49"/>
      <c r="AV172" s="49"/>
      <c r="AW172" s="49"/>
      <c r="AX172"/>
      <c r="AY172"/>
    </row>
    <row r="173" spans="1:51" ht="16" customHeight="1" x14ac:dyDescent="0.2">
      <c r="A173" s="40" t="s">
        <v>1417</v>
      </c>
      <c r="B173" s="28" t="s">
        <v>1418</v>
      </c>
      <c r="C173" s="28" t="s">
        <v>1419</v>
      </c>
      <c r="D173" s="28" t="s">
        <v>1420</v>
      </c>
      <c r="E173" s="28" t="s">
        <v>739</v>
      </c>
      <c r="F173" s="28" t="s">
        <v>1120</v>
      </c>
      <c r="G173" s="41">
        <v>42736</v>
      </c>
      <c r="H173" s="28" t="s">
        <v>45</v>
      </c>
      <c r="I173" s="28" t="s">
        <v>68</v>
      </c>
      <c r="J173" s="28" t="s">
        <v>47</v>
      </c>
      <c r="K173" s="28" t="s">
        <v>1421</v>
      </c>
      <c r="L173" s="28" t="s">
        <v>1422</v>
      </c>
      <c r="M173" s="28"/>
      <c r="N173" s="28"/>
      <c r="O173" s="43"/>
      <c r="P173" s="40"/>
      <c r="Q173" s="28"/>
      <c r="R173" s="28"/>
      <c r="S173" s="28"/>
      <c r="T173" s="28"/>
      <c r="U173" s="28"/>
      <c r="V173" s="43"/>
      <c r="W173" s="40"/>
      <c r="X173" s="28"/>
      <c r="Y173" s="28" t="s">
        <v>50</v>
      </c>
      <c r="Z173" s="45"/>
      <c r="AA173" s="28"/>
      <c r="AB173" s="61"/>
      <c r="AC173" s="40">
        <v>4</v>
      </c>
      <c r="AD173" s="28">
        <v>88150000</v>
      </c>
      <c r="AE173" s="28" t="s">
        <v>51</v>
      </c>
      <c r="AF173" s="47">
        <v>88150000</v>
      </c>
      <c r="AG173" s="28">
        <v>10</v>
      </c>
      <c r="AH173" s="28">
        <v>2</v>
      </c>
      <c r="AI173" s="43" t="s">
        <v>1423</v>
      </c>
      <c r="AJ173" s="49"/>
      <c r="AK173" s="49"/>
      <c r="AL173" s="49"/>
      <c r="AM173" s="49"/>
      <c r="AN173" s="49"/>
      <c r="AO173" s="49"/>
      <c r="AP173" s="49"/>
      <c r="AQ173" s="49"/>
      <c r="AR173" s="49"/>
      <c r="AS173" s="49"/>
      <c r="AT173" s="49"/>
      <c r="AU173" s="49"/>
      <c r="AV173" s="49"/>
      <c r="AW173" s="49"/>
      <c r="AX173"/>
      <c r="AY173"/>
    </row>
    <row r="174" spans="1:51" ht="16" customHeight="1" x14ac:dyDescent="0.2">
      <c r="A174" s="40" t="s">
        <v>1424</v>
      </c>
      <c r="B174" s="28" t="s">
        <v>1425</v>
      </c>
      <c r="C174" s="28" t="s">
        <v>1426</v>
      </c>
      <c r="D174" s="28" t="s">
        <v>1427</v>
      </c>
      <c r="E174" s="28" t="s">
        <v>1428</v>
      </c>
      <c r="F174" s="28" t="s">
        <v>1120</v>
      </c>
      <c r="G174" s="41">
        <v>44197</v>
      </c>
      <c r="H174" s="28" t="s">
        <v>45</v>
      </c>
      <c r="I174" s="28" t="s">
        <v>1429</v>
      </c>
      <c r="J174" s="28" t="s">
        <v>47</v>
      </c>
      <c r="K174" s="28" t="s">
        <v>1430</v>
      </c>
      <c r="L174" s="28" t="s">
        <v>1431</v>
      </c>
      <c r="M174" s="28"/>
      <c r="N174" s="28"/>
      <c r="O174" s="43"/>
      <c r="P174" s="40"/>
      <c r="Q174" s="28"/>
      <c r="R174" s="28"/>
      <c r="S174" s="28"/>
      <c r="T174" s="28"/>
      <c r="U174" s="28"/>
      <c r="V174" s="43"/>
      <c r="W174" s="40"/>
      <c r="X174" s="28"/>
      <c r="Y174" s="28"/>
      <c r="Z174" s="45" t="s">
        <v>50</v>
      </c>
      <c r="AA174" s="28"/>
      <c r="AB174" s="61"/>
      <c r="AC174" s="40">
        <v>1</v>
      </c>
      <c r="AD174" s="28">
        <v>2499999</v>
      </c>
      <c r="AE174" s="28" t="s">
        <v>51</v>
      </c>
      <c r="AF174" s="47">
        <v>2499999</v>
      </c>
      <c r="AG174" s="28">
        <v>2</v>
      </c>
      <c r="AH174" s="28"/>
      <c r="AI174" s="43" t="s">
        <v>1432</v>
      </c>
      <c r="AJ174" s="49"/>
      <c r="AK174" s="49"/>
      <c r="AL174" s="49"/>
      <c r="AM174" s="49"/>
      <c r="AN174" s="49"/>
      <c r="AO174" s="49"/>
      <c r="AP174" s="49"/>
      <c r="AQ174" s="49"/>
      <c r="AR174" s="49"/>
      <c r="AS174" s="49"/>
      <c r="AT174" s="49"/>
      <c r="AU174" s="49"/>
      <c r="AV174" s="49"/>
      <c r="AW174" s="49"/>
      <c r="AX174"/>
      <c r="AY174"/>
    </row>
    <row r="175" spans="1:51" ht="16" customHeight="1" x14ac:dyDescent="0.2">
      <c r="A175" s="40" t="s">
        <v>1434</v>
      </c>
      <c r="B175" s="28" t="s">
        <v>1435</v>
      </c>
      <c r="C175" s="28" t="s">
        <v>1436</v>
      </c>
      <c r="D175" s="28" t="s">
        <v>1437</v>
      </c>
      <c r="E175" s="28" t="s">
        <v>1181</v>
      </c>
      <c r="F175" s="28" t="s">
        <v>1120</v>
      </c>
      <c r="G175" s="41">
        <v>44117</v>
      </c>
      <c r="H175" s="28" t="s">
        <v>89</v>
      </c>
      <c r="I175" s="42" t="s">
        <v>46</v>
      </c>
      <c r="J175" s="28" t="s">
        <v>47</v>
      </c>
      <c r="K175" s="28" t="s">
        <v>1438</v>
      </c>
      <c r="L175" s="28" t="s">
        <v>1439</v>
      </c>
      <c r="M175" s="28"/>
      <c r="N175" s="28"/>
      <c r="O175" s="43"/>
      <c r="P175" s="40"/>
      <c r="Q175" s="28"/>
      <c r="R175" s="28"/>
      <c r="S175" s="28"/>
      <c r="T175" s="28"/>
      <c r="U175" s="28"/>
      <c r="V175" s="43"/>
      <c r="W175" s="40"/>
      <c r="X175" s="28" t="s">
        <v>50</v>
      </c>
      <c r="Y175" s="28"/>
      <c r="Z175" s="45"/>
      <c r="AA175" s="28"/>
      <c r="AB175" s="61"/>
      <c r="AC175" s="40">
        <v>2</v>
      </c>
      <c r="AD175" s="28">
        <v>2300000</v>
      </c>
      <c r="AE175" s="28" t="s">
        <v>51</v>
      </c>
      <c r="AF175" s="47">
        <v>2300000</v>
      </c>
      <c r="AG175" s="28">
        <v>11</v>
      </c>
      <c r="AH175" s="28">
        <v>1</v>
      </c>
      <c r="AI175" s="43" t="s">
        <v>1440</v>
      </c>
      <c r="AJ175" s="49"/>
      <c r="AK175" s="49"/>
      <c r="AL175" s="49"/>
      <c r="AM175" s="49"/>
      <c r="AN175" s="49"/>
      <c r="AO175" s="49"/>
      <c r="AP175" s="49"/>
      <c r="AQ175" s="49"/>
      <c r="AR175" s="49"/>
      <c r="AS175" s="49"/>
      <c r="AT175" s="49"/>
      <c r="AU175" s="49"/>
      <c r="AV175" s="49"/>
      <c r="AW175" s="49"/>
      <c r="AX175"/>
      <c r="AY175"/>
    </row>
    <row r="176" spans="1:51" ht="16" customHeight="1" x14ac:dyDescent="0.2">
      <c r="A176" s="40" t="s">
        <v>1441</v>
      </c>
      <c r="B176" s="28" t="s">
        <v>1442</v>
      </c>
      <c r="C176" s="28" t="s">
        <v>1443</v>
      </c>
      <c r="D176" s="28" t="s">
        <v>1444</v>
      </c>
      <c r="E176" s="28" t="s">
        <v>1445</v>
      </c>
      <c r="F176" s="28" t="s">
        <v>1120</v>
      </c>
      <c r="G176" s="41">
        <v>40544</v>
      </c>
      <c r="H176" s="28" t="s">
        <v>45</v>
      </c>
      <c r="I176" s="42" t="s">
        <v>46</v>
      </c>
      <c r="J176" s="28" t="s">
        <v>47</v>
      </c>
      <c r="K176" s="28" t="s">
        <v>1446</v>
      </c>
      <c r="L176" s="28" t="s">
        <v>1447</v>
      </c>
      <c r="M176" s="28"/>
      <c r="N176" s="28"/>
      <c r="O176" s="43"/>
      <c r="P176" s="40"/>
      <c r="Q176" s="28"/>
      <c r="R176" s="28"/>
      <c r="S176" s="28"/>
      <c r="T176" s="28"/>
      <c r="U176" s="28"/>
      <c r="V176" s="43" t="s">
        <v>50</v>
      </c>
      <c r="W176" s="40"/>
      <c r="X176" s="28"/>
      <c r="Y176" s="28"/>
      <c r="Z176" s="45"/>
      <c r="AA176" s="28"/>
      <c r="AB176" s="61"/>
      <c r="AC176" s="40">
        <v>8</v>
      </c>
      <c r="AD176" s="28">
        <v>35017500</v>
      </c>
      <c r="AE176" s="28" t="s">
        <v>51</v>
      </c>
      <c r="AF176" s="47">
        <v>35017500</v>
      </c>
      <c r="AG176" s="28">
        <v>8</v>
      </c>
      <c r="AH176" s="28">
        <v>7</v>
      </c>
      <c r="AI176" s="43" t="s">
        <v>1448</v>
      </c>
      <c r="AJ176" s="49"/>
      <c r="AK176" s="49"/>
      <c r="AL176" s="49"/>
      <c r="AM176" s="49"/>
      <c r="AN176" s="49"/>
      <c r="AO176" s="49"/>
      <c r="AP176" s="49"/>
      <c r="AQ176" s="49"/>
      <c r="AR176" s="49"/>
      <c r="AS176" s="49"/>
      <c r="AT176" s="49"/>
      <c r="AU176" s="49"/>
      <c r="AV176" s="49"/>
      <c r="AW176" s="49"/>
      <c r="AX176"/>
      <c r="AY176"/>
    </row>
    <row r="177" spans="1:51" ht="16" customHeight="1" x14ac:dyDescent="0.2">
      <c r="A177" s="40" t="s">
        <v>1449</v>
      </c>
      <c r="B177" s="28" t="s">
        <v>1450</v>
      </c>
      <c r="C177" s="28" t="s">
        <v>1451</v>
      </c>
      <c r="D177" s="28" t="s">
        <v>1452</v>
      </c>
      <c r="E177" s="28" t="s">
        <v>1300</v>
      </c>
      <c r="F177" s="28" t="s">
        <v>1120</v>
      </c>
      <c r="G177" s="41">
        <v>43140</v>
      </c>
      <c r="H177" s="28" t="s">
        <v>89</v>
      </c>
      <c r="I177" s="42" t="s">
        <v>46</v>
      </c>
      <c r="J177" s="28" t="s">
        <v>47</v>
      </c>
      <c r="K177" s="28" t="s">
        <v>1453</v>
      </c>
      <c r="L177" s="28" t="s">
        <v>1454</v>
      </c>
      <c r="M177" s="28"/>
      <c r="N177" s="28"/>
      <c r="O177" s="43"/>
      <c r="P177" s="40"/>
      <c r="Q177" s="28"/>
      <c r="R177" s="28"/>
      <c r="S177" s="28"/>
      <c r="T177" s="28"/>
      <c r="U177" s="28"/>
      <c r="V177" s="43" t="s">
        <v>50</v>
      </c>
      <c r="W177" s="40"/>
      <c r="X177" s="28"/>
      <c r="Y177" s="28"/>
      <c r="Z177" s="45"/>
      <c r="AA177" s="28"/>
      <c r="AB177" s="61"/>
      <c r="AC177" s="40">
        <v>4</v>
      </c>
      <c r="AD177" s="28">
        <v>5620000</v>
      </c>
      <c r="AE177" s="28" t="s">
        <v>51</v>
      </c>
      <c r="AF177" s="47">
        <v>5620000</v>
      </c>
      <c r="AG177" s="28">
        <v>12</v>
      </c>
      <c r="AH177" s="28">
        <v>2</v>
      </c>
      <c r="AI177" s="43" t="s">
        <v>1455</v>
      </c>
      <c r="AJ177" s="49"/>
      <c r="AK177" s="49"/>
      <c r="AL177" s="49"/>
      <c r="AM177" s="49"/>
      <c r="AN177" s="49"/>
      <c r="AO177" s="49"/>
      <c r="AP177" s="49"/>
      <c r="AQ177" s="49"/>
      <c r="AR177" s="49"/>
      <c r="AS177" s="49"/>
      <c r="AT177" s="49"/>
      <c r="AU177" s="49"/>
      <c r="AV177" s="49"/>
      <c r="AW177" s="49"/>
      <c r="AX177"/>
      <c r="AY177"/>
    </row>
    <row r="178" spans="1:51" ht="16" customHeight="1" x14ac:dyDescent="0.2">
      <c r="A178" s="40" t="s">
        <v>1456</v>
      </c>
      <c r="B178" s="28" t="s">
        <v>1457</v>
      </c>
      <c r="C178" s="28" t="s">
        <v>1458</v>
      </c>
      <c r="D178" s="28" t="s">
        <v>1459</v>
      </c>
      <c r="E178" s="28" t="s">
        <v>724</v>
      </c>
      <c r="F178" s="28" t="s">
        <v>1120</v>
      </c>
      <c r="G178" s="41">
        <v>44044</v>
      </c>
      <c r="H178" s="28" t="s">
        <v>235</v>
      </c>
      <c r="I178" s="48" t="s">
        <v>90</v>
      </c>
      <c r="J178" s="28" t="s">
        <v>47</v>
      </c>
      <c r="K178" s="28" t="s">
        <v>1460</v>
      </c>
      <c r="L178" s="28" t="s">
        <v>1461</v>
      </c>
      <c r="M178" s="28"/>
      <c r="N178" s="28"/>
      <c r="O178" s="43"/>
      <c r="P178" s="40" t="s">
        <v>50</v>
      </c>
      <c r="Q178" s="28"/>
      <c r="R178" s="28"/>
      <c r="S178" s="28"/>
      <c r="T178" s="28"/>
      <c r="U178" s="28"/>
      <c r="V178" s="43"/>
      <c r="W178" s="40"/>
      <c r="X178" s="28"/>
      <c r="Y178" s="28"/>
      <c r="Z178" s="45"/>
      <c r="AA178" s="28"/>
      <c r="AB178" s="61"/>
      <c r="AC178" s="40">
        <v>4</v>
      </c>
      <c r="AD178" s="28">
        <v>1050000</v>
      </c>
      <c r="AE178" s="28" t="s">
        <v>51</v>
      </c>
      <c r="AF178" s="47">
        <v>1050000</v>
      </c>
      <c r="AG178" s="28">
        <v>8</v>
      </c>
      <c r="AH178" s="28">
        <v>1</v>
      </c>
      <c r="AI178" s="43" t="s">
        <v>1462</v>
      </c>
      <c r="AJ178" s="49"/>
      <c r="AK178" s="49"/>
      <c r="AL178" s="49"/>
      <c r="AM178" s="49"/>
      <c r="AN178" s="49"/>
      <c r="AO178" s="49"/>
      <c r="AP178" s="49"/>
      <c r="AQ178" s="49"/>
      <c r="AR178" s="49"/>
      <c r="AS178" s="49"/>
      <c r="AT178" s="49"/>
      <c r="AU178" s="49"/>
      <c r="AV178" s="49"/>
      <c r="AW178" s="49"/>
      <c r="AX178"/>
      <c r="AY178"/>
    </row>
    <row r="179" spans="1:51" ht="16" customHeight="1" x14ac:dyDescent="0.2">
      <c r="A179" s="40" t="s">
        <v>1463</v>
      </c>
      <c r="B179" s="28" t="s">
        <v>1464</v>
      </c>
      <c r="C179" s="28" t="s">
        <v>1465</v>
      </c>
      <c r="D179" s="28" t="s">
        <v>1466</v>
      </c>
      <c r="E179" s="28" t="s">
        <v>1467</v>
      </c>
      <c r="F179" s="28" t="s">
        <v>1120</v>
      </c>
      <c r="G179" s="41">
        <v>42011</v>
      </c>
      <c r="H179" s="28" t="s">
        <v>89</v>
      </c>
      <c r="I179" s="28" t="s">
        <v>68</v>
      </c>
      <c r="J179" s="28" t="s">
        <v>47</v>
      </c>
      <c r="K179" s="28" t="s">
        <v>1468</v>
      </c>
      <c r="L179" s="28" t="s">
        <v>1469</v>
      </c>
      <c r="M179" s="28"/>
      <c r="N179" s="28"/>
      <c r="O179" s="43"/>
      <c r="P179" s="40"/>
      <c r="Q179" s="28"/>
      <c r="R179" s="28"/>
      <c r="S179" s="28"/>
      <c r="T179" s="28"/>
      <c r="U179" s="28"/>
      <c r="V179" s="43"/>
      <c r="W179" s="40"/>
      <c r="X179" s="28" t="s">
        <v>50</v>
      </c>
      <c r="Y179" s="28"/>
      <c r="Z179" s="45"/>
      <c r="AA179" s="28"/>
      <c r="AB179" s="61"/>
      <c r="AC179" s="40">
        <v>5</v>
      </c>
      <c r="AD179" s="28">
        <v>8125000</v>
      </c>
      <c r="AE179" s="28" t="s">
        <v>51</v>
      </c>
      <c r="AF179" s="47">
        <v>8125000</v>
      </c>
      <c r="AG179" s="28">
        <v>22</v>
      </c>
      <c r="AH179" s="28">
        <v>3</v>
      </c>
      <c r="AI179" s="43" t="s">
        <v>1470</v>
      </c>
      <c r="AJ179" s="49"/>
      <c r="AK179" s="49"/>
      <c r="AL179" s="49"/>
      <c r="AM179" s="49"/>
      <c r="AN179" s="49"/>
      <c r="AO179" s="49"/>
      <c r="AP179" s="49"/>
      <c r="AQ179" s="49"/>
      <c r="AR179" s="49"/>
      <c r="AS179" s="49"/>
      <c r="AT179" s="49"/>
      <c r="AU179" s="49"/>
      <c r="AV179" s="49"/>
      <c r="AW179" s="49"/>
      <c r="AX179"/>
      <c r="AY179"/>
    </row>
    <row r="180" spans="1:51" ht="16" customHeight="1" x14ac:dyDescent="0.2">
      <c r="A180" s="40" t="s">
        <v>1472</v>
      </c>
      <c r="B180" s="28" t="s">
        <v>1473</v>
      </c>
      <c r="C180" s="28" t="s">
        <v>1474</v>
      </c>
      <c r="D180" s="28" t="s">
        <v>1475</v>
      </c>
      <c r="E180" s="28" t="s">
        <v>1476</v>
      </c>
      <c r="F180" s="28" t="s">
        <v>1120</v>
      </c>
      <c r="G180" s="41">
        <v>42736</v>
      </c>
      <c r="H180" s="28" t="s">
        <v>45</v>
      </c>
      <c r="I180" s="42" t="s">
        <v>46</v>
      </c>
      <c r="J180" s="28" t="s">
        <v>47</v>
      </c>
      <c r="K180" s="28" t="s">
        <v>1477</v>
      </c>
      <c r="L180" s="28" t="s">
        <v>1478</v>
      </c>
      <c r="M180" s="28"/>
      <c r="N180" s="28"/>
      <c r="O180" s="43"/>
      <c r="P180" s="40"/>
      <c r="Q180" s="28"/>
      <c r="R180" s="28"/>
      <c r="S180" s="28"/>
      <c r="T180" s="28"/>
      <c r="U180" s="28"/>
      <c r="V180" s="43"/>
      <c r="W180" s="40" t="s">
        <v>50</v>
      </c>
      <c r="X180" s="28"/>
      <c r="Y180" s="28"/>
      <c r="Z180" s="45"/>
      <c r="AA180" s="28"/>
      <c r="AB180" s="61"/>
      <c r="AC180" s="40">
        <v>4</v>
      </c>
      <c r="AD180" s="28">
        <v>6765000</v>
      </c>
      <c r="AE180" s="28" t="s">
        <v>51</v>
      </c>
      <c r="AF180" s="47">
        <v>6765000</v>
      </c>
      <c r="AG180" s="28">
        <v>8</v>
      </c>
      <c r="AH180" s="28">
        <v>4</v>
      </c>
      <c r="AI180" s="43" t="s">
        <v>1479</v>
      </c>
      <c r="AJ180" s="49"/>
      <c r="AK180" s="49"/>
      <c r="AL180" s="49"/>
      <c r="AM180" s="49"/>
      <c r="AN180" s="49"/>
      <c r="AO180" s="49"/>
      <c r="AP180" s="49"/>
      <c r="AQ180" s="49"/>
      <c r="AR180" s="49"/>
      <c r="AS180" s="49"/>
      <c r="AT180" s="49"/>
      <c r="AU180" s="49"/>
      <c r="AV180" s="49"/>
      <c r="AW180" s="49"/>
      <c r="AX180"/>
      <c r="AY180"/>
    </row>
    <row r="181" spans="1:51" ht="16" customHeight="1" x14ac:dyDescent="0.2">
      <c r="A181" s="40" t="s">
        <v>1480</v>
      </c>
      <c r="B181" s="28" t="s">
        <v>1481</v>
      </c>
      <c r="C181" s="28" t="s">
        <v>1482</v>
      </c>
      <c r="D181" s="28" t="s">
        <v>1483</v>
      </c>
      <c r="E181" s="28" t="s">
        <v>1173</v>
      </c>
      <c r="F181" s="28" t="s">
        <v>1120</v>
      </c>
      <c r="G181" s="41">
        <v>35065</v>
      </c>
      <c r="H181" s="28" t="s">
        <v>45</v>
      </c>
      <c r="I181" s="28" t="s">
        <v>68</v>
      </c>
      <c r="J181" s="28" t="s">
        <v>320</v>
      </c>
      <c r="K181" s="28" t="s">
        <v>1484</v>
      </c>
      <c r="L181" s="28" t="s">
        <v>1485</v>
      </c>
      <c r="M181" s="28" t="s">
        <v>71</v>
      </c>
      <c r="N181" s="28" t="s">
        <v>1486</v>
      </c>
      <c r="O181" s="43" t="s">
        <v>1487</v>
      </c>
      <c r="P181" s="40"/>
      <c r="Q181" s="28"/>
      <c r="R181" s="28"/>
      <c r="S181" s="28"/>
      <c r="T181" s="28"/>
      <c r="U181" s="28"/>
      <c r="V181" s="43"/>
      <c r="W181" s="40"/>
      <c r="X181" s="28" t="s">
        <v>50</v>
      </c>
      <c r="Y181" s="28"/>
      <c r="Z181" s="45"/>
      <c r="AA181" s="28"/>
      <c r="AB181" s="61"/>
      <c r="AC181" s="40">
        <v>7</v>
      </c>
      <c r="AD181" s="28">
        <v>62663148</v>
      </c>
      <c r="AE181" s="28" t="s">
        <v>51</v>
      </c>
      <c r="AF181" s="47">
        <v>62663148</v>
      </c>
      <c r="AG181" s="28">
        <v>7</v>
      </c>
      <c r="AH181" s="28">
        <v>3</v>
      </c>
      <c r="AI181" s="43" t="s">
        <v>1488</v>
      </c>
      <c r="AJ181" s="49"/>
      <c r="AK181" s="49"/>
      <c r="AL181" s="49"/>
      <c r="AM181" s="49"/>
      <c r="AN181" s="49"/>
      <c r="AO181" s="49"/>
      <c r="AP181" s="49"/>
      <c r="AQ181" s="49"/>
      <c r="AR181" s="49"/>
      <c r="AS181" s="49"/>
      <c r="AT181" s="49"/>
      <c r="AU181" s="49"/>
      <c r="AV181" s="49"/>
      <c r="AW181" s="49"/>
      <c r="AX181"/>
      <c r="AY181"/>
    </row>
    <row r="182" spans="1:51" ht="16" customHeight="1" x14ac:dyDescent="0.2">
      <c r="A182" s="40" t="s">
        <v>1489</v>
      </c>
      <c r="B182" s="28" t="s">
        <v>1490</v>
      </c>
      <c r="C182" s="28" t="s">
        <v>1491</v>
      </c>
      <c r="D182" s="28" t="s">
        <v>1492</v>
      </c>
      <c r="E182" s="28" t="s">
        <v>1173</v>
      </c>
      <c r="F182" s="28" t="s">
        <v>1120</v>
      </c>
      <c r="G182" s="41">
        <v>41142</v>
      </c>
      <c r="H182" s="28" t="s">
        <v>89</v>
      </c>
      <c r="I182" s="42" t="s">
        <v>46</v>
      </c>
      <c r="J182" s="28" t="s">
        <v>320</v>
      </c>
      <c r="K182" s="28" t="s">
        <v>1493</v>
      </c>
      <c r="L182" s="28" t="s">
        <v>1494</v>
      </c>
      <c r="M182" s="28" t="s">
        <v>71</v>
      </c>
      <c r="N182" s="28" t="s">
        <v>1495</v>
      </c>
      <c r="O182" s="43" t="s">
        <v>1496</v>
      </c>
      <c r="P182" s="40"/>
      <c r="Q182" s="28"/>
      <c r="R182" s="28"/>
      <c r="S182" s="28"/>
      <c r="T182" s="28"/>
      <c r="U182" s="28"/>
      <c r="V182" s="43" t="s">
        <v>50</v>
      </c>
      <c r="W182" s="40"/>
      <c r="X182" s="28"/>
      <c r="Y182" s="28"/>
      <c r="Z182" s="45"/>
      <c r="AA182" s="28"/>
      <c r="AB182" s="61"/>
      <c r="AC182" s="40">
        <v>2</v>
      </c>
      <c r="AD182" s="28">
        <v>3500000</v>
      </c>
      <c r="AE182" s="28" t="s">
        <v>51</v>
      </c>
      <c r="AF182" s="47">
        <v>3500000</v>
      </c>
      <c r="AG182" s="28">
        <v>2</v>
      </c>
      <c r="AH182" s="28">
        <v>1</v>
      </c>
      <c r="AI182" s="43" t="s">
        <v>1497</v>
      </c>
      <c r="AJ182" s="49"/>
      <c r="AK182" s="49"/>
      <c r="AL182" s="49"/>
      <c r="AM182" s="49"/>
      <c r="AN182" s="49"/>
      <c r="AO182" s="49"/>
      <c r="AP182" s="49"/>
      <c r="AQ182" s="49"/>
      <c r="AR182" s="49"/>
      <c r="AS182" s="49"/>
      <c r="AT182" s="49"/>
      <c r="AU182" s="49"/>
      <c r="AV182" s="49"/>
      <c r="AW182" s="49"/>
      <c r="AX182"/>
      <c r="AY182"/>
    </row>
    <row r="183" spans="1:51" ht="16" customHeight="1" x14ac:dyDescent="0.2">
      <c r="A183" s="40" t="s">
        <v>1498</v>
      </c>
      <c r="B183" s="28" t="s">
        <v>1499</v>
      </c>
      <c r="C183" s="28" t="s">
        <v>1500</v>
      </c>
      <c r="D183" s="28" t="s">
        <v>1501</v>
      </c>
      <c r="E183" s="28" t="s">
        <v>1502</v>
      </c>
      <c r="F183" s="28" t="s">
        <v>1120</v>
      </c>
      <c r="G183" s="41">
        <v>41640</v>
      </c>
      <c r="H183" s="28" t="s">
        <v>45</v>
      </c>
      <c r="I183" s="28" t="s">
        <v>99</v>
      </c>
      <c r="J183" s="28" t="s">
        <v>47</v>
      </c>
      <c r="K183" s="28" t="s">
        <v>1503</v>
      </c>
      <c r="L183" s="28" t="s">
        <v>1504</v>
      </c>
      <c r="M183" s="28" t="s">
        <v>71</v>
      </c>
      <c r="N183" s="28" t="s">
        <v>1505</v>
      </c>
      <c r="O183" s="43" t="s">
        <v>1506</v>
      </c>
      <c r="P183" s="40"/>
      <c r="Q183" s="28"/>
      <c r="R183" s="28"/>
      <c r="S183" s="28"/>
      <c r="T183" s="28"/>
      <c r="U183" s="28"/>
      <c r="V183" s="43"/>
      <c r="W183" s="40" t="s">
        <v>50</v>
      </c>
      <c r="X183" s="28"/>
      <c r="Y183" s="28"/>
      <c r="Z183" s="45"/>
      <c r="AA183" s="28"/>
      <c r="AB183" s="61"/>
      <c r="AC183" s="40">
        <v>4</v>
      </c>
      <c r="AD183" s="28">
        <v>58000000</v>
      </c>
      <c r="AE183" s="28" t="s">
        <v>51</v>
      </c>
      <c r="AF183" s="47">
        <v>58000000</v>
      </c>
      <c r="AG183" s="28">
        <v>14</v>
      </c>
      <c r="AH183" s="28">
        <v>3</v>
      </c>
      <c r="AI183" s="43" t="s">
        <v>1507</v>
      </c>
      <c r="AJ183" s="49"/>
      <c r="AK183" s="49"/>
      <c r="AL183" s="49"/>
      <c r="AM183" s="49"/>
      <c r="AN183" s="49"/>
      <c r="AO183" s="49"/>
      <c r="AP183" s="49"/>
      <c r="AQ183" s="49"/>
      <c r="AR183" s="49"/>
      <c r="AS183" s="49"/>
      <c r="AT183" s="49"/>
      <c r="AU183" s="49"/>
      <c r="AV183" s="49"/>
      <c r="AW183" s="49"/>
      <c r="AX183"/>
      <c r="AY183"/>
    </row>
    <row r="184" spans="1:51" ht="16" customHeight="1" x14ac:dyDescent="0.2">
      <c r="A184" s="40" t="s">
        <v>1509</v>
      </c>
      <c r="B184" s="28" t="s">
        <v>1510</v>
      </c>
      <c r="C184" s="28" t="s">
        <v>1511</v>
      </c>
      <c r="D184" s="28" t="s">
        <v>1512</v>
      </c>
      <c r="E184" s="28" t="s">
        <v>1358</v>
      </c>
      <c r="F184" s="28" t="s">
        <v>1120</v>
      </c>
      <c r="G184" s="41">
        <v>36800</v>
      </c>
      <c r="H184" s="28" t="s">
        <v>235</v>
      </c>
      <c r="I184" s="28" t="s">
        <v>99</v>
      </c>
      <c r="J184" s="28" t="s">
        <v>320</v>
      </c>
      <c r="K184" s="28" t="s">
        <v>1513</v>
      </c>
      <c r="L184" s="28" t="s">
        <v>1514</v>
      </c>
      <c r="M184" s="28" t="s">
        <v>639</v>
      </c>
      <c r="N184" s="28" t="s">
        <v>1515</v>
      </c>
      <c r="O184" s="43" t="s">
        <v>1516</v>
      </c>
      <c r="P184" s="40"/>
      <c r="Q184" s="28"/>
      <c r="R184" s="28"/>
      <c r="S184" s="28"/>
      <c r="T184" s="28"/>
      <c r="U184" s="28"/>
      <c r="V184" s="43"/>
      <c r="W184" s="40"/>
      <c r="X184" s="28"/>
      <c r="Y184" s="28"/>
      <c r="Z184" s="45" t="s">
        <v>50</v>
      </c>
      <c r="AA184" s="28"/>
      <c r="AB184" s="61"/>
      <c r="AC184" s="40">
        <v>3</v>
      </c>
      <c r="AD184" s="28">
        <v>41227000</v>
      </c>
      <c r="AE184" s="28" t="s">
        <v>51</v>
      </c>
      <c r="AF184" s="47">
        <v>41227000</v>
      </c>
      <c r="AG184" s="28">
        <v>2</v>
      </c>
      <c r="AH184" s="28">
        <v>1</v>
      </c>
      <c r="AI184" s="43" t="s">
        <v>1517</v>
      </c>
      <c r="AJ184" s="49"/>
      <c r="AK184" s="49"/>
      <c r="AL184" s="49"/>
      <c r="AM184" s="49"/>
      <c r="AN184" s="49"/>
      <c r="AO184" s="49"/>
      <c r="AP184" s="49"/>
      <c r="AQ184" s="49"/>
      <c r="AR184" s="49"/>
      <c r="AS184" s="49"/>
      <c r="AT184" s="49"/>
      <c r="AU184" s="49"/>
      <c r="AV184" s="49"/>
      <c r="AW184" s="49"/>
      <c r="AX184"/>
      <c r="AY184"/>
    </row>
    <row r="185" spans="1:51" ht="16" customHeight="1" x14ac:dyDescent="0.2">
      <c r="A185" s="40" t="s">
        <v>1519</v>
      </c>
      <c r="B185" s="28" t="s">
        <v>1520</v>
      </c>
      <c r="C185" s="28" t="s">
        <v>1521</v>
      </c>
      <c r="D185" s="28" t="s">
        <v>1522</v>
      </c>
      <c r="E185" s="28" t="s">
        <v>778</v>
      </c>
      <c r="F185" s="28" t="s">
        <v>1120</v>
      </c>
      <c r="G185" s="41">
        <v>42736</v>
      </c>
      <c r="H185" s="28" t="s">
        <v>45</v>
      </c>
      <c r="I185" s="28" t="s">
        <v>1523</v>
      </c>
      <c r="J185" s="28" t="s">
        <v>320</v>
      </c>
      <c r="K185" s="28" t="s">
        <v>1524</v>
      </c>
      <c r="L185" s="28" t="s">
        <v>1525</v>
      </c>
      <c r="M185" s="28"/>
      <c r="N185" s="28"/>
      <c r="O185" s="43"/>
      <c r="P185" s="40"/>
      <c r="Q185" s="28"/>
      <c r="R185" s="28"/>
      <c r="S185" s="28"/>
      <c r="T185" s="28"/>
      <c r="U185" s="28"/>
      <c r="V185" s="43"/>
      <c r="W185" s="40" t="s">
        <v>50</v>
      </c>
      <c r="X185" s="28"/>
      <c r="Y185" s="28"/>
      <c r="Z185" s="45"/>
      <c r="AA185" s="28"/>
      <c r="AB185" s="61"/>
      <c r="AC185" s="40">
        <v>1</v>
      </c>
      <c r="AD185" s="28"/>
      <c r="AE185" s="28"/>
      <c r="AF185" s="47"/>
      <c r="AG185" s="28">
        <v>4</v>
      </c>
      <c r="AH185" s="28"/>
      <c r="AI185" s="43" t="s">
        <v>1526</v>
      </c>
      <c r="AJ185" s="49"/>
      <c r="AK185" s="49"/>
      <c r="AL185" s="49"/>
      <c r="AM185" s="49"/>
      <c r="AN185" s="49"/>
      <c r="AO185" s="49"/>
      <c r="AP185" s="49"/>
      <c r="AQ185" s="49"/>
      <c r="AR185" s="49"/>
      <c r="AS185" s="49"/>
      <c r="AT185" s="49"/>
      <c r="AU185" s="49"/>
      <c r="AV185" s="49"/>
      <c r="AW185" s="49"/>
      <c r="AX185"/>
      <c r="AY185"/>
    </row>
    <row r="186" spans="1:51" ht="16" customHeight="1" x14ac:dyDescent="0.2">
      <c r="A186" s="40" t="s">
        <v>1527</v>
      </c>
      <c r="B186" s="28" t="s">
        <v>1528</v>
      </c>
      <c r="C186" s="28" t="s">
        <v>1529</v>
      </c>
      <c r="D186" s="28" t="s">
        <v>1530</v>
      </c>
      <c r="E186" s="28" t="s">
        <v>1319</v>
      </c>
      <c r="F186" s="28" t="s">
        <v>1120</v>
      </c>
      <c r="G186" s="41">
        <v>40179</v>
      </c>
      <c r="H186" s="28" t="s">
        <v>45</v>
      </c>
      <c r="I186" s="48" t="s">
        <v>90</v>
      </c>
      <c r="J186" s="28" t="s">
        <v>47</v>
      </c>
      <c r="K186" s="28" t="s">
        <v>1531</v>
      </c>
      <c r="L186" s="28" t="s">
        <v>1532</v>
      </c>
      <c r="M186" s="28"/>
      <c r="N186" s="28"/>
      <c r="O186" s="43"/>
      <c r="P186" s="40"/>
      <c r="Q186" s="28"/>
      <c r="R186" s="28"/>
      <c r="S186" s="28"/>
      <c r="T186" s="28"/>
      <c r="U186" s="28"/>
      <c r="V186" s="43"/>
      <c r="W186" s="40"/>
      <c r="X186" s="28" t="s">
        <v>50</v>
      </c>
      <c r="Y186" s="28"/>
      <c r="Z186" s="45"/>
      <c r="AA186" s="28"/>
      <c r="AB186" s="61"/>
      <c r="AC186" s="40">
        <v>2</v>
      </c>
      <c r="AD186" s="28">
        <v>1500000</v>
      </c>
      <c r="AE186" s="28" t="s">
        <v>51</v>
      </c>
      <c r="AF186" s="47">
        <v>1500000</v>
      </c>
      <c r="AG186" s="28">
        <v>4</v>
      </c>
      <c r="AH186" s="28">
        <v>1</v>
      </c>
      <c r="AI186" s="43" t="s">
        <v>1533</v>
      </c>
      <c r="AJ186" s="49"/>
      <c r="AK186" s="49"/>
      <c r="AL186" s="49"/>
      <c r="AM186" s="49"/>
      <c r="AN186" s="49"/>
      <c r="AO186" s="49"/>
      <c r="AP186" s="49"/>
      <c r="AQ186" s="49"/>
      <c r="AR186" s="49"/>
      <c r="AS186" s="49"/>
      <c r="AT186" s="49"/>
      <c r="AU186" s="49"/>
      <c r="AV186" s="49"/>
      <c r="AW186" s="49"/>
      <c r="AX186"/>
      <c r="AY186"/>
    </row>
    <row r="187" spans="1:51" ht="16" customHeight="1" x14ac:dyDescent="0.2">
      <c r="A187" s="40" t="s">
        <v>1535</v>
      </c>
      <c r="B187" s="28" t="s">
        <v>1536</v>
      </c>
      <c r="C187" s="28" t="s">
        <v>1537</v>
      </c>
      <c r="D187" s="28" t="s">
        <v>1538</v>
      </c>
      <c r="E187" s="28" t="s">
        <v>1518</v>
      </c>
      <c r="F187" s="28" t="s">
        <v>1120</v>
      </c>
      <c r="G187" s="41">
        <v>42370</v>
      </c>
      <c r="H187" s="28" t="s">
        <v>45</v>
      </c>
      <c r="I187" s="28" t="s">
        <v>99</v>
      </c>
      <c r="J187" s="28" t="s">
        <v>47</v>
      </c>
      <c r="K187" s="28" t="s">
        <v>1539</v>
      </c>
      <c r="L187" s="28" t="s">
        <v>1540</v>
      </c>
      <c r="M187" s="28"/>
      <c r="N187" s="28"/>
      <c r="O187" s="43"/>
      <c r="P187" s="40"/>
      <c r="Q187" s="28"/>
      <c r="R187" s="28"/>
      <c r="S187" s="28"/>
      <c r="T187" s="28"/>
      <c r="U187" s="28"/>
      <c r="V187" s="43" t="s">
        <v>50</v>
      </c>
      <c r="W187" s="40"/>
      <c r="X187" s="28"/>
      <c r="Y187" s="28"/>
      <c r="Z187" s="45"/>
      <c r="AA187" s="28"/>
      <c r="AB187" s="61"/>
      <c r="AC187" s="40">
        <v>1</v>
      </c>
      <c r="AD187" s="28">
        <v>22500000</v>
      </c>
      <c r="AE187" s="28" t="s">
        <v>51</v>
      </c>
      <c r="AF187" s="47">
        <v>22500000</v>
      </c>
      <c r="AG187" s="28">
        <v>3</v>
      </c>
      <c r="AH187" s="28">
        <v>2</v>
      </c>
      <c r="AI187" s="43" t="s">
        <v>1541</v>
      </c>
      <c r="AJ187" s="49"/>
      <c r="AK187" s="49"/>
      <c r="AL187" s="49"/>
      <c r="AM187" s="49"/>
      <c r="AN187" s="49"/>
      <c r="AO187" s="49"/>
      <c r="AP187" s="49"/>
      <c r="AQ187" s="49"/>
      <c r="AR187" s="49"/>
      <c r="AS187" s="49"/>
      <c r="AT187" s="49"/>
      <c r="AU187" s="49"/>
      <c r="AV187" s="49"/>
      <c r="AW187" s="49"/>
      <c r="AX187"/>
      <c r="AY187"/>
    </row>
    <row r="188" spans="1:51" ht="16" customHeight="1" x14ac:dyDescent="0.2">
      <c r="A188" s="40" t="s">
        <v>1543</v>
      </c>
      <c r="B188" s="28" t="s">
        <v>1544</v>
      </c>
      <c r="C188" s="28" t="s">
        <v>1545</v>
      </c>
      <c r="D188" s="28" t="s">
        <v>1546</v>
      </c>
      <c r="E188" s="28" t="s">
        <v>1181</v>
      </c>
      <c r="F188" s="28" t="s">
        <v>1120</v>
      </c>
      <c r="G188" s="41">
        <v>42037</v>
      </c>
      <c r="H188" s="28" t="s">
        <v>89</v>
      </c>
      <c r="I188" s="42" t="s">
        <v>46</v>
      </c>
      <c r="J188" s="28" t="s">
        <v>47</v>
      </c>
      <c r="K188" s="28" t="s">
        <v>1547</v>
      </c>
      <c r="L188" s="28" t="s">
        <v>1548</v>
      </c>
      <c r="M188" s="28" t="s">
        <v>71</v>
      </c>
      <c r="N188" s="28" t="s">
        <v>1549</v>
      </c>
      <c r="O188" s="43" t="s">
        <v>1550</v>
      </c>
      <c r="P188" s="40"/>
      <c r="Q188" s="28"/>
      <c r="R188" s="28"/>
      <c r="S188" s="28"/>
      <c r="T188" s="28"/>
      <c r="U188" s="28"/>
      <c r="V188" s="43"/>
      <c r="W188" s="40"/>
      <c r="X188" s="28"/>
      <c r="Y188" s="28"/>
      <c r="Z188" s="45" t="s">
        <v>50</v>
      </c>
      <c r="AA188" s="28"/>
      <c r="AB188" s="61"/>
      <c r="AC188" s="40">
        <v>3</v>
      </c>
      <c r="AD188" s="28">
        <v>20500000</v>
      </c>
      <c r="AE188" s="28" t="s">
        <v>51</v>
      </c>
      <c r="AF188" s="47">
        <v>20500000</v>
      </c>
      <c r="AG188" s="28">
        <v>7</v>
      </c>
      <c r="AH188" s="28">
        <v>3</v>
      </c>
      <c r="AI188" s="43" t="s">
        <v>1551</v>
      </c>
      <c r="AJ188" s="49"/>
      <c r="AK188" s="49"/>
      <c r="AL188" s="49"/>
      <c r="AM188" s="49"/>
      <c r="AN188" s="49"/>
      <c r="AO188" s="49"/>
      <c r="AP188" s="49"/>
      <c r="AQ188" s="49"/>
      <c r="AR188" s="49"/>
      <c r="AS188" s="49"/>
      <c r="AT188" s="49"/>
      <c r="AU188" s="49"/>
      <c r="AV188" s="49"/>
      <c r="AW188" s="49"/>
      <c r="AX188"/>
      <c r="AY188"/>
    </row>
    <row r="189" spans="1:51" ht="16" customHeight="1" x14ac:dyDescent="0.2">
      <c r="A189" s="40" t="s">
        <v>1552</v>
      </c>
      <c r="B189" s="28" t="s">
        <v>1553</v>
      </c>
      <c r="C189" s="28" t="s">
        <v>1554</v>
      </c>
      <c r="D189" s="28" t="s">
        <v>1555</v>
      </c>
      <c r="E189" s="28" t="s">
        <v>1476</v>
      </c>
      <c r="F189" s="28" t="s">
        <v>1120</v>
      </c>
      <c r="G189" s="41">
        <v>44197</v>
      </c>
      <c r="H189" s="28" t="s">
        <v>45</v>
      </c>
      <c r="I189" s="42" t="s">
        <v>46</v>
      </c>
      <c r="J189" s="28" t="s">
        <v>47</v>
      </c>
      <c r="K189" s="28" t="s">
        <v>1556</v>
      </c>
      <c r="L189" s="28" t="s">
        <v>1557</v>
      </c>
      <c r="M189" s="28"/>
      <c r="N189" s="28"/>
      <c r="O189" s="43"/>
      <c r="P189" s="40"/>
      <c r="Q189" s="28"/>
      <c r="R189" s="28"/>
      <c r="S189" s="28"/>
      <c r="T189" s="28"/>
      <c r="U189" s="28"/>
      <c r="V189" s="43" t="s">
        <v>50</v>
      </c>
      <c r="W189" s="40"/>
      <c r="X189" s="28"/>
      <c r="Y189" s="28"/>
      <c r="Z189" s="45"/>
      <c r="AA189" s="28"/>
      <c r="AB189" s="61"/>
      <c r="AC189" s="40">
        <v>5</v>
      </c>
      <c r="AD189" s="28">
        <v>18825000</v>
      </c>
      <c r="AE189" s="28" t="s">
        <v>51</v>
      </c>
      <c r="AF189" s="47">
        <v>18825000</v>
      </c>
      <c r="AG189" s="28">
        <v>13</v>
      </c>
      <c r="AH189" s="28">
        <v>3</v>
      </c>
      <c r="AI189" s="43" t="s">
        <v>1558</v>
      </c>
      <c r="AJ189" s="49"/>
      <c r="AK189" s="49"/>
      <c r="AL189" s="49"/>
      <c r="AM189" s="49"/>
      <c r="AN189" s="49"/>
      <c r="AO189" s="49"/>
      <c r="AP189" s="49"/>
      <c r="AQ189" s="49"/>
      <c r="AR189" s="49"/>
      <c r="AS189" s="49"/>
      <c r="AT189" s="49"/>
      <c r="AU189" s="49"/>
      <c r="AV189" s="49"/>
      <c r="AW189" s="49"/>
      <c r="AX189"/>
      <c r="AY189"/>
    </row>
    <row r="190" spans="1:51" ht="16" customHeight="1" x14ac:dyDescent="0.2">
      <c r="A190" s="40" t="s">
        <v>1560</v>
      </c>
      <c r="B190" s="28" t="s">
        <v>1561</v>
      </c>
      <c r="C190" s="28" t="s">
        <v>1562</v>
      </c>
      <c r="D190" s="28" t="s">
        <v>1563</v>
      </c>
      <c r="E190" s="28" t="s">
        <v>1308</v>
      </c>
      <c r="F190" s="28" t="s">
        <v>1120</v>
      </c>
      <c r="G190" s="41">
        <v>42005</v>
      </c>
      <c r="H190" s="28" t="s">
        <v>45</v>
      </c>
      <c r="I190" s="48" t="s">
        <v>90</v>
      </c>
      <c r="J190" s="28" t="s">
        <v>47</v>
      </c>
      <c r="K190" s="28" t="s">
        <v>1564</v>
      </c>
      <c r="L190" s="28" t="s">
        <v>1565</v>
      </c>
      <c r="M190" s="28" t="s">
        <v>71</v>
      </c>
      <c r="N190" s="28" t="s">
        <v>1566</v>
      </c>
      <c r="O190" s="43" t="s">
        <v>1567</v>
      </c>
      <c r="P190" s="40"/>
      <c r="Q190" s="28"/>
      <c r="R190" s="28"/>
      <c r="S190" s="28"/>
      <c r="T190" s="28"/>
      <c r="U190" s="28"/>
      <c r="V190" s="43"/>
      <c r="W190" s="40"/>
      <c r="X190" s="28" t="s">
        <v>50</v>
      </c>
      <c r="Y190" s="28"/>
      <c r="Z190" s="45"/>
      <c r="AA190" s="28"/>
      <c r="AB190" s="61" t="s">
        <v>50</v>
      </c>
      <c r="AC190" s="40">
        <v>1</v>
      </c>
      <c r="AD190" s="28"/>
      <c r="AE190" s="28"/>
      <c r="AF190" s="47"/>
      <c r="AG190" s="28">
        <v>1</v>
      </c>
      <c r="AH190" s="28"/>
      <c r="AI190" s="43" t="s">
        <v>1568</v>
      </c>
      <c r="AJ190" s="49"/>
      <c r="AK190" s="49"/>
      <c r="AL190" s="49"/>
      <c r="AM190" s="49"/>
      <c r="AN190" s="49"/>
      <c r="AO190" s="49"/>
      <c r="AP190" s="49"/>
      <c r="AQ190" s="49"/>
      <c r="AR190" s="49"/>
      <c r="AS190" s="49"/>
      <c r="AT190" s="49"/>
      <c r="AU190" s="49"/>
      <c r="AV190" s="49"/>
      <c r="AW190" s="49"/>
      <c r="AX190"/>
      <c r="AY190"/>
    </row>
    <row r="191" spans="1:51" ht="16" customHeight="1" x14ac:dyDescent="0.2">
      <c r="A191" s="40" t="s">
        <v>1569</v>
      </c>
      <c r="B191" s="28" t="s">
        <v>1570</v>
      </c>
      <c r="C191" s="28" t="s">
        <v>1571</v>
      </c>
      <c r="D191" s="28" t="s">
        <v>1572</v>
      </c>
      <c r="E191" s="28" t="s">
        <v>981</v>
      </c>
      <c r="F191" s="28" t="s">
        <v>1120</v>
      </c>
      <c r="G191" s="41">
        <v>41275</v>
      </c>
      <c r="H191" s="28" t="s">
        <v>45</v>
      </c>
      <c r="I191" s="48" t="s">
        <v>90</v>
      </c>
      <c r="J191" s="28" t="s">
        <v>47</v>
      </c>
      <c r="K191" s="28" t="s">
        <v>1573</v>
      </c>
      <c r="L191" s="28" t="s">
        <v>1574</v>
      </c>
      <c r="M191" s="28"/>
      <c r="N191" s="28"/>
      <c r="O191" s="43"/>
      <c r="P191" s="40"/>
      <c r="Q191" s="28"/>
      <c r="R191" s="28"/>
      <c r="S191" s="28"/>
      <c r="T191" s="28"/>
      <c r="U191" s="28"/>
      <c r="V191" s="43" t="s">
        <v>50</v>
      </c>
      <c r="W191" s="40"/>
      <c r="X191" s="28"/>
      <c r="Y191" s="28"/>
      <c r="Z191" s="45"/>
      <c r="AA191" s="28"/>
      <c r="AB191" s="61"/>
      <c r="AC191" s="40">
        <v>4</v>
      </c>
      <c r="AD191" s="28">
        <v>3374000</v>
      </c>
      <c r="AE191" s="28" t="s">
        <v>51</v>
      </c>
      <c r="AF191" s="47">
        <v>3374000</v>
      </c>
      <c r="AG191" s="28">
        <v>3</v>
      </c>
      <c r="AH191" s="28">
        <v>1</v>
      </c>
      <c r="AI191" s="43" t="s">
        <v>1575</v>
      </c>
      <c r="AJ191" s="49"/>
      <c r="AK191" s="49"/>
      <c r="AL191" s="49"/>
      <c r="AM191" s="49"/>
      <c r="AN191" s="49"/>
      <c r="AO191" s="49"/>
      <c r="AP191" s="49"/>
      <c r="AQ191" s="49"/>
      <c r="AR191" s="49"/>
      <c r="AS191" s="49"/>
      <c r="AT191" s="49"/>
      <c r="AU191" s="49"/>
      <c r="AV191" s="49"/>
      <c r="AW191" s="49"/>
      <c r="AX191"/>
      <c r="AY191"/>
    </row>
    <row r="192" spans="1:51" ht="16" customHeight="1" x14ac:dyDescent="0.2">
      <c r="A192" s="40" t="s">
        <v>1576</v>
      </c>
      <c r="B192" s="28" t="s">
        <v>1577</v>
      </c>
      <c r="C192" s="28" t="s">
        <v>1578</v>
      </c>
      <c r="D192" s="28" t="s">
        <v>1579</v>
      </c>
      <c r="E192" s="28" t="s">
        <v>950</v>
      </c>
      <c r="F192" s="28" t="s">
        <v>1120</v>
      </c>
      <c r="G192" s="41">
        <v>41640</v>
      </c>
      <c r="H192" s="28" t="s">
        <v>45</v>
      </c>
      <c r="I192" s="28" t="s">
        <v>467</v>
      </c>
      <c r="J192" s="28" t="s">
        <v>47</v>
      </c>
      <c r="K192" s="28" t="s">
        <v>1580</v>
      </c>
      <c r="L192" s="28" t="s">
        <v>1581</v>
      </c>
      <c r="M192" s="28" t="s">
        <v>71</v>
      </c>
      <c r="N192" s="28" t="s">
        <v>1582</v>
      </c>
      <c r="O192" s="43" t="s">
        <v>1583</v>
      </c>
      <c r="P192" s="40"/>
      <c r="Q192" s="28" t="s">
        <v>50</v>
      </c>
      <c r="R192" s="28" t="s">
        <v>50</v>
      </c>
      <c r="S192" s="28"/>
      <c r="T192" s="28"/>
      <c r="U192" s="28"/>
      <c r="V192" s="43"/>
      <c r="W192" s="40"/>
      <c r="X192" s="28"/>
      <c r="Y192" s="28"/>
      <c r="Z192" s="45"/>
      <c r="AA192" s="28"/>
      <c r="AB192" s="61"/>
      <c r="AC192" s="40">
        <v>8</v>
      </c>
      <c r="AD192" s="28">
        <v>271557023</v>
      </c>
      <c r="AE192" s="28" t="s">
        <v>51</v>
      </c>
      <c r="AF192" s="47">
        <v>271557023</v>
      </c>
      <c r="AG192" s="28">
        <v>12</v>
      </c>
      <c r="AH192" s="28">
        <v>2</v>
      </c>
      <c r="AI192" s="43" t="s">
        <v>1584</v>
      </c>
      <c r="AJ192" s="49"/>
      <c r="AK192" s="49"/>
      <c r="AL192" s="49"/>
      <c r="AM192" s="49"/>
      <c r="AN192" s="49"/>
      <c r="AO192" s="49"/>
      <c r="AP192" s="49"/>
      <c r="AQ192" s="49"/>
      <c r="AR192" s="49"/>
      <c r="AS192" s="49"/>
      <c r="AT192" s="49"/>
      <c r="AU192" s="49"/>
      <c r="AV192" s="49"/>
      <c r="AW192" s="49"/>
      <c r="AX192"/>
      <c r="AY192"/>
    </row>
    <row r="193" spans="1:51" ht="16" customHeight="1" x14ac:dyDescent="0.2">
      <c r="A193" s="40" t="s">
        <v>1586</v>
      </c>
      <c r="B193" s="28" t="s">
        <v>1587</v>
      </c>
      <c r="C193" s="28" t="s">
        <v>1588</v>
      </c>
      <c r="D193" s="28" t="s">
        <v>1589</v>
      </c>
      <c r="E193" s="28" t="s">
        <v>1024</v>
      </c>
      <c r="F193" s="28" t="s">
        <v>1120</v>
      </c>
      <c r="G193" s="41">
        <v>43831</v>
      </c>
      <c r="H193" s="28" t="s">
        <v>45</v>
      </c>
      <c r="I193" s="42" t="s">
        <v>46</v>
      </c>
      <c r="J193" s="28" t="s">
        <v>47</v>
      </c>
      <c r="K193" s="28" t="s">
        <v>1590</v>
      </c>
      <c r="L193" s="28" t="s">
        <v>1591</v>
      </c>
      <c r="M193" s="28"/>
      <c r="N193" s="28"/>
      <c r="O193" s="43"/>
      <c r="P193" s="40"/>
      <c r="Q193" s="28" t="s">
        <v>50</v>
      </c>
      <c r="R193" s="28" t="s">
        <v>50</v>
      </c>
      <c r="S193" s="28"/>
      <c r="T193" s="28"/>
      <c r="U193" s="28"/>
      <c r="V193" s="43"/>
      <c r="W193" s="40"/>
      <c r="X193" s="28"/>
      <c r="Y193" s="28"/>
      <c r="Z193" s="45"/>
      <c r="AA193" s="28"/>
      <c r="AB193" s="61"/>
      <c r="AC193" s="40">
        <v>2</v>
      </c>
      <c r="AD193" s="28">
        <v>2500000</v>
      </c>
      <c r="AE193" s="28" t="s">
        <v>51</v>
      </c>
      <c r="AF193" s="47">
        <v>2500000</v>
      </c>
      <c r="AG193" s="28">
        <v>4</v>
      </c>
      <c r="AH193" s="28">
        <v>3</v>
      </c>
      <c r="AI193" s="43" t="s">
        <v>1592</v>
      </c>
      <c r="AJ193" s="49"/>
      <c r="AK193" s="49"/>
      <c r="AL193" s="49"/>
      <c r="AM193" s="49"/>
      <c r="AN193" s="49"/>
      <c r="AO193" s="49"/>
      <c r="AP193" s="49"/>
      <c r="AQ193" s="49"/>
      <c r="AR193" s="49"/>
      <c r="AS193" s="49"/>
      <c r="AT193" s="49"/>
      <c r="AU193" s="49"/>
      <c r="AV193" s="49"/>
      <c r="AW193" s="49"/>
      <c r="AX193"/>
      <c r="AY193"/>
    </row>
    <row r="194" spans="1:51" ht="16" customHeight="1" x14ac:dyDescent="0.2">
      <c r="A194" s="40" t="s">
        <v>1594</v>
      </c>
      <c r="B194" s="28" t="s">
        <v>1595</v>
      </c>
      <c r="C194" s="28" t="s">
        <v>1596</v>
      </c>
      <c r="D194" s="28" t="s">
        <v>1597</v>
      </c>
      <c r="E194" s="28" t="s">
        <v>1598</v>
      </c>
      <c r="F194" s="28" t="s">
        <v>1120</v>
      </c>
      <c r="G194" s="41">
        <v>42370</v>
      </c>
      <c r="H194" s="28" t="s">
        <v>45</v>
      </c>
      <c r="I194" s="48" t="s">
        <v>90</v>
      </c>
      <c r="J194" s="28" t="s">
        <v>47</v>
      </c>
      <c r="K194" s="28" t="s">
        <v>637</v>
      </c>
      <c r="L194" s="28" t="s">
        <v>1599</v>
      </c>
      <c r="M194" s="28"/>
      <c r="N194" s="28"/>
      <c r="O194" s="43"/>
      <c r="P194" s="40"/>
      <c r="Q194" s="28"/>
      <c r="R194" s="28"/>
      <c r="S194" s="28"/>
      <c r="T194" s="28"/>
      <c r="U194" s="28"/>
      <c r="V194" s="43"/>
      <c r="W194" s="40"/>
      <c r="X194" s="28"/>
      <c r="Y194" s="28" t="s">
        <v>50</v>
      </c>
      <c r="Z194" s="45"/>
      <c r="AA194" s="28"/>
      <c r="AB194" s="61" t="s">
        <v>50</v>
      </c>
      <c r="AC194" s="40">
        <v>1</v>
      </c>
      <c r="AD194" s="28"/>
      <c r="AE194" s="28"/>
      <c r="AF194" s="47"/>
      <c r="AG194" s="28">
        <v>1</v>
      </c>
      <c r="AH194" s="28">
        <v>1</v>
      </c>
      <c r="AI194" s="43" t="s">
        <v>1600</v>
      </c>
      <c r="AJ194" s="49"/>
      <c r="AK194" s="49"/>
      <c r="AL194" s="49"/>
      <c r="AM194" s="49"/>
      <c r="AN194" s="49"/>
      <c r="AO194" s="49"/>
      <c r="AP194" s="49"/>
      <c r="AQ194" s="49"/>
      <c r="AR194" s="49"/>
      <c r="AS194" s="49"/>
      <c r="AT194" s="49"/>
      <c r="AU194" s="49"/>
      <c r="AV194" s="49"/>
      <c r="AW194" s="49"/>
      <c r="AX194"/>
      <c r="AY194"/>
    </row>
    <row r="195" spans="1:51" ht="16" customHeight="1" x14ac:dyDescent="0.2">
      <c r="A195" s="40" t="s">
        <v>1601</v>
      </c>
      <c r="B195" s="28" t="s">
        <v>1602</v>
      </c>
      <c r="C195" s="28" t="s">
        <v>1603</v>
      </c>
      <c r="D195" s="28" t="s">
        <v>1604</v>
      </c>
      <c r="E195" s="28" t="s">
        <v>1605</v>
      </c>
      <c r="F195" s="28" t="s">
        <v>1120</v>
      </c>
      <c r="G195" s="41">
        <v>39448</v>
      </c>
      <c r="H195" s="28" t="s">
        <v>45</v>
      </c>
      <c r="I195" s="48" t="s">
        <v>90</v>
      </c>
      <c r="J195" s="28" t="s">
        <v>47</v>
      </c>
      <c r="K195" s="28" t="s">
        <v>1606</v>
      </c>
      <c r="L195" s="28" t="s">
        <v>1607</v>
      </c>
      <c r="M195" s="28"/>
      <c r="N195" s="28"/>
      <c r="O195" s="43"/>
      <c r="P195" s="40" t="s">
        <v>50</v>
      </c>
      <c r="Q195" s="28"/>
      <c r="R195" s="28"/>
      <c r="S195" s="28"/>
      <c r="T195" s="28"/>
      <c r="U195" s="28"/>
      <c r="V195" s="43"/>
      <c r="W195" s="40"/>
      <c r="X195" s="28"/>
      <c r="Y195" s="28"/>
      <c r="Z195" s="45"/>
      <c r="AA195" s="28"/>
      <c r="AB195" s="61"/>
      <c r="AC195" s="40">
        <v>1</v>
      </c>
      <c r="AD195" s="28"/>
      <c r="AE195" s="28"/>
      <c r="AF195" s="47"/>
      <c r="AG195" s="28">
        <v>1</v>
      </c>
      <c r="AH195" s="28">
        <v>1</v>
      </c>
      <c r="AI195" s="43" t="s">
        <v>1608</v>
      </c>
      <c r="AJ195" s="49"/>
      <c r="AK195" s="49"/>
      <c r="AL195" s="49"/>
      <c r="AM195" s="49"/>
      <c r="AN195" s="49"/>
      <c r="AO195" s="49"/>
      <c r="AP195" s="49"/>
      <c r="AQ195" s="49"/>
      <c r="AR195" s="49"/>
      <c r="AS195" s="49"/>
      <c r="AT195" s="49"/>
      <c r="AU195" s="49"/>
      <c r="AV195" s="49"/>
      <c r="AW195" s="49"/>
      <c r="AX195"/>
      <c r="AY195"/>
    </row>
    <row r="196" spans="1:51" ht="16" customHeight="1" x14ac:dyDescent="0.2">
      <c r="A196" s="40" t="s">
        <v>1609</v>
      </c>
      <c r="B196" s="28" t="s">
        <v>1610</v>
      </c>
      <c r="C196" s="28" t="s">
        <v>1611</v>
      </c>
      <c r="D196" s="28" t="s">
        <v>1612</v>
      </c>
      <c r="E196" s="28" t="s">
        <v>786</v>
      </c>
      <c r="F196" s="28" t="s">
        <v>1120</v>
      </c>
      <c r="G196" s="41">
        <v>42005</v>
      </c>
      <c r="H196" s="28" t="s">
        <v>89</v>
      </c>
      <c r="I196" s="48" t="s">
        <v>90</v>
      </c>
      <c r="J196" s="28" t="s">
        <v>47</v>
      </c>
      <c r="K196" s="28" t="s">
        <v>1613</v>
      </c>
      <c r="L196" s="28" t="s">
        <v>1614</v>
      </c>
      <c r="M196" s="28"/>
      <c r="N196" s="28"/>
      <c r="O196" s="43"/>
      <c r="P196" s="40"/>
      <c r="Q196" s="28"/>
      <c r="R196" s="28"/>
      <c r="S196" s="28"/>
      <c r="T196" s="28"/>
      <c r="U196" s="28"/>
      <c r="V196" s="43"/>
      <c r="W196" s="40"/>
      <c r="X196" s="28"/>
      <c r="Y196" s="28"/>
      <c r="Z196" s="45" t="s">
        <v>50</v>
      </c>
      <c r="AA196" s="28"/>
      <c r="AB196" s="61"/>
      <c r="AC196" s="40">
        <v>1</v>
      </c>
      <c r="AD196" s="28">
        <v>1300000</v>
      </c>
      <c r="AE196" s="28" t="s">
        <v>51</v>
      </c>
      <c r="AF196" s="47">
        <v>1300000</v>
      </c>
      <c r="AG196" s="28">
        <v>2</v>
      </c>
      <c r="AH196" s="28"/>
      <c r="AI196" s="43" t="s">
        <v>1615</v>
      </c>
      <c r="AJ196" s="49"/>
      <c r="AK196" s="49"/>
      <c r="AL196" s="49"/>
      <c r="AM196" s="49"/>
      <c r="AN196" s="49"/>
      <c r="AO196" s="49"/>
      <c r="AP196" s="49"/>
      <c r="AQ196" s="49"/>
      <c r="AR196" s="49"/>
      <c r="AS196" s="49"/>
      <c r="AT196" s="49"/>
      <c r="AU196" s="49"/>
      <c r="AV196" s="49"/>
      <c r="AW196" s="49"/>
      <c r="AX196"/>
      <c r="AY196"/>
    </row>
    <row r="197" spans="1:51" ht="16" customHeight="1" x14ac:dyDescent="0.2">
      <c r="A197" s="40" t="s">
        <v>1617</v>
      </c>
      <c r="B197" s="28" t="s">
        <v>1618</v>
      </c>
      <c r="C197" s="28" t="s">
        <v>1619</v>
      </c>
      <c r="D197" s="28" t="s">
        <v>1620</v>
      </c>
      <c r="E197" s="28" t="s">
        <v>1267</v>
      </c>
      <c r="F197" s="28" t="s">
        <v>1120</v>
      </c>
      <c r="G197" s="41">
        <v>43160</v>
      </c>
      <c r="H197" s="28" t="s">
        <v>235</v>
      </c>
      <c r="I197" s="42" t="s">
        <v>46</v>
      </c>
      <c r="J197" s="28" t="s">
        <v>47</v>
      </c>
      <c r="K197" s="28" t="s">
        <v>1621</v>
      </c>
      <c r="L197" s="28" t="s">
        <v>1622</v>
      </c>
      <c r="M197" s="28"/>
      <c r="N197" s="28"/>
      <c r="O197" s="43"/>
      <c r="P197" s="40"/>
      <c r="Q197" s="28"/>
      <c r="R197" s="28"/>
      <c r="S197" s="28"/>
      <c r="T197" s="28"/>
      <c r="U197" s="28"/>
      <c r="V197" s="43"/>
      <c r="W197" s="40"/>
      <c r="X197" s="28"/>
      <c r="Y197" s="28"/>
      <c r="Z197" s="45" t="s">
        <v>50</v>
      </c>
      <c r="AA197" s="28"/>
      <c r="AB197" s="61"/>
      <c r="AC197" s="40">
        <v>3</v>
      </c>
      <c r="AD197" s="28">
        <v>6800000</v>
      </c>
      <c r="AE197" s="28" t="s">
        <v>51</v>
      </c>
      <c r="AF197" s="47">
        <v>6800000</v>
      </c>
      <c r="AG197" s="28">
        <v>10</v>
      </c>
      <c r="AH197" s="28">
        <v>3</v>
      </c>
      <c r="AI197" s="43" t="s">
        <v>1623</v>
      </c>
      <c r="AJ197" s="49"/>
      <c r="AK197" s="49"/>
      <c r="AL197" s="49"/>
      <c r="AM197" s="49"/>
      <c r="AN197" s="49"/>
      <c r="AO197" s="49"/>
      <c r="AP197" s="49"/>
      <c r="AQ197" s="49"/>
      <c r="AR197" s="49"/>
      <c r="AS197" s="49"/>
      <c r="AT197" s="49"/>
      <c r="AU197" s="49"/>
      <c r="AV197" s="49"/>
      <c r="AW197" s="49"/>
      <c r="AX197"/>
      <c r="AY197"/>
    </row>
    <row r="198" spans="1:51" ht="16" customHeight="1" x14ac:dyDescent="0.2">
      <c r="A198" s="40" t="s">
        <v>1625</v>
      </c>
      <c r="B198" s="28" t="s">
        <v>1626</v>
      </c>
      <c r="C198" s="28" t="s">
        <v>1627</v>
      </c>
      <c r="D198" s="28" t="s">
        <v>1628</v>
      </c>
      <c r="E198" s="28" t="s">
        <v>1593</v>
      </c>
      <c r="F198" s="28" t="s">
        <v>1120</v>
      </c>
      <c r="G198" s="41">
        <v>40596</v>
      </c>
      <c r="H198" s="28" t="s">
        <v>89</v>
      </c>
      <c r="I198" s="48" t="s">
        <v>90</v>
      </c>
      <c r="J198" s="28" t="s">
        <v>320</v>
      </c>
      <c r="K198" s="28" t="s">
        <v>1629</v>
      </c>
      <c r="L198" s="28" t="s">
        <v>1630</v>
      </c>
      <c r="M198" s="28"/>
      <c r="N198" s="28"/>
      <c r="O198" s="43"/>
      <c r="P198" s="40"/>
      <c r="Q198" s="28"/>
      <c r="R198" s="28"/>
      <c r="S198" s="28"/>
      <c r="T198" s="28"/>
      <c r="U198" s="28"/>
      <c r="V198" s="43"/>
      <c r="W198" s="40" t="s">
        <v>50</v>
      </c>
      <c r="X198" s="28"/>
      <c r="Y198" s="28"/>
      <c r="Z198" s="45"/>
      <c r="AA198" s="28"/>
      <c r="AB198" s="61"/>
      <c r="AC198" s="40">
        <v>6</v>
      </c>
      <c r="AD198" s="28">
        <v>26050000</v>
      </c>
      <c r="AE198" s="28" t="s">
        <v>51</v>
      </c>
      <c r="AF198" s="47">
        <v>26050000</v>
      </c>
      <c r="AG198" s="28">
        <v>7</v>
      </c>
      <c r="AH198" s="28">
        <v>1</v>
      </c>
      <c r="AI198" s="43" t="s">
        <v>1631</v>
      </c>
      <c r="AJ198" s="49"/>
      <c r="AK198" s="49"/>
      <c r="AL198" s="49"/>
      <c r="AM198" s="49"/>
      <c r="AN198" s="49"/>
      <c r="AO198" s="49"/>
      <c r="AP198" s="49"/>
      <c r="AQ198" s="49"/>
      <c r="AR198" s="49"/>
      <c r="AS198" s="49"/>
      <c r="AT198" s="49"/>
      <c r="AU198" s="49"/>
      <c r="AV198" s="49"/>
      <c r="AW198" s="49"/>
      <c r="AX198"/>
      <c r="AY198"/>
    </row>
    <row r="199" spans="1:51" ht="16" customHeight="1" x14ac:dyDescent="0.2">
      <c r="A199" s="40" t="s">
        <v>1632</v>
      </c>
      <c r="B199" s="28" t="s">
        <v>1633</v>
      </c>
      <c r="C199" s="28" t="s">
        <v>1634</v>
      </c>
      <c r="D199" s="28" t="s">
        <v>1523</v>
      </c>
      <c r="E199" s="28" t="s">
        <v>858</v>
      </c>
      <c r="F199" s="28" t="s">
        <v>1120</v>
      </c>
      <c r="G199" s="41">
        <v>36161</v>
      </c>
      <c r="H199" s="28" t="s">
        <v>45</v>
      </c>
      <c r="I199" s="48" t="s">
        <v>90</v>
      </c>
      <c r="J199" s="28" t="s">
        <v>47</v>
      </c>
      <c r="K199" s="28" t="s">
        <v>1635</v>
      </c>
      <c r="L199" s="28" t="s">
        <v>1636</v>
      </c>
      <c r="M199" s="28" t="s">
        <v>71</v>
      </c>
      <c r="N199" s="28" t="s">
        <v>1637</v>
      </c>
      <c r="O199" s="43" t="s">
        <v>1638</v>
      </c>
      <c r="P199" s="40"/>
      <c r="Q199" s="28"/>
      <c r="R199" s="28"/>
      <c r="S199" s="28"/>
      <c r="T199" s="28"/>
      <c r="U199" s="28"/>
      <c r="V199" s="43"/>
      <c r="W199" s="40"/>
      <c r="X199" s="28"/>
      <c r="Y199" s="28" t="s">
        <v>50</v>
      </c>
      <c r="Z199" s="45"/>
      <c r="AA199" s="28"/>
      <c r="AB199" s="61"/>
      <c r="AC199" s="40">
        <v>4</v>
      </c>
      <c r="AD199" s="28">
        <v>21075000</v>
      </c>
      <c r="AE199" s="28" t="s">
        <v>51</v>
      </c>
      <c r="AF199" s="47">
        <v>21075000</v>
      </c>
      <c r="AG199" s="28">
        <v>3</v>
      </c>
      <c r="AH199" s="28">
        <v>2</v>
      </c>
      <c r="AI199" s="43" t="s">
        <v>1639</v>
      </c>
      <c r="AJ199" s="49"/>
      <c r="AK199" s="49"/>
      <c r="AL199" s="49"/>
      <c r="AM199" s="49"/>
      <c r="AN199" s="49"/>
      <c r="AO199" s="49"/>
      <c r="AP199" s="49"/>
      <c r="AQ199" s="49"/>
      <c r="AR199" s="49"/>
      <c r="AS199" s="49"/>
      <c r="AT199" s="49"/>
      <c r="AU199" s="49"/>
      <c r="AV199" s="49"/>
      <c r="AW199" s="49"/>
      <c r="AX199"/>
      <c r="AY199"/>
    </row>
    <row r="200" spans="1:51" ht="16" customHeight="1" x14ac:dyDescent="0.2">
      <c r="A200" s="40" t="s">
        <v>1641</v>
      </c>
      <c r="B200" s="28" t="s">
        <v>1642</v>
      </c>
      <c r="C200" s="28" t="s">
        <v>1643</v>
      </c>
      <c r="D200" s="28" t="s">
        <v>1644</v>
      </c>
      <c r="E200" s="28" t="s">
        <v>1645</v>
      </c>
      <c r="F200" s="28" t="s">
        <v>1120</v>
      </c>
      <c r="G200" s="41">
        <v>30317</v>
      </c>
      <c r="H200" s="28" t="s">
        <v>45</v>
      </c>
      <c r="I200" s="28" t="s">
        <v>760</v>
      </c>
      <c r="J200" s="28" t="s">
        <v>47</v>
      </c>
      <c r="K200" s="28" t="s">
        <v>381</v>
      </c>
      <c r="L200" s="28" t="s">
        <v>1646</v>
      </c>
      <c r="M200" s="28" t="s">
        <v>71</v>
      </c>
      <c r="N200" s="28" t="s">
        <v>1647</v>
      </c>
      <c r="O200" s="43" t="s">
        <v>1648</v>
      </c>
      <c r="P200" s="40"/>
      <c r="Q200" s="28"/>
      <c r="R200" s="28"/>
      <c r="S200" s="28"/>
      <c r="T200" s="28"/>
      <c r="U200" s="28"/>
      <c r="V200" s="43"/>
      <c r="W200" s="40"/>
      <c r="X200" s="28"/>
      <c r="Y200" s="28" t="s">
        <v>50</v>
      </c>
      <c r="Z200" s="45"/>
      <c r="AA200" s="28"/>
      <c r="AB200" s="61"/>
      <c r="AC200" s="40">
        <v>1</v>
      </c>
      <c r="AD200" s="28"/>
      <c r="AE200" s="28"/>
      <c r="AF200" s="47"/>
      <c r="AG200" s="28">
        <v>1</v>
      </c>
      <c r="AH200" s="28"/>
      <c r="AI200" s="43" t="s">
        <v>1649</v>
      </c>
      <c r="AJ200" s="49"/>
      <c r="AK200" s="49"/>
      <c r="AL200" s="49"/>
      <c r="AM200" s="49"/>
      <c r="AN200" s="49"/>
      <c r="AO200" s="49"/>
      <c r="AP200" s="49"/>
      <c r="AQ200" s="49"/>
      <c r="AR200" s="49"/>
      <c r="AS200" s="49"/>
      <c r="AT200" s="49"/>
      <c r="AU200" s="49"/>
      <c r="AV200" s="49"/>
      <c r="AW200" s="49"/>
      <c r="AX200"/>
      <c r="AY200"/>
    </row>
    <row r="201" spans="1:51" ht="16" customHeight="1" x14ac:dyDescent="0.2">
      <c r="A201" s="40" t="s">
        <v>1651</v>
      </c>
      <c r="B201" s="28" t="s">
        <v>1652</v>
      </c>
      <c r="C201" s="28" t="s">
        <v>1653</v>
      </c>
      <c r="D201" s="28" t="s">
        <v>1654</v>
      </c>
      <c r="E201" s="28" t="s">
        <v>1267</v>
      </c>
      <c r="F201" s="28" t="s">
        <v>1120</v>
      </c>
      <c r="G201" s="41">
        <v>43862</v>
      </c>
      <c r="H201" s="28" t="s">
        <v>89</v>
      </c>
      <c r="I201" s="48" t="s">
        <v>90</v>
      </c>
      <c r="J201" s="28" t="s">
        <v>47</v>
      </c>
      <c r="K201" s="28" t="s">
        <v>1655</v>
      </c>
      <c r="L201" s="28" t="s">
        <v>1656</v>
      </c>
      <c r="M201" s="28"/>
      <c r="N201" s="28"/>
      <c r="O201" s="43"/>
      <c r="P201" s="40"/>
      <c r="Q201" s="28"/>
      <c r="R201" s="28"/>
      <c r="S201" s="28"/>
      <c r="T201" s="28"/>
      <c r="U201" s="28"/>
      <c r="V201" s="43"/>
      <c r="W201" s="40"/>
      <c r="X201" s="28" t="s">
        <v>50</v>
      </c>
      <c r="Y201" s="28"/>
      <c r="Z201" s="45"/>
      <c r="AA201" s="28"/>
      <c r="AB201" s="61"/>
      <c r="AC201" s="40">
        <v>1</v>
      </c>
      <c r="AD201" s="28">
        <v>359000</v>
      </c>
      <c r="AE201" s="28" t="s">
        <v>51</v>
      </c>
      <c r="AF201" s="47">
        <v>359000</v>
      </c>
      <c r="AG201" s="28">
        <v>1</v>
      </c>
      <c r="AH201" s="28">
        <v>1</v>
      </c>
      <c r="AI201" s="43" t="s">
        <v>1657</v>
      </c>
      <c r="AJ201" s="49"/>
      <c r="AK201" s="49"/>
      <c r="AL201" s="49"/>
      <c r="AM201" s="49"/>
      <c r="AN201" s="49"/>
      <c r="AO201" s="49"/>
      <c r="AP201" s="49"/>
      <c r="AQ201" s="49"/>
      <c r="AR201" s="49"/>
      <c r="AS201" s="49"/>
      <c r="AT201" s="49"/>
      <c r="AU201" s="49"/>
      <c r="AV201" s="49"/>
      <c r="AW201" s="49"/>
      <c r="AX201"/>
      <c r="AY201"/>
    </row>
    <row r="202" spans="1:51" ht="16" customHeight="1" x14ac:dyDescent="0.2">
      <c r="A202" s="40" t="s">
        <v>1658</v>
      </c>
      <c r="B202" s="28" t="s">
        <v>1659</v>
      </c>
      <c r="C202" s="28" t="s">
        <v>1660</v>
      </c>
      <c r="D202" s="28" t="s">
        <v>1661</v>
      </c>
      <c r="E202" s="28" t="s">
        <v>1295</v>
      </c>
      <c r="F202" s="28" t="s">
        <v>1120</v>
      </c>
      <c r="G202" s="41">
        <v>44136</v>
      </c>
      <c r="H202" s="28" t="s">
        <v>235</v>
      </c>
      <c r="I202" s="42" t="s">
        <v>46</v>
      </c>
      <c r="J202" s="28" t="s">
        <v>47</v>
      </c>
      <c r="K202" s="28" t="s">
        <v>1662</v>
      </c>
      <c r="L202" s="28" t="s">
        <v>1663</v>
      </c>
      <c r="M202" s="28"/>
      <c r="N202" s="28"/>
      <c r="O202" s="43"/>
      <c r="P202" s="40"/>
      <c r="Q202" s="28"/>
      <c r="R202" s="28"/>
      <c r="S202" s="28"/>
      <c r="T202" s="28"/>
      <c r="U202" s="28"/>
      <c r="V202" s="43" t="s">
        <v>50</v>
      </c>
      <c r="W202" s="40"/>
      <c r="X202" s="28"/>
      <c r="Y202" s="28"/>
      <c r="Z202" s="45"/>
      <c r="AA202" s="28"/>
      <c r="AB202" s="61"/>
      <c r="AC202" s="40">
        <v>3</v>
      </c>
      <c r="AD202" s="28">
        <v>99500000</v>
      </c>
      <c r="AE202" s="28" t="s">
        <v>51</v>
      </c>
      <c r="AF202" s="47">
        <v>99500000</v>
      </c>
      <c r="AG202" s="28">
        <v>13</v>
      </c>
      <c r="AH202" s="28">
        <v>3</v>
      </c>
      <c r="AI202" s="43" t="s">
        <v>1664</v>
      </c>
      <c r="AJ202" s="49"/>
      <c r="AK202" s="49"/>
      <c r="AL202" s="49"/>
      <c r="AM202" s="49"/>
      <c r="AN202" s="49"/>
      <c r="AO202" s="49"/>
      <c r="AP202" s="49"/>
      <c r="AQ202" s="49"/>
      <c r="AR202" s="49"/>
      <c r="AS202" s="49"/>
      <c r="AT202" s="49"/>
      <c r="AU202" s="49"/>
      <c r="AV202" s="49"/>
      <c r="AW202" s="49"/>
      <c r="AX202"/>
      <c r="AY202"/>
    </row>
    <row r="203" spans="1:51" ht="16" customHeight="1" x14ac:dyDescent="0.2">
      <c r="A203" s="40" t="s">
        <v>1666</v>
      </c>
      <c r="B203" s="28" t="s">
        <v>1667</v>
      </c>
      <c r="C203" s="28" t="s">
        <v>1668</v>
      </c>
      <c r="D203" s="28" t="s">
        <v>1669</v>
      </c>
      <c r="E203" s="28" t="s">
        <v>1327</v>
      </c>
      <c r="F203" s="28" t="s">
        <v>1120</v>
      </c>
      <c r="G203" s="41">
        <v>42263</v>
      </c>
      <c r="H203" s="28" t="s">
        <v>89</v>
      </c>
      <c r="I203" s="28" t="s">
        <v>99</v>
      </c>
      <c r="J203" s="28" t="s">
        <v>47</v>
      </c>
      <c r="K203" s="28" t="s">
        <v>1670</v>
      </c>
      <c r="L203" s="28" t="s">
        <v>1671</v>
      </c>
      <c r="M203" s="28"/>
      <c r="N203" s="28"/>
      <c r="O203" s="43"/>
      <c r="P203" s="40"/>
      <c r="Q203" s="28"/>
      <c r="R203" s="28"/>
      <c r="S203" s="28"/>
      <c r="T203" s="28"/>
      <c r="U203" s="28"/>
      <c r="V203" s="43"/>
      <c r="W203" s="40"/>
      <c r="X203" s="28"/>
      <c r="Y203" s="28"/>
      <c r="Z203" s="45" t="s">
        <v>50</v>
      </c>
      <c r="AA203" s="28"/>
      <c r="AB203" s="61"/>
      <c r="AC203" s="40">
        <v>8</v>
      </c>
      <c r="AD203" s="28">
        <v>304300000</v>
      </c>
      <c r="AE203" s="28" t="s">
        <v>51</v>
      </c>
      <c r="AF203" s="47">
        <v>304300000</v>
      </c>
      <c r="AG203" s="28">
        <v>25</v>
      </c>
      <c r="AH203" s="28">
        <v>8</v>
      </c>
      <c r="AI203" s="43" t="s">
        <v>1672</v>
      </c>
      <c r="AJ203" s="49"/>
      <c r="AK203" s="49"/>
      <c r="AL203" s="49"/>
      <c r="AM203" s="49"/>
      <c r="AN203" s="49"/>
      <c r="AO203" s="49"/>
      <c r="AP203" s="49"/>
      <c r="AQ203" s="49"/>
      <c r="AR203" s="49"/>
      <c r="AS203" s="49"/>
      <c r="AT203" s="49"/>
      <c r="AU203" s="49"/>
      <c r="AV203" s="49"/>
      <c r="AW203" s="49"/>
      <c r="AX203"/>
      <c r="AY203"/>
    </row>
    <row r="204" spans="1:51" ht="16" customHeight="1" x14ac:dyDescent="0.2">
      <c r="A204" s="40" t="s">
        <v>1673</v>
      </c>
      <c r="B204" s="28" t="s">
        <v>1674</v>
      </c>
      <c r="C204" s="28" t="s">
        <v>1675</v>
      </c>
      <c r="D204" s="28" t="s">
        <v>1676</v>
      </c>
      <c r="E204" s="28" t="s">
        <v>1677</v>
      </c>
      <c r="F204" s="28" t="s">
        <v>1120</v>
      </c>
      <c r="G204" s="41">
        <v>43466</v>
      </c>
      <c r="H204" s="28" t="s">
        <v>45</v>
      </c>
      <c r="I204" s="42" t="s">
        <v>46</v>
      </c>
      <c r="J204" s="28" t="s">
        <v>47</v>
      </c>
      <c r="K204" s="28" t="s">
        <v>1678</v>
      </c>
      <c r="L204" s="28" t="s">
        <v>1679</v>
      </c>
      <c r="M204" s="28"/>
      <c r="N204" s="28"/>
      <c r="O204" s="43"/>
      <c r="P204" s="40"/>
      <c r="Q204" s="28"/>
      <c r="R204" s="28"/>
      <c r="S204" s="28"/>
      <c r="T204" s="28"/>
      <c r="U204" s="28"/>
      <c r="V204" s="43"/>
      <c r="W204" s="40"/>
      <c r="X204" s="28"/>
      <c r="Y204" s="28"/>
      <c r="Z204" s="45" t="s">
        <v>50</v>
      </c>
      <c r="AA204" s="28"/>
      <c r="AB204" s="61"/>
      <c r="AC204" s="40">
        <v>4</v>
      </c>
      <c r="AD204" s="28">
        <v>30300000</v>
      </c>
      <c r="AE204" s="28" t="s">
        <v>51</v>
      </c>
      <c r="AF204" s="47">
        <v>30300000</v>
      </c>
      <c r="AG204" s="28">
        <v>12</v>
      </c>
      <c r="AH204" s="28">
        <v>2</v>
      </c>
      <c r="AI204" s="43" t="s">
        <v>1680</v>
      </c>
      <c r="AJ204" s="49"/>
      <c r="AK204" s="49"/>
      <c r="AL204" s="49"/>
      <c r="AM204" s="49"/>
      <c r="AN204" s="49"/>
      <c r="AO204" s="49"/>
      <c r="AP204" s="49"/>
      <c r="AQ204" s="49"/>
      <c r="AR204" s="49"/>
      <c r="AS204" s="49"/>
      <c r="AT204" s="49"/>
      <c r="AU204" s="49"/>
      <c r="AV204" s="49"/>
      <c r="AW204" s="49"/>
      <c r="AX204"/>
      <c r="AY204"/>
    </row>
    <row r="205" spans="1:51" ht="16" customHeight="1" x14ac:dyDescent="0.2">
      <c r="A205" s="40" t="s">
        <v>1681</v>
      </c>
      <c r="B205" s="28" t="s">
        <v>1682</v>
      </c>
      <c r="C205" s="28" t="s">
        <v>1683</v>
      </c>
      <c r="D205" s="28" t="s">
        <v>1684</v>
      </c>
      <c r="E205" s="28" t="s">
        <v>923</v>
      </c>
      <c r="F205" s="28" t="s">
        <v>1120</v>
      </c>
      <c r="G205" s="41">
        <v>42436</v>
      </c>
      <c r="H205" s="28" t="s">
        <v>89</v>
      </c>
      <c r="I205" s="42" t="s">
        <v>46</v>
      </c>
      <c r="J205" s="28" t="s">
        <v>47</v>
      </c>
      <c r="K205" s="28" t="s">
        <v>1685</v>
      </c>
      <c r="L205" s="28" t="s">
        <v>1686</v>
      </c>
      <c r="M205" s="28"/>
      <c r="N205" s="28"/>
      <c r="O205" s="43"/>
      <c r="P205" s="40"/>
      <c r="Q205" s="28"/>
      <c r="R205" s="28"/>
      <c r="S205" s="28"/>
      <c r="T205" s="28"/>
      <c r="U205" s="28"/>
      <c r="V205" s="43"/>
      <c r="W205" s="40"/>
      <c r="X205" s="28"/>
      <c r="Y205" s="28" t="s">
        <v>50</v>
      </c>
      <c r="Z205" s="45"/>
      <c r="AA205" s="28"/>
      <c r="AB205" s="61"/>
      <c r="AC205" s="40">
        <v>5</v>
      </c>
      <c r="AD205" s="28">
        <v>21875000</v>
      </c>
      <c r="AE205" s="28" t="s">
        <v>51</v>
      </c>
      <c r="AF205" s="47">
        <v>21875000</v>
      </c>
      <c r="AG205" s="28">
        <v>17</v>
      </c>
      <c r="AH205" s="28">
        <v>3</v>
      </c>
      <c r="AI205" s="43" t="s">
        <v>1687</v>
      </c>
      <c r="AJ205" s="49"/>
      <c r="AK205" s="49"/>
      <c r="AL205" s="49"/>
      <c r="AM205" s="49"/>
      <c r="AN205" s="49"/>
      <c r="AO205" s="49"/>
      <c r="AP205" s="49"/>
      <c r="AQ205" s="49"/>
      <c r="AR205" s="49"/>
      <c r="AS205" s="49"/>
      <c r="AT205" s="49"/>
      <c r="AU205" s="49"/>
      <c r="AV205" s="49"/>
      <c r="AW205" s="49"/>
      <c r="AX205"/>
      <c r="AY205"/>
    </row>
    <row r="206" spans="1:51" ht="16" customHeight="1" x14ac:dyDescent="0.2">
      <c r="A206" s="40" t="s">
        <v>1688</v>
      </c>
      <c r="B206" s="28" t="s">
        <v>1689</v>
      </c>
      <c r="C206" s="28" t="s">
        <v>1690</v>
      </c>
      <c r="D206" s="28" t="s">
        <v>1691</v>
      </c>
      <c r="E206" s="28" t="s">
        <v>964</v>
      </c>
      <c r="F206" s="28" t="s">
        <v>1120</v>
      </c>
      <c r="G206" s="41">
        <v>41226</v>
      </c>
      <c r="H206" s="28" t="s">
        <v>89</v>
      </c>
      <c r="I206" s="28" t="s">
        <v>1692</v>
      </c>
      <c r="J206" s="28" t="s">
        <v>47</v>
      </c>
      <c r="K206" s="28" t="s">
        <v>1693</v>
      </c>
      <c r="L206" s="28" t="s">
        <v>1694</v>
      </c>
      <c r="M206" s="28" t="s">
        <v>60</v>
      </c>
      <c r="N206" s="28"/>
      <c r="O206" s="43"/>
      <c r="P206" s="40"/>
      <c r="Q206" s="28"/>
      <c r="R206" s="28"/>
      <c r="S206" s="28"/>
      <c r="T206" s="28"/>
      <c r="U206" s="28"/>
      <c r="V206" s="43"/>
      <c r="W206" s="40" t="s">
        <v>50</v>
      </c>
      <c r="X206" s="28"/>
      <c r="Y206" s="28"/>
      <c r="Z206" s="45"/>
      <c r="AA206" s="28"/>
      <c r="AB206" s="61"/>
      <c r="AC206" s="40">
        <v>4</v>
      </c>
      <c r="AD206" s="28"/>
      <c r="AE206" s="28"/>
      <c r="AF206" s="47"/>
      <c r="AG206" s="28">
        <v>9</v>
      </c>
      <c r="AH206" s="28"/>
      <c r="AI206" s="43" t="s">
        <v>1695</v>
      </c>
      <c r="AJ206" s="49"/>
      <c r="AK206" s="49"/>
      <c r="AL206" s="49"/>
      <c r="AM206" s="49"/>
      <c r="AN206" s="49"/>
      <c r="AO206" s="49"/>
      <c r="AP206" s="49"/>
      <c r="AQ206" s="49"/>
      <c r="AR206" s="49"/>
      <c r="AS206" s="49"/>
      <c r="AT206" s="49"/>
      <c r="AU206" s="49"/>
      <c r="AV206" s="49"/>
      <c r="AW206" s="49"/>
      <c r="AX206"/>
      <c r="AY206"/>
    </row>
    <row r="207" spans="1:51" ht="16" customHeight="1" x14ac:dyDescent="0.2">
      <c r="A207" s="40" t="s">
        <v>1696</v>
      </c>
      <c r="B207" s="28" t="s">
        <v>1697</v>
      </c>
      <c r="C207" s="28" t="s">
        <v>1698</v>
      </c>
      <c r="D207" s="28" t="s">
        <v>1699</v>
      </c>
      <c r="E207" s="28" t="s">
        <v>1181</v>
      </c>
      <c r="F207" s="28" t="s">
        <v>1120</v>
      </c>
      <c r="G207" s="41">
        <v>42005</v>
      </c>
      <c r="H207" s="28" t="s">
        <v>45</v>
      </c>
      <c r="I207" s="42" t="s">
        <v>46</v>
      </c>
      <c r="J207" s="28" t="s">
        <v>47</v>
      </c>
      <c r="K207" s="28" t="s">
        <v>1700</v>
      </c>
      <c r="L207" s="28" t="s">
        <v>1701</v>
      </c>
      <c r="M207" s="28"/>
      <c r="N207" s="28"/>
      <c r="O207" s="43"/>
      <c r="P207" s="40"/>
      <c r="Q207" s="28"/>
      <c r="R207" s="28"/>
      <c r="S207" s="28"/>
      <c r="T207" s="28"/>
      <c r="U207" s="28"/>
      <c r="V207" s="43"/>
      <c r="W207" s="40"/>
      <c r="X207" s="28"/>
      <c r="Y207" s="28"/>
      <c r="Z207" s="45"/>
      <c r="AA207" s="28"/>
      <c r="AB207" s="61"/>
      <c r="AC207" s="40">
        <v>3</v>
      </c>
      <c r="AD207" s="28">
        <v>21000000</v>
      </c>
      <c r="AE207" s="28" t="s">
        <v>51</v>
      </c>
      <c r="AF207" s="47">
        <v>21000000</v>
      </c>
      <c r="AG207" s="28">
        <v>26</v>
      </c>
      <c r="AH207" s="28">
        <v>2</v>
      </c>
      <c r="AI207" s="43" t="s">
        <v>1702</v>
      </c>
      <c r="AJ207" s="49"/>
      <c r="AK207" s="49"/>
      <c r="AL207" s="49"/>
      <c r="AM207" s="49"/>
      <c r="AN207" s="49"/>
      <c r="AO207" s="49"/>
      <c r="AP207" s="49"/>
      <c r="AQ207" s="49"/>
      <c r="AR207" s="49"/>
      <c r="AS207" s="49"/>
      <c r="AT207" s="49"/>
      <c r="AU207" s="49"/>
      <c r="AV207" s="49"/>
      <c r="AW207" s="49"/>
      <c r="AX207"/>
      <c r="AY207"/>
    </row>
    <row r="208" spans="1:51" ht="16" customHeight="1" x14ac:dyDescent="0.2">
      <c r="A208" s="40" t="s">
        <v>1703</v>
      </c>
      <c r="B208" s="28" t="s">
        <v>1704</v>
      </c>
      <c r="C208" s="28" t="s">
        <v>1705</v>
      </c>
      <c r="D208" s="28" t="s">
        <v>1706</v>
      </c>
      <c r="E208" s="28" t="s">
        <v>1707</v>
      </c>
      <c r="F208" s="28" t="s">
        <v>1120</v>
      </c>
      <c r="G208" s="41">
        <v>43032</v>
      </c>
      <c r="H208" s="28" t="s">
        <v>89</v>
      </c>
      <c r="I208" s="42" t="s">
        <v>46</v>
      </c>
      <c r="J208" s="28" t="s">
        <v>47</v>
      </c>
      <c r="K208" s="28" t="s">
        <v>1708</v>
      </c>
      <c r="L208" s="28" t="s">
        <v>1709</v>
      </c>
      <c r="M208" s="28"/>
      <c r="N208" s="28"/>
      <c r="O208" s="43"/>
      <c r="P208" s="40"/>
      <c r="Q208" s="28"/>
      <c r="R208" s="28"/>
      <c r="S208" s="28"/>
      <c r="T208" s="28"/>
      <c r="U208" s="28"/>
      <c r="V208" s="43"/>
      <c r="W208" s="40" t="s">
        <v>50</v>
      </c>
      <c r="X208" s="28"/>
      <c r="Y208" s="28"/>
      <c r="Z208" s="45" t="s">
        <v>50</v>
      </c>
      <c r="AA208" s="28"/>
      <c r="AB208" s="61"/>
      <c r="AC208" s="40">
        <v>7</v>
      </c>
      <c r="AD208" s="28">
        <v>15623002</v>
      </c>
      <c r="AE208" s="28" t="s">
        <v>51</v>
      </c>
      <c r="AF208" s="47">
        <v>15623002</v>
      </c>
      <c r="AG208" s="28">
        <v>15</v>
      </c>
      <c r="AH208" s="28">
        <v>4</v>
      </c>
      <c r="AI208" s="43" t="s">
        <v>1710</v>
      </c>
      <c r="AJ208" s="49"/>
      <c r="AK208" s="49"/>
      <c r="AL208" s="49"/>
      <c r="AM208" s="49"/>
      <c r="AN208" s="49"/>
      <c r="AO208" s="49"/>
      <c r="AP208" s="49"/>
      <c r="AQ208" s="49"/>
      <c r="AR208" s="49"/>
      <c r="AS208" s="49"/>
      <c r="AT208" s="49"/>
      <c r="AU208" s="49"/>
      <c r="AV208" s="49"/>
      <c r="AW208" s="49"/>
      <c r="AX208"/>
      <c r="AY208"/>
    </row>
    <row r="209" spans="1:51" ht="16" customHeight="1" x14ac:dyDescent="0.2">
      <c r="A209" s="40" t="s">
        <v>1711</v>
      </c>
      <c r="B209" s="28" t="s">
        <v>1712</v>
      </c>
      <c r="C209" s="28" t="s">
        <v>1713</v>
      </c>
      <c r="D209" s="28" t="s">
        <v>1714</v>
      </c>
      <c r="E209" s="28" t="s">
        <v>794</v>
      </c>
      <c r="F209" s="28" t="s">
        <v>1120</v>
      </c>
      <c r="G209" s="41">
        <v>41275</v>
      </c>
      <c r="H209" s="28" t="s">
        <v>45</v>
      </c>
      <c r="I209" s="42" t="s">
        <v>46</v>
      </c>
      <c r="J209" s="28" t="s">
        <v>47</v>
      </c>
      <c r="K209" s="28" t="s">
        <v>69</v>
      </c>
      <c r="L209" s="28" t="s">
        <v>1715</v>
      </c>
      <c r="M209" s="28"/>
      <c r="N209" s="28"/>
      <c r="O209" s="43"/>
      <c r="P209" s="40" t="s">
        <v>50</v>
      </c>
      <c r="Q209" s="28"/>
      <c r="R209" s="28"/>
      <c r="S209" s="28"/>
      <c r="T209" s="28"/>
      <c r="U209" s="28"/>
      <c r="V209" s="43"/>
      <c r="W209" s="40"/>
      <c r="X209" s="28"/>
      <c r="Y209" s="28"/>
      <c r="Z209" s="45"/>
      <c r="AA209" s="28"/>
      <c r="AB209" s="61"/>
      <c r="AC209" s="40">
        <v>2</v>
      </c>
      <c r="AD209" s="28"/>
      <c r="AE209" s="28"/>
      <c r="AF209" s="47"/>
      <c r="AG209" s="28">
        <v>1</v>
      </c>
      <c r="AH209" s="28"/>
      <c r="AI209" s="43" t="s">
        <v>1716</v>
      </c>
      <c r="AJ209" s="49"/>
      <c r="AK209" s="49"/>
      <c r="AL209" s="49"/>
      <c r="AM209" s="49"/>
      <c r="AN209" s="49"/>
      <c r="AO209" s="49"/>
      <c r="AP209" s="49"/>
      <c r="AQ209" s="49"/>
      <c r="AR209" s="49"/>
      <c r="AS209" s="49"/>
      <c r="AT209" s="49"/>
      <c r="AU209" s="49"/>
      <c r="AV209" s="49"/>
      <c r="AW209" s="49"/>
      <c r="AX209"/>
      <c r="AY209"/>
    </row>
    <row r="210" spans="1:51" ht="16" customHeight="1" x14ac:dyDescent="0.2">
      <c r="A210" s="40" t="s">
        <v>1717</v>
      </c>
      <c r="B210" s="28" t="s">
        <v>1718</v>
      </c>
      <c r="C210" s="28" t="s">
        <v>1719</v>
      </c>
      <c r="D210" s="28" t="s">
        <v>1720</v>
      </c>
      <c r="E210" s="28" t="s">
        <v>1221</v>
      </c>
      <c r="F210" s="28" t="s">
        <v>1120</v>
      </c>
      <c r="G210" s="41">
        <v>29952</v>
      </c>
      <c r="H210" s="28" t="s">
        <v>45</v>
      </c>
      <c r="I210" s="28" t="s">
        <v>99</v>
      </c>
      <c r="J210" s="28" t="s">
        <v>47</v>
      </c>
      <c r="K210" s="28" t="s">
        <v>1721</v>
      </c>
      <c r="L210" s="28" t="s">
        <v>1722</v>
      </c>
      <c r="M210" s="28" t="s">
        <v>71</v>
      </c>
      <c r="N210" s="28" t="s">
        <v>1723</v>
      </c>
      <c r="O210" s="43" t="s">
        <v>1724</v>
      </c>
      <c r="P210" s="40"/>
      <c r="Q210" s="28"/>
      <c r="R210" s="28"/>
      <c r="S210" s="28"/>
      <c r="T210" s="28"/>
      <c r="U210" s="28"/>
      <c r="V210" s="43"/>
      <c r="W210" s="40"/>
      <c r="X210" s="28"/>
      <c r="Y210" s="28"/>
      <c r="Z210" s="45" t="s">
        <v>50</v>
      </c>
      <c r="AA210" s="28"/>
      <c r="AB210" s="61"/>
      <c r="AC210" s="40">
        <v>4</v>
      </c>
      <c r="AD210" s="28">
        <v>20769647</v>
      </c>
      <c r="AE210" s="28" t="s">
        <v>51</v>
      </c>
      <c r="AF210" s="47">
        <v>20769647</v>
      </c>
      <c r="AG210" s="28">
        <v>2</v>
      </c>
      <c r="AH210" s="28">
        <v>2</v>
      </c>
      <c r="AI210" s="43" t="s">
        <v>1725</v>
      </c>
      <c r="AJ210" s="49"/>
      <c r="AK210" s="49"/>
      <c r="AL210" s="49"/>
      <c r="AM210" s="49"/>
      <c r="AN210" s="49"/>
      <c r="AO210" s="49"/>
      <c r="AP210" s="49"/>
      <c r="AQ210" s="49"/>
      <c r="AR210" s="49"/>
      <c r="AS210" s="49"/>
      <c r="AT210" s="49"/>
      <c r="AU210" s="49"/>
      <c r="AV210" s="49"/>
      <c r="AW210" s="49"/>
      <c r="AX210"/>
      <c r="AY210"/>
    </row>
    <row r="211" spans="1:51" ht="16" customHeight="1" x14ac:dyDescent="0.2">
      <c r="A211" s="40" t="s">
        <v>1727</v>
      </c>
      <c r="B211" s="28" t="s">
        <v>1728</v>
      </c>
      <c r="C211" s="28" t="s">
        <v>1729</v>
      </c>
      <c r="D211" s="28" t="s">
        <v>1730</v>
      </c>
      <c r="E211" s="28" t="s">
        <v>1024</v>
      </c>
      <c r="F211" s="28" t="s">
        <v>1120</v>
      </c>
      <c r="G211" s="41">
        <v>38718</v>
      </c>
      <c r="H211" s="28" t="s">
        <v>45</v>
      </c>
      <c r="I211" s="42" t="s">
        <v>46</v>
      </c>
      <c r="J211" s="28" t="s">
        <v>320</v>
      </c>
      <c r="K211" s="28" t="s">
        <v>1731</v>
      </c>
      <c r="L211" s="28" t="s">
        <v>1732</v>
      </c>
      <c r="M211" s="28" t="s">
        <v>71</v>
      </c>
      <c r="N211" s="28" t="s">
        <v>1733</v>
      </c>
      <c r="O211" s="43" t="s">
        <v>1734</v>
      </c>
      <c r="P211" s="40"/>
      <c r="Q211" s="28"/>
      <c r="R211" s="28"/>
      <c r="S211" s="28"/>
      <c r="T211" s="28"/>
      <c r="U211" s="28"/>
      <c r="V211" s="43"/>
      <c r="W211" s="40" t="s">
        <v>50</v>
      </c>
      <c r="X211" s="28"/>
      <c r="Y211" s="28"/>
      <c r="Z211" s="45"/>
      <c r="AA211" s="28"/>
      <c r="AB211" s="61"/>
      <c r="AC211" s="40">
        <v>1</v>
      </c>
      <c r="AD211" s="28">
        <v>25000000</v>
      </c>
      <c r="AE211" s="28" t="s">
        <v>51</v>
      </c>
      <c r="AF211" s="47">
        <v>25000000</v>
      </c>
      <c r="AG211" s="28">
        <v>1</v>
      </c>
      <c r="AH211" s="28">
        <v>1</v>
      </c>
      <c r="AI211" s="43" t="s">
        <v>1735</v>
      </c>
      <c r="AJ211" s="49"/>
      <c r="AK211" s="49"/>
      <c r="AL211" s="49"/>
      <c r="AM211" s="49"/>
      <c r="AN211" s="49"/>
      <c r="AO211" s="49"/>
      <c r="AP211" s="49"/>
      <c r="AQ211" s="49"/>
      <c r="AR211" s="49"/>
      <c r="AS211" s="49"/>
      <c r="AT211" s="49"/>
      <c r="AU211" s="49"/>
      <c r="AV211" s="49"/>
      <c r="AW211" s="49"/>
      <c r="AX211"/>
      <c r="AY211"/>
    </row>
    <row r="212" spans="1:51" ht="16" customHeight="1" x14ac:dyDescent="0.2">
      <c r="A212" s="40" t="s">
        <v>1737</v>
      </c>
      <c r="B212" s="28" t="s">
        <v>1738</v>
      </c>
      <c r="C212" s="28" t="s">
        <v>1739</v>
      </c>
      <c r="D212" s="28" t="s">
        <v>1740</v>
      </c>
      <c r="E212" s="28" t="s">
        <v>1119</v>
      </c>
      <c r="F212" s="28" t="s">
        <v>1120</v>
      </c>
      <c r="G212" s="41">
        <v>44197</v>
      </c>
      <c r="H212" s="28" t="s">
        <v>45</v>
      </c>
      <c r="I212" s="48" t="s">
        <v>90</v>
      </c>
      <c r="J212" s="28" t="s">
        <v>47</v>
      </c>
      <c r="K212" s="28" t="s">
        <v>80</v>
      </c>
      <c r="L212" s="28" t="s">
        <v>1741</v>
      </c>
      <c r="M212" s="28"/>
      <c r="N212" s="28"/>
      <c r="O212" s="43"/>
      <c r="P212" s="40" t="s">
        <v>50</v>
      </c>
      <c r="Q212" s="28"/>
      <c r="R212" s="28"/>
      <c r="S212" s="28"/>
      <c r="T212" s="28"/>
      <c r="U212" s="28"/>
      <c r="V212" s="43"/>
      <c r="W212" s="40"/>
      <c r="X212" s="28"/>
      <c r="Y212" s="28"/>
      <c r="Z212" s="45"/>
      <c r="AA212" s="28"/>
      <c r="AB212" s="61"/>
      <c r="AC212" s="40">
        <v>1</v>
      </c>
      <c r="AD212" s="28">
        <v>30000000</v>
      </c>
      <c r="AE212" s="28" t="s">
        <v>51</v>
      </c>
      <c r="AF212" s="47">
        <v>30000000</v>
      </c>
      <c r="AG212" s="28">
        <v>2</v>
      </c>
      <c r="AH212" s="28">
        <v>2</v>
      </c>
      <c r="AI212" s="43" t="s">
        <v>1742</v>
      </c>
      <c r="AJ212" s="49"/>
      <c r="AK212" s="49"/>
      <c r="AL212" s="49"/>
      <c r="AM212" s="49"/>
      <c r="AN212" s="49"/>
      <c r="AO212" s="49"/>
      <c r="AP212" s="49"/>
      <c r="AQ212" s="49"/>
      <c r="AR212" s="49"/>
      <c r="AS212" s="49"/>
      <c r="AT212" s="49"/>
      <c r="AU212" s="49"/>
      <c r="AV212" s="49"/>
      <c r="AW212" s="49"/>
      <c r="AX212"/>
      <c r="AY212"/>
    </row>
    <row r="213" spans="1:51" ht="16" customHeight="1" x14ac:dyDescent="0.2">
      <c r="A213" s="40" t="s">
        <v>1743</v>
      </c>
      <c r="B213" s="28" t="s">
        <v>1744</v>
      </c>
      <c r="C213" s="28" t="s">
        <v>1745</v>
      </c>
      <c r="D213" s="28" t="s">
        <v>1746</v>
      </c>
      <c r="E213" s="28" t="s">
        <v>1726</v>
      </c>
      <c r="F213" s="28" t="s">
        <v>1120</v>
      </c>
      <c r="G213" s="41">
        <v>42527</v>
      </c>
      <c r="H213" s="28" t="s">
        <v>89</v>
      </c>
      <c r="I213" s="42" t="s">
        <v>46</v>
      </c>
      <c r="J213" s="28" t="s">
        <v>47</v>
      </c>
      <c r="K213" s="28" t="s">
        <v>1747</v>
      </c>
      <c r="L213" s="28" t="s">
        <v>1748</v>
      </c>
      <c r="M213" s="28"/>
      <c r="N213" s="28"/>
      <c r="O213" s="43"/>
      <c r="P213" s="40"/>
      <c r="Q213" s="28"/>
      <c r="R213" s="28"/>
      <c r="S213" s="28"/>
      <c r="T213" s="28"/>
      <c r="U213" s="28"/>
      <c r="V213" s="43"/>
      <c r="W213" s="40" t="s">
        <v>50</v>
      </c>
      <c r="X213" s="28"/>
      <c r="Y213" s="28"/>
      <c r="Z213" s="45"/>
      <c r="AA213" s="28"/>
      <c r="AB213" s="61"/>
      <c r="AC213" s="40">
        <v>1</v>
      </c>
      <c r="AD213" s="28">
        <v>14400</v>
      </c>
      <c r="AE213" s="28" t="s">
        <v>51</v>
      </c>
      <c r="AF213" s="47">
        <v>14400</v>
      </c>
      <c r="AG213" s="28">
        <v>1</v>
      </c>
      <c r="AH213" s="28">
        <v>1</v>
      </c>
      <c r="AI213" s="43" t="s">
        <v>1749</v>
      </c>
      <c r="AJ213" s="49"/>
      <c r="AK213" s="49"/>
      <c r="AL213" s="49"/>
      <c r="AM213" s="49"/>
      <c r="AN213" s="49"/>
      <c r="AO213" s="49"/>
      <c r="AP213" s="49"/>
      <c r="AQ213" s="49"/>
      <c r="AR213" s="49"/>
      <c r="AS213" s="49"/>
      <c r="AT213" s="49"/>
      <c r="AU213" s="49"/>
      <c r="AV213" s="49"/>
      <c r="AW213" s="49"/>
      <c r="AX213"/>
      <c r="AY213"/>
    </row>
    <row r="214" spans="1:51" ht="16" customHeight="1" x14ac:dyDescent="0.2">
      <c r="A214" s="40" t="s">
        <v>1750</v>
      </c>
      <c r="B214" s="28" t="s">
        <v>1751</v>
      </c>
      <c r="C214" s="28" t="s">
        <v>1752</v>
      </c>
      <c r="D214" s="28" t="s">
        <v>1753</v>
      </c>
      <c r="E214" s="28" t="s">
        <v>1754</v>
      </c>
      <c r="F214" s="28" t="s">
        <v>1120</v>
      </c>
      <c r="G214" s="41">
        <v>40452</v>
      </c>
      <c r="H214" s="28" t="s">
        <v>89</v>
      </c>
      <c r="I214" s="42" t="s">
        <v>46</v>
      </c>
      <c r="J214" s="28" t="s">
        <v>47</v>
      </c>
      <c r="K214" s="28" t="s">
        <v>1755</v>
      </c>
      <c r="L214" s="28" t="s">
        <v>1756</v>
      </c>
      <c r="M214" s="28"/>
      <c r="N214" s="28"/>
      <c r="O214" s="43"/>
      <c r="P214" s="40"/>
      <c r="Q214" s="28"/>
      <c r="R214" s="28"/>
      <c r="S214" s="28"/>
      <c r="T214" s="28"/>
      <c r="U214" s="28"/>
      <c r="V214" s="43"/>
      <c r="W214" s="40"/>
      <c r="X214" s="28"/>
      <c r="Y214" s="28"/>
      <c r="Z214" s="45"/>
      <c r="AA214" s="28"/>
      <c r="AB214" s="61"/>
      <c r="AC214" s="40">
        <v>16</v>
      </c>
      <c r="AD214" s="28">
        <v>3939058</v>
      </c>
      <c r="AE214" s="28" t="s">
        <v>51</v>
      </c>
      <c r="AF214" s="47">
        <v>3939058</v>
      </c>
      <c r="AG214" s="28">
        <v>13</v>
      </c>
      <c r="AH214" s="28">
        <v>3</v>
      </c>
      <c r="AI214" s="43" t="s">
        <v>1757</v>
      </c>
      <c r="AJ214" s="49"/>
      <c r="AK214" s="49"/>
      <c r="AL214" s="49"/>
      <c r="AM214" s="49"/>
      <c r="AN214" s="49"/>
      <c r="AO214" s="49"/>
      <c r="AP214" s="49"/>
      <c r="AQ214" s="49"/>
      <c r="AR214" s="49"/>
      <c r="AS214" s="49"/>
      <c r="AT214" s="49"/>
      <c r="AU214" s="49"/>
      <c r="AV214" s="49"/>
      <c r="AW214" s="49"/>
      <c r="AX214"/>
      <c r="AY214"/>
    </row>
    <row r="215" spans="1:51" ht="16" customHeight="1" x14ac:dyDescent="0.2">
      <c r="A215" s="40" t="s">
        <v>1758</v>
      </c>
      <c r="B215" s="28" t="s">
        <v>1759</v>
      </c>
      <c r="C215" s="28" t="s">
        <v>1760</v>
      </c>
      <c r="D215" s="28" t="s">
        <v>1761</v>
      </c>
      <c r="E215" s="28" t="s">
        <v>1135</v>
      </c>
      <c r="F215" s="28" t="s">
        <v>1120</v>
      </c>
      <c r="G215" s="41">
        <v>41640</v>
      </c>
      <c r="H215" s="28" t="s">
        <v>45</v>
      </c>
      <c r="I215" s="42" t="s">
        <v>46</v>
      </c>
      <c r="J215" s="28" t="s">
        <v>47</v>
      </c>
      <c r="K215" s="28" t="s">
        <v>1762</v>
      </c>
      <c r="L215" s="28" t="s">
        <v>1763</v>
      </c>
      <c r="M215" s="28"/>
      <c r="N215" s="28"/>
      <c r="O215" s="43"/>
      <c r="P215" s="40"/>
      <c r="Q215" s="28"/>
      <c r="R215" s="28"/>
      <c r="S215" s="28"/>
      <c r="T215" s="28"/>
      <c r="U215" s="28"/>
      <c r="V215" s="43"/>
      <c r="W215" s="40"/>
      <c r="X215" s="28" t="s">
        <v>50</v>
      </c>
      <c r="Y215" s="28"/>
      <c r="Z215" s="45"/>
      <c r="AA215" s="28"/>
      <c r="AB215" s="61"/>
      <c r="AC215" s="40">
        <v>2</v>
      </c>
      <c r="AD215" s="28">
        <v>120000</v>
      </c>
      <c r="AE215" s="28" t="s">
        <v>51</v>
      </c>
      <c r="AF215" s="47">
        <v>120000</v>
      </c>
      <c r="AG215" s="28">
        <v>3</v>
      </c>
      <c r="AH215" s="28"/>
      <c r="AI215" s="43" t="s">
        <v>1764</v>
      </c>
      <c r="AJ215" s="49"/>
      <c r="AK215" s="49"/>
      <c r="AL215" s="49"/>
      <c r="AM215" s="49"/>
      <c r="AN215" s="49"/>
      <c r="AO215" s="49"/>
      <c r="AP215" s="49"/>
      <c r="AQ215" s="49"/>
      <c r="AR215" s="49"/>
      <c r="AS215" s="49"/>
      <c r="AT215" s="49"/>
      <c r="AU215" s="49"/>
      <c r="AV215" s="49"/>
      <c r="AW215" s="49"/>
      <c r="AX215"/>
      <c r="AY215"/>
    </row>
    <row r="216" spans="1:51" ht="16" customHeight="1" x14ac:dyDescent="0.2">
      <c r="A216" s="40" t="s">
        <v>1765</v>
      </c>
      <c r="B216" s="28" t="s">
        <v>1766</v>
      </c>
      <c r="C216" s="28" t="s">
        <v>1767</v>
      </c>
      <c r="D216" s="28" t="s">
        <v>1768</v>
      </c>
      <c r="E216" s="28" t="s">
        <v>834</v>
      </c>
      <c r="F216" s="28" t="s">
        <v>1120</v>
      </c>
      <c r="G216" s="41">
        <v>34335</v>
      </c>
      <c r="H216" s="28" t="s">
        <v>45</v>
      </c>
      <c r="I216" s="28" t="s">
        <v>760</v>
      </c>
      <c r="J216" s="28" t="s">
        <v>47</v>
      </c>
      <c r="K216" s="28" t="s">
        <v>1769</v>
      </c>
      <c r="L216" s="28" t="s">
        <v>1770</v>
      </c>
      <c r="M216" s="28"/>
      <c r="N216" s="28"/>
      <c r="O216" s="43"/>
      <c r="P216" s="40"/>
      <c r="Q216" s="28"/>
      <c r="R216" s="28"/>
      <c r="S216" s="28"/>
      <c r="T216" s="28"/>
      <c r="U216" s="28"/>
      <c r="V216" s="43"/>
      <c r="W216" s="40"/>
      <c r="X216" s="28" t="s">
        <v>50</v>
      </c>
      <c r="Y216" s="28"/>
      <c r="Z216" s="45"/>
      <c r="AA216" s="28"/>
      <c r="AB216" s="61"/>
      <c r="AC216" s="40">
        <v>3</v>
      </c>
      <c r="AD216" s="28">
        <v>27403999</v>
      </c>
      <c r="AE216" s="28" t="s">
        <v>51</v>
      </c>
      <c r="AF216" s="47">
        <v>27403999</v>
      </c>
      <c r="AG216" s="28">
        <v>2</v>
      </c>
      <c r="AH216" s="28">
        <v>2</v>
      </c>
      <c r="AI216" s="43" t="s">
        <v>1771</v>
      </c>
      <c r="AJ216" s="49"/>
      <c r="AK216" s="49"/>
      <c r="AL216" s="49"/>
      <c r="AM216" s="49"/>
      <c r="AN216" s="49"/>
      <c r="AO216" s="49"/>
      <c r="AP216" s="49"/>
      <c r="AQ216" s="49"/>
      <c r="AR216" s="49"/>
      <c r="AS216" s="49"/>
      <c r="AT216" s="49"/>
      <c r="AU216" s="49"/>
      <c r="AV216" s="49"/>
      <c r="AW216" s="49"/>
      <c r="AX216"/>
      <c r="AY216"/>
    </row>
    <row r="217" spans="1:51" ht="16" customHeight="1" x14ac:dyDescent="0.2">
      <c r="A217" s="40" t="s">
        <v>1772</v>
      </c>
      <c r="B217" s="28" t="s">
        <v>1773</v>
      </c>
      <c r="C217" s="28" t="s">
        <v>1774</v>
      </c>
      <c r="D217" s="28" t="s">
        <v>1775</v>
      </c>
      <c r="E217" s="28" t="s">
        <v>1181</v>
      </c>
      <c r="F217" s="28" t="s">
        <v>1120</v>
      </c>
      <c r="G217" s="41">
        <v>41255</v>
      </c>
      <c r="H217" s="28" t="s">
        <v>89</v>
      </c>
      <c r="I217" s="42" t="s">
        <v>46</v>
      </c>
      <c r="J217" s="28" t="s">
        <v>47</v>
      </c>
      <c r="K217" s="28" t="s">
        <v>1776</v>
      </c>
      <c r="L217" s="28" t="s">
        <v>1777</v>
      </c>
      <c r="M217" s="28"/>
      <c r="N217" s="28"/>
      <c r="O217" s="43"/>
      <c r="P217" s="40"/>
      <c r="Q217" s="28"/>
      <c r="R217" s="28"/>
      <c r="S217" s="28"/>
      <c r="T217" s="28"/>
      <c r="U217" s="28"/>
      <c r="V217" s="43"/>
      <c r="W217" s="40" t="s">
        <v>50</v>
      </c>
      <c r="X217" s="28"/>
      <c r="Y217" s="28"/>
      <c r="Z217" s="45"/>
      <c r="AA217" s="28"/>
      <c r="AB217" s="61"/>
      <c r="AC217" s="40">
        <v>1</v>
      </c>
      <c r="AD217" s="28"/>
      <c r="AE217" s="28"/>
      <c r="AF217" s="47"/>
      <c r="AG217" s="28">
        <v>2</v>
      </c>
      <c r="AH217" s="28"/>
      <c r="AI217" s="43" t="s">
        <v>1778</v>
      </c>
      <c r="AJ217" s="49"/>
      <c r="AK217" s="49"/>
      <c r="AL217" s="49"/>
      <c r="AM217" s="49"/>
      <c r="AN217" s="49"/>
      <c r="AO217" s="49"/>
      <c r="AP217" s="49"/>
      <c r="AQ217" s="49"/>
      <c r="AR217" s="49"/>
      <c r="AS217" s="49"/>
      <c r="AT217" s="49"/>
      <c r="AU217" s="49"/>
      <c r="AV217" s="49"/>
      <c r="AW217" s="49"/>
      <c r="AX217"/>
      <c r="AY217"/>
    </row>
    <row r="218" spans="1:51" ht="16" customHeight="1" x14ac:dyDescent="0.2">
      <c r="A218" s="40" t="s">
        <v>1779</v>
      </c>
      <c r="B218" s="28" t="s">
        <v>1780</v>
      </c>
      <c r="C218" s="28" t="s">
        <v>1781</v>
      </c>
      <c r="D218" s="28" t="s">
        <v>1782</v>
      </c>
      <c r="E218" s="28" t="s">
        <v>1476</v>
      </c>
      <c r="F218" s="28" t="s">
        <v>1120</v>
      </c>
      <c r="G218" s="41">
        <v>43348</v>
      </c>
      <c r="H218" s="28" t="s">
        <v>89</v>
      </c>
      <c r="I218" s="42" t="s">
        <v>46</v>
      </c>
      <c r="J218" s="28" t="s">
        <v>47</v>
      </c>
      <c r="K218" s="28" t="s">
        <v>1783</v>
      </c>
      <c r="L218" s="28" t="s">
        <v>1784</v>
      </c>
      <c r="M218" s="28"/>
      <c r="N218" s="28"/>
      <c r="O218" s="43"/>
      <c r="P218" s="40" t="s">
        <v>50</v>
      </c>
      <c r="Q218" s="28"/>
      <c r="R218" s="28"/>
      <c r="S218" s="28"/>
      <c r="T218" s="28"/>
      <c r="U218" s="28"/>
      <c r="V218" s="43"/>
      <c r="W218" s="40"/>
      <c r="X218" s="28"/>
      <c r="Y218" s="28"/>
      <c r="Z218" s="45"/>
      <c r="AA218" s="28"/>
      <c r="AB218" s="61"/>
      <c r="AC218" s="40">
        <v>5</v>
      </c>
      <c r="AD218" s="28">
        <v>6200000</v>
      </c>
      <c r="AE218" s="28" t="s">
        <v>51</v>
      </c>
      <c r="AF218" s="47">
        <v>6200000</v>
      </c>
      <c r="AG218" s="28">
        <v>16</v>
      </c>
      <c r="AH218" s="28"/>
      <c r="AI218" s="43" t="s">
        <v>1785</v>
      </c>
      <c r="AJ218" s="49"/>
      <c r="AK218" s="49"/>
      <c r="AL218" s="49"/>
      <c r="AM218" s="49"/>
      <c r="AN218" s="49"/>
      <c r="AO218" s="49"/>
      <c r="AP218" s="49"/>
      <c r="AQ218" s="49"/>
      <c r="AR218" s="49"/>
      <c r="AS218" s="49"/>
      <c r="AT218" s="49"/>
      <c r="AU218" s="49"/>
      <c r="AV218" s="49"/>
      <c r="AW218" s="49"/>
      <c r="AX218"/>
      <c r="AY218"/>
    </row>
    <row r="219" spans="1:51" ht="16" customHeight="1" x14ac:dyDescent="0.2">
      <c r="A219" s="40" t="s">
        <v>1786</v>
      </c>
      <c r="B219" s="28" t="s">
        <v>1787</v>
      </c>
      <c r="C219" s="28" t="s">
        <v>1788</v>
      </c>
      <c r="D219" s="28" t="s">
        <v>1789</v>
      </c>
      <c r="E219" s="28" t="s">
        <v>1476</v>
      </c>
      <c r="F219" s="28" t="s">
        <v>1120</v>
      </c>
      <c r="G219" s="41">
        <v>44218</v>
      </c>
      <c r="H219" s="28" t="s">
        <v>89</v>
      </c>
      <c r="I219" s="48" t="s">
        <v>90</v>
      </c>
      <c r="J219" s="28" t="s">
        <v>47</v>
      </c>
      <c r="K219" s="28" t="s">
        <v>1790</v>
      </c>
      <c r="L219" s="28" t="s">
        <v>1791</v>
      </c>
      <c r="M219" s="28"/>
      <c r="N219" s="28"/>
      <c r="O219" s="43"/>
      <c r="P219" s="40" t="s">
        <v>50</v>
      </c>
      <c r="Q219" s="28"/>
      <c r="R219" s="28"/>
      <c r="S219" s="28"/>
      <c r="T219" s="28"/>
      <c r="U219" s="28"/>
      <c r="V219" s="43"/>
      <c r="W219" s="40"/>
      <c r="X219" s="28"/>
      <c r="Y219" s="28"/>
      <c r="Z219" s="45"/>
      <c r="AA219" s="28"/>
      <c r="AB219" s="61"/>
      <c r="AC219" s="40">
        <v>4</v>
      </c>
      <c r="AD219" s="28">
        <v>10000000</v>
      </c>
      <c r="AE219" s="28" t="s">
        <v>51</v>
      </c>
      <c r="AF219" s="47">
        <v>10000000</v>
      </c>
      <c r="AG219" s="28">
        <v>11</v>
      </c>
      <c r="AH219" s="28">
        <v>1</v>
      </c>
      <c r="AI219" s="43" t="s">
        <v>1792</v>
      </c>
      <c r="AJ219" s="49"/>
      <c r="AK219" s="49"/>
      <c r="AL219" s="49"/>
      <c r="AM219" s="49"/>
      <c r="AN219" s="49"/>
      <c r="AO219" s="49"/>
      <c r="AP219" s="49"/>
      <c r="AQ219" s="49"/>
      <c r="AR219" s="49"/>
      <c r="AS219" s="49"/>
      <c r="AT219" s="49"/>
      <c r="AU219" s="49"/>
      <c r="AV219" s="49"/>
      <c r="AW219" s="49"/>
      <c r="AX219"/>
      <c r="AY219"/>
    </row>
    <row r="220" spans="1:51" ht="16" customHeight="1" x14ac:dyDescent="0.2">
      <c r="A220" s="40" t="s">
        <v>1793</v>
      </c>
      <c r="B220" s="28" t="s">
        <v>1794</v>
      </c>
      <c r="C220" s="28" t="s">
        <v>1795</v>
      </c>
      <c r="D220" s="28" t="s">
        <v>1796</v>
      </c>
      <c r="E220" s="28" t="s">
        <v>1185</v>
      </c>
      <c r="F220" s="28" t="s">
        <v>1120</v>
      </c>
      <c r="G220" s="41">
        <v>28491</v>
      </c>
      <c r="H220" s="28" t="s">
        <v>45</v>
      </c>
      <c r="I220" s="28" t="s">
        <v>68</v>
      </c>
      <c r="J220" s="28" t="s">
        <v>47</v>
      </c>
      <c r="K220" s="28" t="s">
        <v>69</v>
      </c>
      <c r="L220" s="28" t="s">
        <v>1797</v>
      </c>
      <c r="M220" s="28"/>
      <c r="N220" s="28"/>
      <c r="O220" s="43"/>
      <c r="P220" s="40" t="s">
        <v>50</v>
      </c>
      <c r="Q220" s="28"/>
      <c r="R220" s="28"/>
      <c r="S220" s="28"/>
      <c r="T220" s="28"/>
      <c r="U220" s="28"/>
      <c r="V220" s="43"/>
      <c r="W220" s="40"/>
      <c r="X220" s="28"/>
      <c r="Y220" s="28"/>
      <c r="Z220" s="45"/>
      <c r="AA220" s="28"/>
      <c r="AB220" s="61"/>
      <c r="AC220" s="40">
        <v>1</v>
      </c>
      <c r="AD220" s="28"/>
      <c r="AE220" s="28"/>
      <c r="AF220" s="47"/>
      <c r="AG220" s="28">
        <v>1</v>
      </c>
      <c r="AH220" s="28">
        <v>1</v>
      </c>
      <c r="AI220" s="43" t="s">
        <v>1798</v>
      </c>
      <c r="AJ220" s="49"/>
      <c r="AK220" s="49"/>
      <c r="AL220" s="49"/>
      <c r="AM220" s="49"/>
      <c r="AN220" s="49"/>
      <c r="AO220" s="49"/>
      <c r="AP220" s="49"/>
      <c r="AQ220" s="49"/>
      <c r="AR220" s="49"/>
      <c r="AS220" s="49"/>
      <c r="AT220" s="49"/>
      <c r="AU220" s="49"/>
      <c r="AV220" s="49"/>
      <c r="AW220" s="49"/>
      <c r="AX220"/>
      <c r="AY220"/>
    </row>
    <row r="221" spans="1:51" ht="16" customHeight="1" x14ac:dyDescent="0.2">
      <c r="A221" s="40" t="s">
        <v>1799</v>
      </c>
      <c r="B221" s="28" t="s">
        <v>1800</v>
      </c>
      <c r="C221" s="28" t="s">
        <v>1801</v>
      </c>
      <c r="D221" s="28" t="s">
        <v>1802</v>
      </c>
      <c r="E221" s="28" t="s">
        <v>1205</v>
      </c>
      <c r="F221" s="28" t="s">
        <v>1120</v>
      </c>
      <c r="G221" s="41">
        <v>42068</v>
      </c>
      <c r="H221" s="28" t="s">
        <v>89</v>
      </c>
      <c r="I221" s="42" t="s">
        <v>46</v>
      </c>
      <c r="J221" s="28" t="s">
        <v>47</v>
      </c>
      <c r="K221" s="28" t="s">
        <v>1803</v>
      </c>
      <c r="L221" s="28" t="s">
        <v>1804</v>
      </c>
      <c r="M221" s="28"/>
      <c r="N221" s="28"/>
      <c r="O221" s="43"/>
      <c r="P221" s="40"/>
      <c r="Q221" s="28"/>
      <c r="R221" s="28"/>
      <c r="S221" s="28"/>
      <c r="T221" s="28"/>
      <c r="U221" s="28"/>
      <c r="V221" s="43"/>
      <c r="W221" s="40" t="s">
        <v>50</v>
      </c>
      <c r="X221" s="28"/>
      <c r="Y221" s="28"/>
      <c r="Z221" s="45"/>
      <c r="AA221" s="28"/>
      <c r="AB221" s="61"/>
      <c r="AC221" s="40">
        <v>3</v>
      </c>
      <c r="AD221" s="28">
        <v>6500000</v>
      </c>
      <c r="AE221" s="28" t="s">
        <v>51</v>
      </c>
      <c r="AF221" s="47">
        <v>6500000</v>
      </c>
      <c r="AG221" s="28">
        <v>6</v>
      </c>
      <c r="AH221" s="28">
        <v>1</v>
      </c>
      <c r="AI221" s="43" t="s">
        <v>1805</v>
      </c>
      <c r="AJ221" s="49"/>
      <c r="AK221" s="49"/>
      <c r="AL221" s="49"/>
      <c r="AM221" s="49"/>
      <c r="AN221" s="49"/>
      <c r="AO221" s="49"/>
      <c r="AP221" s="49"/>
      <c r="AQ221" s="49"/>
      <c r="AR221" s="49"/>
      <c r="AS221" s="49"/>
      <c r="AT221" s="49"/>
      <c r="AU221" s="49"/>
      <c r="AV221" s="49"/>
      <c r="AW221" s="49"/>
      <c r="AX221"/>
      <c r="AY221"/>
    </row>
    <row r="222" spans="1:51" ht="16" customHeight="1" x14ac:dyDescent="0.2">
      <c r="A222" s="40" t="s">
        <v>1807</v>
      </c>
      <c r="B222" s="28" t="s">
        <v>1808</v>
      </c>
      <c r="C222" s="28" t="s">
        <v>1809</v>
      </c>
      <c r="D222" s="28" t="s">
        <v>1810</v>
      </c>
      <c r="E222" s="28" t="s">
        <v>1252</v>
      </c>
      <c r="F222" s="28" t="s">
        <v>1120</v>
      </c>
      <c r="G222" s="41">
        <v>41640</v>
      </c>
      <c r="H222" s="28" t="s">
        <v>45</v>
      </c>
      <c r="I222" s="42" t="s">
        <v>46</v>
      </c>
      <c r="J222" s="28" t="s">
        <v>47</v>
      </c>
      <c r="K222" s="28" t="s">
        <v>1811</v>
      </c>
      <c r="L222" s="28" t="s">
        <v>1812</v>
      </c>
      <c r="M222" s="28"/>
      <c r="N222" s="28"/>
      <c r="O222" s="43"/>
      <c r="P222" s="40"/>
      <c r="Q222" s="28"/>
      <c r="R222" s="28"/>
      <c r="S222" s="28"/>
      <c r="T222" s="28"/>
      <c r="U222" s="28"/>
      <c r="V222" s="43"/>
      <c r="W222" s="40"/>
      <c r="X222" s="28"/>
      <c r="Y222" s="28"/>
      <c r="Z222" s="45"/>
      <c r="AA222" s="28"/>
      <c r="AB222" s="61"/>
      <c r="AC222" s="40">
        <v>7</v>
      </c>
      <c r="AD222" s="28">
        <v>48700000</v>
      </c>
      <c r="AE222" s="28" t="s">
        <v>51</v>
      </c>
      <c r="AF222" s="47">
        <v>48700000</v>
      </c>
      <c r="AG222" s="28">
        <v>6</v>
      </c>
      <c r="AH222" s="28">
        <v>3</v>
      </c>
      <c r="AI222" s="43" t="s">
        <v>1813</v>
      </c>
      <c r="AJ222" s="49"/>
      <c r="AK222" s="49"/>
      <c r="AL222" s="49"/>
      <c r="AM222" s="49"/>
      <c r="AN222" s="49"/>
      <c r="AO222" s="49"/>
      <c r="AP222" s="49"/>
      <c r="AQ222" s="49"/>
      <c r="AR222" s="49"/>
      <c r="AS222" s="49"/>
      <c r="AT222" s="49"/>
      <c r="AU222" s="49"/>
      <c r="AV222" s="49"/>
      <c r="AW222" s="49"/>
      <c r="AX222"/>
      <c r="AY222"/>
    </row>
    <row r="223" spans="1:51" ht="16" customHeight="1" x14ac:dyDescent="0.2">
      <c r="A223" s="40" t="s">
        <v>1815</v>
      </c>
      <c r="B223" s="28" t="s">
        <v>1816</v>
      </c>
      <c r="C223" s="28" t="s">
        <v>1817</v>
      </c>
      <c r="D223" s="28" t="s">
        <v>1818</v>
      </c>
      <c r="E223" s="28" t="s">
        <v>867</v>
      </c>
      <c r="F223" s="28" t="s">
        <v>1120</v>
      </c>
      <c r="G223" s="41">
        <v>43556</v>
      </c>
      <c r="H223" s="28" t="s">
        <v>235</v>
      </c>
      <c r="I223" s="42" t="s">
        <v>46</v>
      </c>
      <c r="J223" s="28" t="s">
        <v>47</v>
      </c>
      <c r="K223" s="28" t="s">
        <v>80</v>
      </c>
      <c r="L223" s="28" t="s">
        <v>1819</v>
      </c>
      <c r="M223" s="28"/>
      <c r="N223" s="28"/>
      <c r="O223" s="43"/>
      <c r="P223" s="40"/>
      <c r="Q223" s="28"/>
      <c r="R223" s="28"/>
      <c r="S223" s="28"/>
      <c r="T223" s="28"/>
      <c r="U223" s="28"/>
      <c r="V223" s="43"/>
      <c r="W223" s="40"/>
      <c r="X223" s="28"/>
      <c r="Y223" s="28"/>
      <c r="Z223" s="45" t="s">
        <v>50</v>
      </c>
      <c r="AA223" s="28"/>
      <c r="AB223" s="61"/>
      <c r="AC223" s="40">
        <v>2</v>
      </c>
      <c r="AD223" s="28">
        <v>4270000</v>
      </c>
      <c r="AE223" s="28" t="s">
        <v>51</v>
      </c>
      <c r="AF223" s="47">
        <v>4270000</v>
      </c>
      <c r="AG223" s="28">
        <v>7</v>
      </c>
      <c r="AH223" s="28">
        <v>4</v>
      </c>
      <c r="AI223" s="43" t="s">
        <v>1820</v>
      </c>
      <c r="AJ223" s="49"/>
      <c r="AK223" s="49"/>
      <c r="AL223" s="49"/>
      <c r="AM223" s="49"/>
      <c r="AN223" s="49"/>
      <c r="AO223" s="49"/>
      <c r="AP223" s="49"/>
      <c r="AQ223" s="49"/>
      <c r="AR223" s="49"/>
      <c r="AS223" s="49"/>
      <c r="AT223" s="49"/>
      <c r="AU223" s="49"/>
      <c r="AV223" s="49"/>
      <c r="AW223" s="49"/>
      <c r="AX223"/>
      <c r="AY223"/>
    </row>
    <row r="224" spans="1:51" ht="16" customHeight="1" x14ac:dyDescent="0.2">
      <c r="A224" s="40" t="s">
        <v>1821</v>
      </c>
      <c r="B224" s="28" t="s">
        <v>1822</v>
      </c>
      <c r="C224" s="28" t="s">
        <v>1823</v>
      </c>
      <c r="D224" s="28" t="s">
        <v>1824</v>
      </c>
      <c r="E224" s="28" t="s">
        <v>1825</v>
      </c>
      <c r="F224" s="28" t="s">
        <v>1120</v>
      </c>
      <c r="G224" s="41">
        <v>33239</v>
      </c>
      <c r="H224" s="28" t="s">
        <v>45</v>
      </c>
      <c r="I224" s="42" t="s">
        <v>46</v>
      </c>
      <c r="J224" s="28" t="s">
        <v>47</v>
      </c>
      <c r="K224" s="28" t="s">
        <v>1826</v>
      </c>
      <c r="L224" s="28" t="s">
        <v>1827</v>
      </c>
      <c r="M224" s="28"/>
      <c r="N224" s="28"/>
      <c r="O224" s="43"/>
      <c r="P224" s="40" t="s">
        <v>50</v>
      </c>
      <c r="Q224" s="28"/>
      <c r="R224" s="28"/>
      <c r="S224" s="28"/>
      <c r="T224" s="28"/>
      <c r="U224" s="28"/>
      <c r="V224" s="43"/>
      <c r="W224" s="40"/>
      <c r="X224" s="28"/>
      <c r="Y224" s="28"/>
      <c r="Z224" s="45"/>
      <c r="AA224" s="28"/>
      <c r="AB224" s="61"/>
      <c r="AC224" s="40">
        <v>1</v>
      </c>
      <c r="AD224" s="28">
        <v>100000</v>
      </c>
      <c r="AE224" s="28" t="s">
        <v>51</v>
      </c>
      <c r="AF224" s="47">
        <v>100000</v>
      </c>
      <c r="AG224" s="28">
        <v>1</v>
      </c>
      <c r="AH224" s="28"/>
      <c r="AI224" s="43" t="s">
        <v>1828</v>
      </c>
      <c r="AJ224" s="49"/>
      <c r="AK224" s="49"/>
      <c r="AL224" s="49"/>
      <c r="AM224" s="49"/>
      <c r="AN224" s="49"/>
      <c r="AO224" s="49"/>
      <c r="AP224" s="49"/>
      <c r="AQ224" s="49"/>
      <c r="AR224" s="49"/>
      <c r="AS224" s="49"/>
      <c r="AT224" s="49"/>
      <c r="AU224" s="49"/>
      <c r="AV224" s="49"/>
      <c r="AW224" s="49"/>
      <c r="AX224"/>
      <c r="AY224"/>
    </row>
    <row r="225" spans="1:51" ht="16" customHeight="1" x14ac:dyDescent="0.2">
      <c r="A225" s="40" t="s">
        <v>1829</v>
      </c>
      <c r="B225" s="28" t="s">
        <v>1830</v>
      </c>
      <c r="C225" s="28" t="s">
        <v>1831</v>
      </c>
      <c r="D225" s="28" t="s">
        <v>1832</v>
      </c>
      <c r="E225" s="28" t="s">
        <v>1181</v>
      </c>
      <c r="F225" s="28" t="s">
        <v>1120</v>
      </c>
      <c r="G225" s="41">
        <v>42370</v>
      </c>
      <c r="H225" s="28" t="s">
        <v>45</v>
      </c>
      <c r="I225" s="28" t="s">
        <v>99</v>
      </c>
      <c r="J225" s="28" t="s">
        <v>47</v>
      </c>
      <c r="K225" s="28" t="s">
        <v>1833</v>
      </c>
      <c r="L225" s="28" t="s">
        <v>1834</v>
      </c>
      <c r="M225" s="28"/>
      <c r="N225" s="28"/>
      <c r="O225" s="43"/>
      <c r="P225" s="40"/>
      <c r="Q225" s="28"/>
      <c r="R225" s="28"/>
      <c r="S225" s="28"/>
      <c r="T225" s="28"/>
      <c r="U225" s="28"/>
      <c r="V225" s="43"/>
      <c r="W225" s="40"/>
      <c r="X225" s="28"/>
      <c r="Y225" s="28"/>
      <c r="Z225" s="45" t="s">
        <v>50</v>
      </c>
      <c r="AA225" s="28"/>
      <c r="AB225" s="61"/>
      <c r="AC225" s="40">
        <v>4</v>
      </c>
      <c r="AD225" s="28">
        <v>77394736</v>
      </c>
      <c r="AE225" s="28" t="s">
        <v>51</v>
      </c>
      <c r="AF225" s="47">
        <v>77394736</v>
      </c>
      <c r="AG225" s="28">
        <v>5</v>
      </c>
      <c r="AH225" s="28">
        <v>3</v>
      </c>
      <c r="AI225" s="43" t="s">
        <v>1835</v>
      </c>
      <c r="AJ225" s="49"/>
      <c r="AK225" s="49"/>
      <c r="AL225" s="49"/>
      <c r="AM225" s="49"/>
      <c r="AN225" s="49"/>
      <c r="AO225" s="49"/>
      <c r="AP225" s="49"/>
      <c r="AQ225" s="49"/>
      <c r="AR225" s="49"/>
      <c r="AS225" s="49"/>
      <c r="AT225" s="49"/>
      <c r="AU225" s="49"/>
      <c r="AV225" s="49"/>
      <c r="AW225" s="49"/>
      <c r="AX225"/>
      <c r="AY225"/>
    </row>
    <row r="226" spans="1:51" ht="16" customHeight="1" x14ac:dyDescent="0.2">
      <c r="A226" s="40" t="s">
        <v>1837</v>
      </c>
      <c r="B226" s="28" t="s">
        <v>1838</v>
      </c>
      <c r="C226" s="28" t="s">
        <v>1839</v>
      </c>
      <c r="D226" s="28" t="s">
        <v>1840</v>
      </c>
      <c r="E226" s="28" t="s">
        <v>1598</v>
      </c>
      <c r="F226" s="28" t="s">
        <v>1120</v>
      </c>
      <c r="G226" s="41">
        <v>31413</v>
      </c>
      <c r="H226" s="28" t="s">
        <v>45</v>
      </c>
      <c r="I226" s="42" t="s">
        <v>46</v>
      </c>
      <c r="J226" s="28" t="s">
        <v>47</v>
      </c>
      <c r="K226" s="28" t="s">
        <v>1841</v>
      </c>
      <c r="L226" s="28" t="s">
        <v>1842</v>
      </c>
      <c r="M226" s="28"/>
      <c r="N226" s="28"/>
      <c r="O226" s="43"/>
      <c r="P226" s="40" t="s">
        <v>50</v>
      </c>
      <c r="Q226" s="28"/>
      <c r="R226" s="28"/>
      <c r="S226" s="28"/>
      <c r="T226" s="28"/>
      <c r="U226" s="28"/>
      <c r="V226" s="43"/>
      <c r="W226" s="40"/>
      <c r="X226" s="28"/>
      <c r="Y226" s="28"/>
      <c r="Z226" s="45"/>
      <c r="AA226" s="28"/>
      <c r="AB226" s="61"/>
      <c r="AC226" s="40">
        <v>1</v>
      </c>
      <c r="AD226" s="28"/>
      <c r="AE226" s="28"/>
      <c r="AF226" s="47"/>
      <c r="AG226" s="28">
        <v>1</v>
      </c>
      <c r="AH226" s="28"/>
      <c r="AI226" s="43" t="s">
        <v>1716</v>
      </c>
      <c r="AJ226" s="49"/>
      <c r="AK226" s="49"/>
      <c r="AL226" s="49"/>
      <c r="AM226" s="49"/>
      <c r="AN226" s="49"/>
      <c r="AO226" s="49"/>
      <c r="AP226" s="49"/>
      <c r="AQ226" s="49"/>
      <c r="AR226" s="49"/>
      <c r="AS226" s="49"/>
      <c r="AT226" s="49"/>
      <c r="AU226" s="49"/>
      <c r="AV226" s="49"/>
      <c r="AW226" s="49"/>
      <c r="AX226"/>
      <c r="AY226"/>
    </row>
    <row r="227" spans="1:51" ht="16" customHeight="1" x14ac:dyDescent="0.2">
      <c r="A227" s="40" t="s">
        <v>1844</v>
      </c>
      <c r="B227" s="28" t="s">
        <v>1845</v>
      </c>
      <c r="C227" s="28" t="s">
        <v>1846</v>
      </c>
      <c r="D227" s="28" t="s">
        <v>1847</v>
      </c>
      <c r="E227" s="28" t="s">
        <v>1181</v>
      </c>
      <c r="F227" s="28" t="s">
        <v>1120</v>
      </c>
      <c r="G227" s="41">
        <v>41887</v>
      </c>
      <c r="H227" s="28" t="s">
        <v>89</v>
      </c>
      <c r="I227" s="48" t="s">
        <v>90</v>
      </c>
      <c r="J227" s="28" t="s">
        <v>47</v>
      </c>
      <c r="K227" s="28" t="s">
        <v>1848</v>
      </c>
      <c r="L227" s="28" t="s">
        <v>1849</v>
      </c>
      <c r="M227" s="28"/>
      <c r="N227" s="28"/>
      <c r="O227" s="43"/>
      <c r="P227" s="40"/>
      <c r="Q227" s="28"/>
      <c r="R227" s="28"/>
      <c r="S227" s="28"/>
      <c r="T227" s="28"/>
      <c r="U227" s="28"/>
      <c r="V227" s="43" t="s">
        <v>50</v>
      </c>
      <c r="W227" s="40"/>
      <c r="X227" s="28"/>
      <c r="Y227" s="28"/>
      <c r="Z227" s="45"/>
      <c r="AA227" s="28"/>
      <c r="AB227" s="61"/>
      <c r="AC227" s="40">
        <v>8</v>
      </c>
      <c r="AD227" s="28">
        <v>300000</v>
      </c>
      <c r="AE227" s="28" t="s">
        <v>51</v>
      </c>
      <c r="AF227" s="47">
        <v>300000</v>
      </c>
      <c r="AG227" s="28">
        <v>6</v>
      </c>
      <c r="AH227" s="28">
        <v>6</v>
      </c>
      <c r="AI227" s="43" t="s">
        <v>1850</v>
      </c>
      <c r="AJ227" s="49"/>
      <c r="AK227" s="49"/>
      <c r="AL227" s="49"/>
      <c r="AM227" s="49"/>
      <c r="AN227" s="49"/>
      <c r="AO227" s="49"/>
      <c r="AP227" s="49"/>
      <c r="AQ227" s="49"/>
      <c r="AR227" s="49"/>
      <c r="AS227" s="49"/>
      <c r="AT227" s="49"/>
      <c r="AU227" s="49"/>
      <c r="AV227" s="49"/>
      <c r="AW227" s="49"/>
      <c r="AX227"/>
      <c r="AY227"/>
    </row>
    <row r="228" spans="1:51" ht="16" customHeight="1" x14ac:dyDescent="0.2">
      <c r="A228" s="40" t="s">
        <v>1851</v>
      </c>
      <c r="B228" s="28" t="s">
        <v>1852</v>
      </c>
      <c r="C228" s="28" t="s">
        <v>1853</v>
      </c>
      <c r="D228" s="28" t="s">
        <v>1854</v>
      </c>
      <c r="E228" s="28" t="s">
        <v>1843</v>
      </c>
      <c r="F228" s="28" t="s">
        <v>1120</v>
      </c>
      <c r="G228" s="41">
        <v>41852</v>
      </c>
      <c r="H228" s="28" t="s">
        <v>89</v>
      </c>
      <c r="I228" s="48" t="s">
        <v>90</v>
      </c>
      <c r="J228" s="28" t="s">
        <v>47</v>
      </c>
      <c r="K228" s="28" t="s">
        <v>1855</v>
      </c>
      <c r="L228" s="28" t="s">
        <v>1856</v>
      </c>
      <c r="M228" s="28" t="s">
        <v>71</v>
      </c>
      <c r="N228" s="28" t="s">
        <v>1857</v>
      </c>
      <c r="O228" s="43" t="s">
        <v>1858</v>
      </c>
      <c r="P228" s="40"/>
      <c r="Q228" s="28"/>
      <c r="R228" s="28"/>
      <c r="S228" s="28"/>
      <c r="T228" s="28"/>
      <c r="U228" s="28"/>
      <c r="V228" s="43" t="s">
        <v>50</v>
      </c>
      <c r="W228" s="40"/>
      <c r="X228" s="28"/>
      <c r="Y228" s="28"/>
      <c r="Z228" s="45"/>
      <c r="AA228" s="28"/>
      <c r="AB228" s="61"/>
      <c r="AC228" s="40">
        <v>3</v>
      </c>
      <c r="AD228" s="28">
        <v>5305605</v>
      </c>
      <c r="AE228" s="28" t="s">
        <v>51</v>
      </c>
      <c r="AF228" s="47">
        <v>5305605</v>
      </c>
      <c r="AG228" s="28">
        <v>7</v>
      </c>
      <c r="AH228" s="28"/>
      <c r="AI228" s="43" t="s">
        <v>1859</v>
      </c>
      <c r="AJ228" s="49"/>
      <c r="AK228" s="49"/>
      <c r="AL228" s="49"/>
      <c r="AM228" s="49"/>
      <c r="AN228" s="49"/>
      <c r="AO228" s="49"/>
      <c r="AP228" s="49"/>
      <c r="AQ228" s="49"/>
      <c r="AR228" s="49"/>
      <c r="AS228" s="49"/>
      <c r="AT228" s="49"/>
      <c r="AU228" s="49"/>
      <c r="AV228" s="49"/>
      <c r="AW228" s="49"/>
      <c r="AX228"/>
      <c r="AY228"/>
    </row>
    <row r="229" spans="1:51" ht="16" customHeight="1" x14ac:dyDescent="0.2">
      <c r="A229" s="40" t="s">
        <v>1860</v>
      </c>
      <c r="B229" s="28" t="s">
        <v>1861</v>
      </c>
      <c r="C229" s="28" t="s">
        <v>1862</v>
      </c>
      <c r="D229" s="28" t="s">
        <v>1863</v>
      </c>
      <c r="E229" s="28" t="s">
        <v>1864</v>
      </c>
      <c r="F229" s="28" t="s">
        <v>1120</v>
      </c>
      <c r="G229" s="41">
        <v>40909</v>
      </c>
      <c r="H229" s="28" t="s">
        <v>45</v>
      </c>
      <c r="I229" s="28" t="s">
        <v>99</v>
      </c>
      <c r="J229" s="28" t="s">
        <v>47</v>
      </c>
      <c r="K229" s="28" t="s">
        <v>1865</v>
      </c>
      <c r="L229" s="28" t="s">
        <v>1866</v>
      </c>
      <c r="M229" s="28" t="s">
        <v>60</v>
      </c>
      <c r="N229" s="28"/>
      <c r="O229" s="43"/>
      <c r="P229" s="40"/>
      <c r="Q229" s="28"/>
      <c r="R229" s="28"/>
      <c r="S229" s="28"/>
      <c r="T229" s="28"/>
      <c r="U229" s="28"/>
      <c r="V229" s="43"/>
      <c r="W229" s="40"/>
      <c r="X229" s="28"/>
      <c r="Y229" s="28" t="s">
        <v>50</v>
      </c>
      <c r="Z229" s="45"/>
      <c r="AA229" s="28"/>
      <c r="AB229" s="61"/>
      <c r="AC229" s="40">
        <v>8</v>
      </c>
      <c r="AD229" s="28">
        <v>416776847</v>
      </c>
      <c r="AE229" s="28" t="s">
        <v>51</v>
      </c>
      <c r="AF229" s="47">
        <v>416776847</v>
      </c>
      <c r="AG229" s="28">
        <v>10</v>
      </c>
      <c r="AH229" s="28">
        <v>5</v>
      </c>
      <c r="AI229" s="43" t="s">
        <v>1867</v>
      </c>
      <c r="AJ229" s="49"/>
      <c r="AK229" s="49"/>
      <c r="AL229" s="49"/>
      <c r="AM229" s="49"/>
      <c r="AN229" s="49"/>
      <c r="AO229" s="49"/>
      <c r="AP229" s="49"/>
      <c r="AQ229" s="49"/>
      <c r="AR229" s="49"/>
      <c r="AS229" s="49"/>
      <c r="AT229" s="49"/>
      <c r="AU229" s="49"/>
      <c r="AV229" s="49"/>
      <c r="AW229" s="49"/>
      <c r="AX229"/>
      <c r="AY229"/>
    </row>
    <row r="230" spans="1:51" ht="16" customHeight="1" x14ac:dyDescent="0.2">
      <c r="A230" s="40" t="s">
        <v>1868</v>
      </c>
      <c r="B230" s="28" t="s">
        <v>1869</v>
      </c>
      <c r="C230" s="28" t="s">
        <v>1870</v>
      </c>
      <c r="D230" s="28" t="s">
        <v>1871</v>
      </c>
      <c r="E230" s="28" t="s">
        <v>1032</v>
      </c>
      <c r="F230" s="28" t="s">
        <v>1120</v>
      </c>
      <c r="G230" s="41">
        <v>42810</v>
      </c>
      <c r="H230" s="28" t="s">
        <v>89</v>
      </c>
      <c r="I230" s="48" t="s">
        <v>90</v>
      </c>
      <c r="J230" s="28" t="s">
        <v>47</v>
      </c>
      <c r="K230" s="28" t="s">
        <v>1872</v>
      </c>
      <c r="L230" s="28" t="s">
        <v>1873</v>
      </c>
      <c r="M230" s="28"/>
      <c r="N230" s="28"/>
      <c r="O230" s="43"/>
      <c r="P230" s="40"/>
      <c r="Q230" s="28" t="s">
        <v>50</v>
      </c>
      <c r="R230" s="28" t="s">
        <v>50</v>
      </c>
      <c r="S230" s="28"/>
      <c r="T230" s="28"/>
      <c r="U230" s="28"/>
      <c r="V230" s="43"/>
      <c r="W230" s="40"/>
      <c r="X230" s="28"/>
      <c r="Y230" s="28"/>
      <c r="Z230" s="45"/>
      <c r="AA230" s="28"/>
      <c r="AB230" s="61"/>
      <c r="AC230" s="40">
        <v>6</v>
      </c>
      <c r="AD230" s="28">
        <v>14900000</v>
      </c>
      <c r="AE230" s="28" t="s">
        <v>51</v>
      </c>
      <c r="AF230" s="47">
        <v>14900000</v>
      </c>
      <c r="AG230" s="28">
        <v>6</v>
      </c>
      <c r="AH230" s="28">
        <v>2</v>
      </c>
      <c r="AI230" s="43" t="s">
        <v>1874</v>
      </c>
      <c r="AJ230" s="49"/>
      <c r="AK230" s="49"/>
      <c r="AL230" s="49"/>
      <c r="AM230" s="49"/>
      <c r="AN230" s="49"/>
      <c r="AO230" s="49"/>
      <c r="AP230" s="49"/>
      <c r="AQ230" s="49"/>
      <c r="AR230" s="49"/>
      <c r="AS230" s="49"/>
      <c r="AT230" s="49"/>
      <c r="AU230" s="49"/>
      <c r="AV230" s="49"/>
      <c r="AW230" s="49"/>
      <c r="AX230"/>
      <c r="AY230"/>
    </row>
    <row r="231" spans="1:51" ht="16" customHeight="1" x14ac:dyDescent="0.2">
      <c r="A231" s="40" t="s">
        <v>1875</v>
      </c>
      <c r="B231" s="28" t="s">
        <v>1876</v>
      </c>
      <c r="C231" s="28" t="s">
        <v>1877</v>
      </c>
      <c r="D231" s="28" t="s">
        <v>1878</v>
      </c>
      <c r="E231" s="28" t="s">
        <v>1476</v>
      </c>
      <c r="F231" s="28" t="s">
        <v>1120</v>
      </c>
      <c r="G231" s="41">
        <v>43024</v>
      </c>
      <c r="H231" s="28" t="s">
        <v>89</v>
      </c>
      <c r="I231" s="48" t="s">
        <v>90</v>
      </c>
      <c r="J231" s="28" t="s">
        <v>47</v>
      </c>
      <c r="K231" s="28" t="s">
        <v>117</v>
      </c>
      <c r="L231" s="28" t="s">
        <v>1879</v>
      </c>
      <c r="M231" s="28"/>
      <c r="N231" s="28"/>
      <c r="O231" s="43"/>
      <c r="P231" s="40"/>
      <c r="Q231" s="28"/>
      <c r="R231" s="28"/>
      <c r="S231" s="28"/>
      <c r="T231" s="28"/>
      <c r="U231" s="28"/>
      <c r="V231" s="43" t="s">
        <v>50</v>
      </c>
      <c r="W231" s="40"/>
      <c r="X231" s="28"/>
      <c r="Y231" s="28"/>
      <c r="Z231" s="45"/>
      <c r="AA231" s="28"/>
      <c r="AB231" s="61"/>
      <c r="AC231" s="40">
        <v>3</v>
      </c>
      <c r="AD231" s="28">
        <v>120000</v>
      </c>
      <c r="AE231" s="28" t="s">
        <v>51</v>
      </c>
      <c r="AF231" s="47">
        <v>120000</v>
      </c>
      <c r="AG231" s="28">
        <v>7</v>
      </c>
      <c r="AH231" s="28">
        <v>1</v>
      </c>
      <c r="AI231" s="43" t="s">
        <v>1880</v>
      </c>
      <c r="AJ231" s="49"/>
      <c r="AK231" s="49"/>
      <c r="AL231" s="49"/>
      <c r="AM231" s="49"/>
      <c r="AN231" s="49"/>
      <c r="AO231" s="49"/>
      <c r="AP231" s="49"/>
      <c r="AQ231" s="49"/>
      <c r="AR231" s="49"/>
      <c r="AS231" s="49"/>
      <c r="AT231" s="49"/>
      <c r="AU231" s="49"/>
      <c r="AV231" s="49"/>
      <c r="AW231" s="49"/>
      <c r="AX231"/>
      <c r="AY231"/>
    </row>
    <row r="232" spans="1:51" ht="16" customHeight="1" x14ac:dyDescent="0.2">
      <c r="A232" s="40" t="s">
        <v>1882</v>
      </c>
      <c r="B232" s="28" t="s">
        <v>1883</v>
      </c>
      <c r="C232" s="28" t="s">
        <v>1884</v>
      </c>
      <c r="D232" s="28" t="s">
        <v>1885</v>
      </c>
      <c r="E232" s="28" t="s">
        <v>1616</v>
      </c>
      <c r="F232" s="28" t="s">
        <v>1120</v>
      </c>
      <c r="G232" s="41">
        <v>42370</v>
      </c>
      <c r="H232" s="28" t="s">
        <v>45</v>
      </c>
      <c r="I232" s="42" t="s">
        <v>46</v>
      </c>
      <c r="J232" s="28" t="s">
        <v>47</v>
      </c>
      <c r="K232" s="28" t="s">
        <v>1886</v>
      </c>
      <c r="L232" s="28" t="s">
        <v>1887</v>
      </c>
      <c r="M232" s="28"/>
      <c r="N232" s="28"/>
      <c r="O232" s="43"/>
      <c r="P232" s="40"/>
      <c r="Q232" s="28"/>
      <c r="R232" s="28"/>
      <c r="S232" s="28"/>
      <c r="T232" s="28"/>
      <c r="U232" s="28"/>
      <c r="V232" s="43"/>
      <c r="W232" s="40" t="s">
        <v>50</v>
      </c>
      <c r="X232" s="28"/>
      <c r="Y232" s="28"/>
      <c r="Z232" s="45"/>
      <c r="AA232" s="28"/>
      <c r="AB232" s="61"/>
      <c r="AC232" s="40">
        <v>6</v>
      </c>
      <c r="AD232" s="28">
        <v>82000000</v>
      </c>
      <c r="AE232" s="28" t="s">
        <v>51</v>
      </c>
      <c r="AF232" s="47">
        <v>82000000</v>
      </c>
      <c r="AG232" s="28">
        <v>13</v>
      </c>
      <c r="AH232" s="28">
        <v>5</v>
      </c>
      <c r="AI232" s="43" t="s">
        <v>1888</v>
      </c>
      <c r="AJ232" s="49"/>
      <c r="AK232" s="49"/>
      <c r="AL232" s="49"/>
      <c r="AM232" s="49"/>
      <c r="AN232" s="49"/>
      <c r="AO232" s="49"/>
      <c r="AP232" s="49"/>
      <c r="AQ232" s="49"/>
      <c r="AR232" s="49"/>
      <c r="AS232" s="49"/>
      <c r="AT232" s="49"/>
      <c r="AU232" s="49"/>
      <c r="AV232" s="49"/>
      <c r="AW232" s="49"/>
      <c r="AX232"/>
      <c r="AY232"/>
    </row>
    <row r="233" spans="1:51" ht="16" customHeight="1" x14ac:dyDescent="0.2">
      <c r="A233" s="40" t="s">
        <v>1889</v>
      </c>
      <c r="B233" s="28" t="s">
        <v>1890</v>
      </c>
      <c r="C233" s="28" t="s">
        <v>1891</v>
      </c>
      <c r="D233" s="28" t="s">
        <v>1892</v>
      </c>
      <c r="E233" s="28" t="s">
        <v>1893</v>
      </c>
      <c r="F233" s="28" t="s">
        <v>1120</v>
      </c>
      <c r="G233" s="41">
        <v>33604</v>
      </c>
      <c r="H233" s="28" t="s">
        <v>45</v>
      </c>
      <c r="I233" s="28" t="s">
        <v>68</v>
      </c>
      <c r="J233" s="28" t="s">
        <v>47</v>
      </c>
      <c r="K233" s="28" t="s">
        <v>1894</v>
      </c>
      <c r="L233" s="28" t="s">
        <v>1895</v>
      </c>
      <c r="M233" s="28" t="s">
        <v>639</v>
      </c>
      <c r="N233" s="28" t="s">
        <v>1896</v>
      </c>
      <c r="O233" s="43" t="s">
        <v>1897</v>
      </c>
      <c r="P233" s="40"/>
      <c r="Q233" s="28"/>
      <c r="R233" s="28"/>
      <c r="S233" s="28"/>
      <c r="T233" s="28"/>
      <c r="U233" s="28"/>
      <c r="V233" s="43"/>
      <c r="W233" s="40" t="s">
        <v>50</v>
      </c>
      <c r="X233" s="28"/>
      <c r="Y233" s="28"/>
      <c r="Z233" s="45"/>
      <c r="AA233" s="28"/>
      <c r="AB233" s="61"/>
      <c r="AC233" s="40">
        <v>4</v>
      </c>
      <c r="AD233" s="28">
        <v>46800000</v>
      </c>
      <c r="AE233" s="28" t="s">
        <v>51</v>
      </c>
      <c r="AF233" s="47">
        <v>46800000</v>
      </c>
      <c r="AG233" s="28">
        <v>9</v>
      </c>
      <c r="AH233" s="28">
        <v>2</v>
      </c>
      <c r="AI233" s="43" t="s">
        <v>1898</v>
      </c>
      <c r="AJ233" s="49"/>
      <c r="AK233" s="49"/>
      <c r="AL233" s="49"/>
      <c r="AM233" s="49"/>
      <c r="AN233" s="49"/>
      <c r="AO233" s="49"/>
      <c r="AP233" s="49"/>
      <c r="AQ233" s="49"/>
      <c r="AR233" s="49"/>
      <c r="AS233" s="49"/>
      <c r="AT233" s="49"/>
      <c r="AU233" s="49"/>
      <c r="AV233" s="49"/>
      <c r="AW233" s="49"/>
      <c r="AX233"/>
      <c r="AY233"/>
    </row>
    <row r="234" spans="1:51" ht="16" customHeight="1" x14ac:dyDescent="0.2">
      <c r="A234" s="40" t="s">
        <v>1900</v>
      </c>
      <c r="B234" s="28" t="s">
        <v>1901</v>
      </c>
      <c r="C234" s="28" t="s">
        <v>1902</v>
      </c>
      <c r="D234" s="28" t="s">
        <v>1903</v>
      </c>
      <c r="E234" s="28" t="s">
        <v>1677</v>
      </c>
      <c r="F234" s="28" t="s">
        <v>1120</v>
      </c>
      <c r="G234" s="41">
        <v>41640</v>
      </c>
      <c r="H234" s="28" t="s">
        <v>45</v>
      </c>
      <c r="I234" s="42" t="s">
        <v>46</v>
      </c>
      <c r="J234" s="28" t="s">
        <v>47</v>
      </c>
      <c r="K234" s="28" t="s">
        <v>1904</v>
      </c>
      <c r="L234" s="28" t="s">
        <v>1905</v>
      </c>
      <c r="M234" s="28" t="s">
        <v>71</v>
      </c>
      <c r="N234" s="28" t="s">
        <v>1906</v>
      </c>
      <c r="O234" s="43" t="s">
        <v>1907</v>
      </c>
      <c r="P234" s="40"/>
      <c r="Q234" s="28"/>
      <c r="R234" s="28"/>
      <c r="S234" s="28"/>
      <c r="T234" s="28"/>
      <c r="U234" s="28"/>
      <c r="V234" s="43"/>
      <c r="W234" s="40"/>
      <c r="X234" s="28" t="s">
        <v>50</v>
      </c>
      <c r="Y234" s="28"/>
      <c r="Z234" s="45"/>
      <c r="AA234" s="28"/>
      <c r="AB234" s="61"/>
      <c r="AC234" s="40">
        <v>3</v>
      </c>
      <c r="AD234" s="28">
        <v>5400000</v>
      </c>
      <c r="AE234" s="28" t="s">
        <v>51</v>
      </c>
      <c r="AF234" s="47">
        <v>5400000</v>
      </c>
      <c r="AG234" s="28">
        <v>3</v>
      </c>
      <c r="AH234" s="28"/>
      <c r="AI234" s="43" t="s">
        <v>1908</v>
      </c>
      <c r="AJ234" s="49"/>
      <c r="AK234" s="49"/>
      <c r="AL234" s="49"/>
      <c r="AM234" s="49"/>
      <c r="AN234" s="49"/>
      <c r="AO234" s="49"/>
      <c r="AP234" s="49"/>
      <c r="AQ234" s="49"/>
      <c r="AR234" s="49"/>
      <c r="AS234" s="49"/>
      <c r="AT234" s="49"/>
      <c r="AU234" s="49"/>
      <c r="AV234" s="49"/>
      <c r="AW234" s="49"/>
      <c r="AX234"/>
      <c r="AY234"/>
    </row>
    <row r="235" spans="1:51" ht="16" customHeight="1" x14ac:dyDescent="0.2">
      <c r="A235" s="40" t="s">
        <v>1910</v>
      </c>
      <c r="B235" s="28" t="s">
        <v>1911</v>
      </c>
      <c r="C235" s="28" t="s">
        <v>1912</v>
      </c>
      <c r="D235" s="28" t="s">
        <v>1913</v>
      </c>
      <c r="E235" s="28" t="s">
        <v>1181</v>
      </c>
      <c r="F235" s="28" t="s">
        <v>1120</v>
      </c>
      <c r="G235" s="41">
        <v>42736</v>
      </c>
      <c r="H235" s="28" t="s">
        <v>45</v>
      </c>
      <c r="I235" s="28" t="s">
        <v>99</v>
      </c>
      <c r="J235" s="28" t="s">
        <v>47</v>
      </c>
      <c r="K235" s="28" t="s">
        <v>147</v>
      </c>
      <c r="L235" s="28" t="s">
        <v>1914</v>
      </c>
      <c r="M235" s="28"/>
      <c r="N235" s="28"/>
      <c r="O235" s="43"/>
      <c r="P235" s="40"/>
      <c r="Q235" s="28"/>
      <c r="R235" s="28"/>
      <c r="S235" s="28"/>
      <c r="T235" s="28"/>
      <c r="U235" s="28"/>
      <c r="V235" s="43"/>
      <c r="W235" s="40" t="s">
        <v>50</v>
      </c>
      <c r="X235" s="28"/>
      <c r="Y235" s="28"/>
      <c r="Z235" s="45"/>
      <c r="AA235" s="28"/>
      <c r="AB235" s="61"/>
      <c r="AC235" s="40">
        <v>5</v>
      </c>
      <c r="AD235" s="28">
        <v>156200000</v>
      </c>
      <c r="AE235" s="28" t="s">
        <v>51</v>
      </c>
      <c r="AF235" s="47">
        <v>156200000</v>
      </c>
      <c r="AG235" s="28">
        <v>17</v>
      </c>
      <c r="AH235" s="28">
        <v>3</v>
      </c>
      <c r="AI235" s="43" t="s">
        <v>1915</v>
      </c>
      <c r="AJ235" s="49"/>
      <c r="AK235" s="49"/>
      <c r="AL235" s="49"/>
      <c r="AM235" s="49"/>
      <c r="AN235" s="49"/>
      <c r="AO235" s="49"/>
      <c r="AP235" s="49"/>
      <c r="AQ235" s="49"/>
      <c r="AR235" s="49"/>
      <c r="AS235" s="49"/>
      <c r="AT235" s="49"/>
      <c r="AU235" s="49"/>
      <c r="AV235" s="49"/>
      <c r="AW235" s="49"/>
      <c r="AX235"/>
      <c r="AY235"/>
    </row>
    <row r="236" spans="1:51" ht="16" customHeight="1" x14ac:dyDescent="0.2">
      <c r="A236" s="40" t="s">
        <v>1916</v>
      </c>
      <c r="B236" s="28" t="s">
        <v>1917</v>
      </c>
      <c r="C236" s="28" t="s">
        <v>1918</v>
      </c>
      <c r="D236" s="28" t="s">
        <v>1919</v>
      </c>
      <c r="E236" s="28" t="s">
        <v>1181</v>
      </c>
      <c r="F236" s="28" t="s">
        <v>1120</v>
      </c>
      <c r="G236" s="41">
        <v>42095</v>
      </c>
      <c r="H236" s="28" t="s">
        <v>235</v>
      </c>
      <c r="I236" s="42" t="s">
        <v>46</v>
      </c>
      <c r="J236" s="28" t="s">
        <v>47</v>
      </c>
      <c r="K236" s="28" t="s">
        <v>1920</v>
      </c>
      <c r="L236" s="28" t="s">
        <v>1921</v>
      </c>
      <c r="M236" s="28"/>
      <c r="N236" s="28"/>
      <c r="O236" s="43"/>
      <c r="P236" s="40"/>
      <c r="Q236" s="28"/>
      <c r="R236" s="28"/>
      <c r="S236" s="28"/>
      <c r="T236" s="28"/>
      <c r="U236" s="28"/>
      <c r="V236" s="43"/>
      <c r="W236" s="40"/>
      <c r="X236" s="28"/>
      <c r="Y236" s="28"/>
      <c r="Z236" s="45" t="s">
        <v>50</v>
      </c>
      <c r="AA236" s="28"/>
      <c r="AB236" s="61"/>
      <c r="AC236" s="40">
        <v>3</v>
      </c>
      <c r="AD236" s="28">
        <v>2200000</v>
      </c>
      <c r="AE236" s="28" t="s">
        <v>51</v>
      </c>
      <c r="AF236" s="47">
        <v>2200000</v>
      </c>
      <c r="AG236" s="28">
        <v>7</v>
      </c>
      <c r="AH236" s="28">
        <v>2</v>
      </c>
      <c r="AI236" s="43" t="s">
        <v>1922</v>
      </c>
      <c r="AJ236" s="49"/>
      <c r="AK236" s="49"/>
      <c r="AL236" s="49"/>
      <c r="AM236" s="49"/>
      <c r="AN236" s="49"/>
      <c r="AO236" s="49"/>
      <c r="AP236" s="49"/>
      <c r="AQ236" s="49"/>
      <c r="AR236" s="49"/>
      <c r="AS236" s="49"/>
      <c r="AT236" s="49"/>
      <c r="AU236" s="49"/>
      <c r="AV236" s="49"/>
      <c r="AW236" s="49"/>
      <c r="AX236"/>
      <c r="AY236"/>
    </row>
    <row r="237" spans="1:51" ht="16" customHeight="1" x14ac:dyDescent="0.2">
      <c r="A237" s="40" t="s">
        <v>1924</v>
      </c>
      <c r="B237" s="28" t="s">
        <v>1925</v>
      </c>
      <c r="C237" s="28" t="s">
        <v>1926</v>
      </c>
      <c r="D237" s="28" t="s">
        <v>1927</v>
      </c>
      <c r="E237" s="28" t="s">
        <v>1928</v>
      </c>
      <c r="F237" s="28" t="s">
        <v>1120</v>
      </c>
      <c r="G237" s="41">
        <v>42370</v>
      </c>
      <c r="H237" s="28" t="s">
        <v>45</v>
      </c>
      <c r="I237" s="48" t="s">
        <v>90</v>
      </c>
      <c r="J237" s="28" t="s">
        <v>47</v>
      </c>
      <c r="K237" s="28" t="s">
        <v>1929</v>
      </c>
      <c r="L237" s="28" t="s">
        <v>1930</v>
      </c>
      <c r="M237" s="28"/>
      <c r="N237" s="28"/>
      <c r="O237" s="43"/>
      <c r="P237" s="40"/>
      <c r="Q237" s="28"/>
      <c r="R237" s="28"/>
      <c r="S237" s="28"/>
      <c r="T237" s="28"/>
      <c r="U237" s="28"/>
      <c r="V237" s="43" t="s">
        <v>50</v>
      </c>
      <c r="W237" s="40"/>
      <c r="X237" s="28"/>
      <c r="Y237" s="28"/>
      <c r="Z237" s="45"/>
      <c r="AA237" s="28"/>
      <c r="AB237" s="61"/>
      <c r="AC237" s="40">
        <v>1</v>
      </c>
      <c r="AD237" s="28"/>
      <c r="AE237" s="28"/>
      <c r="AF237" s="47"/>
      <c r="AG237" s="28">
        <v>1</v>
      </c>
      <c r="AH237" s="28">
        <v>1</v>
      </c>
      <c r="AI237" s="43" t="s">
        <v>1931</v>
      </c>
      <c r="AJ237" s="49"/>
      <c r="AK237" s="49"/>
      <c r="AL237" s="49"/>
      <c r="AM237" s="49"/>
      <c r="AN237" s="49"/>
      <c r="AO237" s="49"/>
      <c r="AP237" s="49"/>
      <c r="AQ237" s="49"/>
      <c r="AR237" s="49"/>
      <c r="AS237" s="49"/>
      <c r="AT237" s="49"/>
      <c r="AU237" s="49"/>
      <c r="AV237" s="49"/>
      <c r="AW237" s="49"/>
      <c r="AX237"/>
      <c r="AY237"/>
    </row>
    <row r="238" spans="1:51" ht="16" customHeight="1" x14ac:dyDescent="0.2">
      <c r="A238" s="40" t="s">
        <v>1932</v>
      </c>
      <c r="B238" s="28" t="s">
        <v>1933</v>
      </c>
      <c r="C238" s="28" t="s">
        <v>1934</v>
      </c>
      <c r="D238" s="28" t="s">
        <v>1935</v>
      </c>
      <c r="E238" s="28" t="s">
        <v>1016</v>
      </c>
      <c r="F238" s="28" t="s">
        <v>1120</v>
      </c>
      <c r="G238" s="41">
        <v>42370</v>
      </c>
      <c r="H238" s="28" t="s">
        <v>45</v>
      </c>
      <c r="I238" s="48" t="s">
        <v>90</v>
      </c>
      <c r="J238" s="28" t="s">
        <v>47</v>
      </c>
      <c r="K238" s="28" t="s">
        <v>1936</v>
      </c>
      <c r="L238" s="28" t="s">
        <v>1937</v>
      </c>
      <c r="M238" s="28"/>
      <c r="N238" s="28"/>
      <c r="O238" s="43"/>
      <c r="P238" s="40" t="s">
        <v>50</v>
      </c>
      <c r="Q238" s="28"/>
      <c r="R238" s="28"/>
      <c r="S238" s="28"/>
      <c r="T238" s="28"/>
      <c r="U238" s="28"/>
      <c r="V238" s="43"/>
      <c r="W238" s="40"/>
      <c r="X238" s="28"/>
      <c r="Y238" s="28"/>
      <c r="Z238" s="45"/>
      <c r="AA238" s="28"/>
      <c r="AB238" s="61"/>
      <c r="AC238" s="40">
        <v>4</v>
      </c>
      <c r="AD238" s="28">
        <v>600000</v>
      </c>
      <c r="AE238" s="28" t="s">
        <v>51</v>
      </c>
      <c r="AF238" s="47">
        <v>600000</v>
      </c>
      <c r="AG238" s="28">
        <v>2</v>
      </c>
      <c r="AH238" s="28">
        <v>1</v>
      </c>
      <c r="AI238" s="43" t="s">
        <v>1938</v>
      </c>
      <c r="AJ238" s="49"/>
      <c r="AK238" s="49"/>
      <c r="AL238" s="49"/>
      <c r="AM238" s="49"/>
      <c r="AN238" s="49"/>
      <c r="AO238" s="49"/>
      <c r="AP238" s="49"/>
      <c r="AQ238" s="49"/>
      <c r="AR238" s="49"/>
      <c r="AS238" s="49"/>
      <c r="AT238" s="49"/>
      <c r="AU238" s="49"/>
      <c r="AV238" s="49"/>
      <c r="AW238" s="49"/>
      <c r="AX238"/>
      <c r="AY238"/>
    </row>
    <row r="239" spans="1:51" ht="16" customHeight="1" x14ac:dyDescent="0.2">
      <c r="A239" s="40" t="s">
        <v>1940</v>
      </c>
      <c r="B239" s="28" t="s">
        <v>1941</v>
      </c>
      <c r="C239" s="28" t="s">
        <v>1942</v>
      </c>
      <c r="D239" s="28" t="s">
        <v>1943</v>
      </c>
      <c r="E239" s="28" t="s">
        <v>1369</v>
      </c>
      <c r="F239" s="28" t="s">
        <v>1120</v>
      </c>
      <c r="G239" s="41">
        <v>40391</v>
      </c>
      <c r="H239" s="28" t="s">
        <v>89</v>
      </c>
      <c r="I239" s="28" t="s">
        <v>99</v>
      </c>
      <c r="J239" s="28" t="s">
        <v>47</v>
      </c>
      <c r="K239" s="28" t="s">
        <v>1944</v>
      </c>
      <c r="L239" s="28" t="s">
        <v>1945</v>
      </c>
      <c r="M239" s="28" t="s">
        <v>71</v>
      </c>
      <c r="N239" s="28" t="s">
        <v>1946</v>
      </c>
      <c r="O239" s="43" t="s">
        <v>1947</v>
      </c>
      <c r="P239" s="40" t="s">
        <v>50</v>
      </c>
      <c r="Q239" s="28"/>
      <c r="R239" s="28"/>
      <c r="S239" s="28"/>
      <c r="T239" s="28"/>
      <c r="U239" s="28"/>
      <c r="V239" s="43"/>
      <c r="W239" s="40"/>
      <c r="X239" s="28"/>
      <c r="Y239" s="28"/>
      <c r="Z239" s="45"/>
      <c r="AA239" s="28"/>
      <c r="AB239" s="61"/>
      <c r="AC239" s="40">
        <v>3</v>
      </c>
      <c r="AD239" s="28"/>
      <c r="AE239" s="28"/>
      <c r="AF239" s="47"/>
      <c r="AG239" s="28">
        <v>7</v>
      </c>
      <c r="AH239" s="28"/>
      <c r="AI239" s="43" t="s">
        <v>1948</v>
      </c>
      <c r="AJ239" s="49"/>
      <c r="AK239" s="49"/>
      <c r="AL239" s="49"/>
      <c r="AM239" s="49"/>
      <c r="AN239" s="49"/>
      <c r="AO239" s="49"/>
      <c r="AP239" s="49"/>
      <c r="AQ239" s="49"/>
      <c r="AR239" s="49"/>
      <c r="AS239" s="49"/>
      <c r="AT239" s="49"/>
      <c r="AU239" s="49"/>
      <c r="AV239" s="49"/>
      <c r="AW239" s="49"/>
      <c r="AX239"/>
      <c r="AY239"/>
    </row>
    <row r="240" spans="1:51" ht="16" customHeight="1" x14ac:dyDescent="0.2">
      <c r="A240" s="40" t="s">
        <v>1949</v>
      </c>
      <c r="B240" s="28" t="s">
        <v>1950</v>
      </c>
      <c r="C240" s="28" t="s">
        <v>1951</v>
      </c>
      <c r="D240" s="28" t="s">
        <v>1952</v>
      </c>
      <c r="E240" s="28" t="s">
        <v>1814</v>
      </c>
      <c r="F240" s="28" t="s">
        <v>1120</v>
      </c>
      <c r="G240" s="41">
        <v>43831</v>
      </c>
      <c r="H240" s="28" t="s">
        <v>45</v>
      </c>
      <c r="I240" s="42" t="s">
        <v>46</v>
      </c>
      <c r="J240" s="28" t="s">
        <v>47</v>
      </c>
      <c r="K240" s="28" t="s">
        <v>1953</v>
      </c>
      <c r="L240" s="28" t="s">
        <v>1954</v>
      </c>
      <c r="M240" s="28"/>
      <c r="N240" s="28"/>
      <c r="O240" s="43"/>
      <c r="P240" s="40"/>
      <c r="Q240" s="28"/>
      <c r="R240" s="28"/>
      <c r="S240" s="28"/>
      <c r="T240" s="28"/>
      <c r="U240" s="28"/>
      <c r="V240" s="43"/>
      <c r="W240" s="40"/>
      <c r="X240" s="28"/>
      <c r="Y240" s="28" t="s">
        <v>50</v>
      </c>
      <c r="Z240" s="45"/>
      <c r="AA240" s="28"/>
      <c r="AB240" s="61"/>
      <c r="AC240" s="40">
        <v>1</v>
      </c>
      <c r="AD240" s="28">
        <v>33000000</v>
      </c>
      <c r="AE240" s="28" t="s">
        <v>51</v>
      </c>
      <c r="AF240" s="47">
        <v>33000000</v>
      </c>
      <c r="AG240" s="28">
        <v>6</v>
      </c>
      <c r="AH240" s="28">
        <v>1</v>
      </c>
      <c r="AI240" s="43" t="s">
        <v>1955</v>
      </c>
      <c r="AJ240" s="49"/>
      <c r="AK240" s="49"/>
      <c r="AL240" s="49"/>
      <c r="AM240" s="49"/>
      <c r="AN240" s="49"/>
      <c r="AO240" s="49"/>
      <c r="AP240" s="49"/>
      <c r="AQ240" s="49"/>
      <c r="AR240" s="49"/>
      <c r="AS240" s="49"/>
      <c r="AT240" s="49"/>
      <c r="AU240" s="49"/>
      <c r="AV240" s="49"/>
      <c r="AW240" s="49"/>
      <c r="AX240"/>
      <c r="AY240"/>
    </row>
    <row r="241" spans="1:51" ht="16" customHeight="1" x14ac:dyDescent="0.2">
      <c r="A241" s="40" t="s">
        <v>1956</v>
      </c>
      <c r="B241" s="28" t="s">
        <v>1957</v>
      </c>
      <c r="C241" s="28" t="s">
        <v>1958</v>
      </c>
      <c r="D241" s="28" t="s">
        <v>1959</v>
      </c>
      <c r="E241" s="28" t="s">
        <v>1405</v>
      </c>
      <c r="F241" s="28" t="s">
        <v>1120</v>
      </c>
      <c r="G241" s="41">
        <v>42156</v>
      </c>
      <c r="H241" s="28" t="s">
        <v>89</v>
      </c>
      <c r="I241" s="42" t="s">
        <v>46</v>
      </c>
      <c r="J241" s="28" t="s">
        <v>320</v>
      </c>
      <c r="K241" s="28" t="s">
        <v>1960</v>
      </c>
      <c r="L241" s="28" t="s">
        <v>1961</v>
      </c>
      <c r="M241" s="28"/>
      <c r="N241" s="28"/>
      <c r="O241" s="43"/>
      <c r="P241" s="40"/>
      <c r="Q241" s="28"/>
      <c r="R241" s="28"/>
      <c r="S241" s="28"/>
      <c r="T241" s="28"/>
      <c r="U241" s="28"/>
      <c r="V241" s="43"/>
      <c r="W241" s="40" t="s">
        <v>50</v>
      </c>
      <c r="X241" s="28"/>
      <c r="Y241" s="28"/>
      <c r="Z241" s="45"/>
      <c r="AA241" s="28"/>
      <c r="AB241" s="61"/>
      <c r="AC241" s="40">
        <v>3</v>
      </c>
      <c r="AD241" s="28">
        <v>6100000</v>
      </c>
      <c r="AE241" s="28" t="s">
        <v>51</v>
      </c>
      <c r="AF241" s="47">
        <v>6100000</v>
      </c>
      <c r="AG241" s="28">
        <v>8</v>
      </c>
      <c r="AH241" s="28">
        <v>1</v>
      </c>
      <c r="AI241" s="43" t="s">
        <v>1962</v>
      </c>
      <c r="AJ241" s="49"/>
      <c r="AK241" s="49"/>
      <c r="AL241" s="49"/>
      <c r="AM241" s="49"/>
      <c r="AN241" s="49"/>
      <c r="AO241" s="49"/>
      <c r="AP241" s="49"/>
      <c r="AQ241" s="49"/>
      <c r="AR241" s="49"/>
      <c r="AS241" s="49"/>
      <c r="AT241" s="49"/>
      <c r="AU241" s="49"/>
      <c r="AV241" s="49"/>
      <c r="AW241" s="49"/>
      <c r="AX241"/>
      <c r="AY241"/>
    </row>
    <row r="242" spans="1:51" ht="16" customHeight="1" x14ac:dyDescent="0.2">
      <c r="A242" s="40" t="s">
        <v>1963</v>
      </c>
      <c r="B242" s="28" t="s">
        <v>1964</v>
      </c>
      <c r="C242" s="28" t="s">
        <v>1965</v>
      </c>
      <c r="D242" s="28" t="s">
        <v>1966</v>
      </c>
      <c r="E242" s="28" t="s">
        <v>1181</v>
      </c>
      <c r="F242" s="28" t="s">
        <v>1120</v>
      </c>
      <c r="G242" s="41">
        <v>41232</v>
      </c>
      <c r="H242" s="28" t="s">
        <v>89</v>
      </c>
      <c r="I242" s="48" t="s">
        <v>90</v>
      </c>
      <c r="J242" s="28" t="s">
        <v>47</v>
      </c>
      <c r="K242" s="28" t="s">
        <v>1967</v>
      </c>
      <c r="L242" s="28" t="s">
        <v>1968</v>
      </c>
      <c r="M242" s="28"/>
      <c r="N242" s="28"/>
      <c r="O242" s="43"/>
      <c r="P242" s="40"/>
      <c r="Q242" s="28"/>
      <c r="R242" s="28"/>
      <c r="S242" s="28"/>
      <c r="T242" s="28"/>
      <c r="U242" s="28"/>
      <c r="V242" s="43"/>
      <c r="W242" s="40" t="s">
        <v>50</v>
      </c>
      <c r="X242" s="28"/>
      <c r="Y242" s="28"/>
      <c r="Z242" s="45"/>
      <c r="AA242" s="28"/>
      <c r="AB242" s="61"/>
      <c r="AC242" s="40">
        <v>3</v>
      </c>
      <c r="AD242" s="28">
        <v>1720000</v>
      </c>
      <c r="AE242" s="28" t="s">
        <v>51</v>
      </c>
      <c r="AF242" s="47">
        <v>1720000</v>
      </c>
      <c r="AG242" s="28">
        <v>8</v>
      </c>
      <c r="AH242" s="28"/>
      <c r="AI242" s="43" t="s">
        <v>1969</v>
      </c>
      <c r="AJ242" s="49"/>
      <c r="AK242" s="49"/>
      <c r="AL242" s="49"/>
      <c r="AM242" s="49"/>
      <c r="AN242" s="49"/>
      <c r="AO242" s="49"/>
      <c r="AP242" s="49"/>
      <c r="AQ242" s="49"/>
      <c r="AR242" s="49"/>
      <c r="AS242" s="49"/>
      <c r="AT242" s="49"/>
      <c r="AU242" s="49"/>
      <c r="AV242" s="49"/>
      <c r="AW242" s="49"/>
      <c r="AX242"/>
      <c r="AY242"/>
    </row>
    <row r="243" spans="1:51" ht="16" customHeight="1" x14ac:dyDescent="0.2">
      <c r="A243" s="40" t="s">
        <v>1970</v>
      </c>
      <c r="B243" s="28" t="s">
        <v>1971</v>
      </c>
      <c r="C243" s="28" t="s">
        <v>1972</v>
      </c>
      <c r="D243" s="28" t="s">
        <v>1973</v>
      </c>
      <c r="E243" s="28" t="s">
        <v>1057</v>
      </c>
      <c r="F243" s="28" t="s">
        <v>1120</v>
      </c>
      <c r="G243" s="41">
        <v>35065</v>
      </c>
      <c r="H243" s="28" t="s">
        <v>45</v>
      </c>
      <c r="I243" s="48" t="s">
        <v>90</v>
      </c>
      <c r="J243" s="28" t="s">
        <v>47</v>
      </c>
      <c r="K243" s="28" t="s">
        <v>1700</v>
      </c>
      <c r="L243" s="28" t="s">
        <v>1974</v>
      </c>
      <c r="M243" s="28" t="s">
        <v>639</v>
      </c>
      <c r="N243" s="28" t="s">
        <v>1975</v>
      </c>
      <c r="O243" s="43" t="s">
        <v>1976</v>
      </c>
      <c r="P243" s="40"/>
      <c r="Q243" s="28"/>
      <c r="R243" s="28"/>
      <c r="S243" s="28"/>
      <c r="T243" s="28"/>
      <c r="U243" s="28"/>
      <c r="V243" s="43"/>
      <c r="W243" s="40" t="s">
        <v>50</v>
      </c>
      <c r="X243" s="28"/>
      <c r="Y243" s="28"/>
      <c r="Z243" s="45"/>
      <c r="AA243" s="28"/>
      <c r="AB243" s="61"/>
      <c r="AC243" s="40">
        <v>1</v>
      </c>
      <c r="AD243" s="28"/>
      <c r="AE243" s="28"/>
      <c r="AF243" s="47"/>
      <c r="AG243" s="28">
        <v>1</v>
      </c>
      <c r="AH243" s="28"/>
      <c r="AI243" s="43" t="s">
        <v>1977</v>
      </c>
      <c r="AJ243" s="49"/>
      <c r="AK243" s="49"/>
      <c r="AL243" s="49"/>
      <c r="AM243" s="49"/>
      <c r="AN243" s="49"/>
      <c r="AO243" s="49"/>
      <c r="AP243" s="49"/>
      <c r="AQ243" s="49"/>
      <c r="AR243" s="49"/>
      <c r="AS243" s="49"/>
      <c r="AT243" s="49"/>
      <c r="AU243" s="49"/>
      <c r="AV243" s="49"/>
      <c r="AW243" s="49"/>
      <c r="AX243"/>
      <c r="AY243"/>
    </row>
    <row r="244" spans="1:51" ht="16" customHeight="1" x14ac:dyDescent="0.2">
      <c r="A244" s="40" t="s">
        <v>1978</v>
      </c>
      <c r="B244" s="28" t="s">
        <v>1979</v>
      </c>
      <c r="C244" s="28" t="s">
        <v>1980</v>
      </c>
      <c r="D244" s="28" t="s">
        <v>1981</v>
      </c>
      <c r="E244" s="28" t="s">
        <v>1181</v>
      </c>
      <c r="F244" s="28" t="s">
        <v>1120</v>
      </c>
      <c r="G244" s="41">
        <v>41275</v>
      </c>
      <c r="H244" s="28" t="s">
        <v>45</v>
      </c>
      <c r="I244" s="42" t="s">
        <v>46</v>
      </c>
      <c r="J244" s="28" t="s">
        <v>320</v>
      </c>
      <c r="K244" s="28" t="s">
        <v>1982</v>
      </c>
      <c r="L244" s="28" t="s">
        <v>1983</v>
      </c>
      <c r="M244" s="28" t="s">
        <v>71</v>
      </c>
      <c r="N244" s="28" t="s">
        <v>1984</v>
      </c>
      <c r="O244" s="43" t="s">
        <v>1985</v>
      </c>
      <c r="P244" s="40"/>
      <c r="Q244" s="28"/>
      <c r="R244" s="28"/>
      <c r="S244" s="28"/>
      <c r="T244" s="28"/>
      <c r="U244" s="28"/>
      <c r="V244" s="43"/>
      <c r="W244" s="40"/>
      <c r="X244" s="28" t="s">
        <v>50</v>
      </c>
      <c r="Y244" s="28"/>
      <c r="Z244" s="45"/>
      <c r="AA244" s="28"/>
      <c r="AB244" s="61"/>
      <c r="AC244" s="40">
        <v>2</v>
      </c>
      <c r="AD244" s="28">
        <v>2500000</v>
      </c>
      <c r="AE244" s="28" t="s">
        <v>51</v>
      </c>
      <c r="AF244" s="47">
        <v>2500000</v>
      </c>
      <c r="AG244" s="28">
        <v>6</v>
      </c>
      <c r="AH244" s="28">
        <v>2</v>
      </c>
      <c r="AI244" s="43" t="s">
        <v>1986</v>
      </c>
      <c r="AJ244" s="49"/>
      <c r="AK244" s="49"/>
      <c r="AL244" s="49"/>
      <c r="AM244" s="49"/>
      <c r="AN244" s="49"/>
      <c r="AO244" s="49"/>
      <c r="AP244" s="49"/>
      <c r="AQ244" s="49"/>
      <c r="AR244" s="49"/>
      <c r="AS244" s="49"/>
      <c r="AT244" s="49"/>
      <c r="AU244" s="49"/>
      <c r="AV244" s="49"/>
      <c r="AW244" s="49"/>
      <c r="AX244"/>
      <c r="AY244"/>
    </row>
    <row r="245" spans="1:51" ht="16" customHeight="1" x14ac:dyDescent="0.2">
      <c r="A245" s="40" t="s">
        <v>1988</v>
      </c>
      <c r="B245" s="28" t="s">
        <v>1989</v>
      </c>
      <c r="C245" s="28" t="s">
        <v>1990</v>
      </c>
      <c r="D245" s="28" t="s">
        <v>1991</v>
      </c>
      <c r="E245" s="28" t="s">
        <v>1057</v>
      </c>
      <c r="F245" s="28" t="s">
        <v>1120</v>
      </c>
      <c r="G245" s="41">
        <v>42370</v>
      </c>
      <c r="H245" s="28" t="s">
        <v>89</v>
      </c>
      <c r="I245" s="48" t="s">
        <v>90</v>
      </c>
      <c r="J245" s="28" t="s">
        <v>47</v>
      </c>
      <c r="K245" s="28" t="s">
        <v>1992</v>
      </c>
      <c r="L245" s="28" t="s">
        <v>1993</v>
      </c>
      <c r="M245" s="28" t="s">
        <v>71</v>
      </c>
      <c r="N245" s="28" t="s">
        <v>1994</v>
      </c>
      <c r="O245" s="43" t="s">
        <v>1995</v>
      </c>
      <c r="P245" s="40"/>
      <c r="Q245" s="28"/>
      <c r="R245" s="28"/>
      <c r="S245" s="28"/>
      <c r="T245" s="28"/>
      <c r="U245" s="28"/>
      <c r="V245" s="43"/>
      <c r="W245" s="40"/>
      <c r="X245" s="28" t="s">
        <v>50</v>
      </c>
      <c r="Y245" s="28"/>
      <c r="Z245" s="45"/>
      <c r="AA245" s="28"/>
      <c r="AB245" s="61"/>
      <c r="AC245" s="40">
        <v>1</v>
      </c>
      <c r="AD245" s="28"/>
      <c r="AE245" s="28"/>
      <c r="AF245" s="47"/>
      <c r="AG245" s="28">
        <v>2</v>
      </c>
      <c r="AH245" s="28"/>
      <c r="AI245" s="43" t="s">
        <v>1996</v>
      </c>
      <c r="AJ245" s="49"/>
      <c r="AK245" s="49"/>
      <c r="AL245" s="49"/>
      <c r="AM245" s="49"/>
      <c r="AN245" s="49"/>
      <c r="AO245" s="49"/>
      <c r="AP245" s="49"/>
      <c r="AQ245" s="49"/>
      <c r="AR245" s="49"/>
      <c r="AS245" s="49"/>
      <c r="AT245" s="49"/>
      <c r="AU245" s="49"/>
      <c r="AV245" s="49"/>
      <c r="AW245" s="49"/>
      <c r="AX245"/>
      <c r="AY245"/>
    </row>
    <row r="246" spans="1:51" ht="16" customHeight="1" x14ac:dyDescent="0.2">
      <c r="A246" s="40" t="s">
        <v>1997</v>
      </c>
      <c r="B246" s="28" t="s">
        <v>1998</v>
      </c>
      <c r="C246" s="28" t="s">
        <v>1999</v>
      </c>
      <c r="D246" s="28" t="s">
        <v>2000</v>
      </c>
      <c r="E246" s="28" t="s">
        <v>2001</v>
      </c>
      <c r="F246" s="28" t="s">
        <v>1120</v>
      </c>
      <c r="G246" s="41">
        <v>42494</v>
      </c>
      <c r="H246" s="28" t="s">
        <v>89</v>
      </c>
      <c r="I246" s="48" t="s">
        <v>90</v>
      </c>
      <c r="J246" s="28" t="s">
        <v>47</v>
      </c>
      <c r="K246" s="28" t="s">
        <v>80</v>
      </c>
      <c r="L246" s="28" t="s">
        <v>2002</v>
      </c>
      <c r="M246" s="28"/>
      <c r="N246" s="28"/>
      <c r="O246" s="43"/>
      <c r="P246" s="40" t="s">
        <v>50</v>
      </c>
      <c r="Q246" s="28"/>
      <c r="R246" s="28"/>
      <c r="S246" s="28"/>
      <c r="T246" s="28"/>
      <c r="U246" s="28"/>
      <c r="V246" s="43"/>
      <c r="W246" s="40"/>
      <c r="X246" s="28"/>
      <c r="Y246" s="28" t="s">
        <v>50</v>
      </c>
      <c r="Z246" s="45"/>
      <c r="AA246" s="28"/>
      <c r="AB246" s="61"/>
      <c r="AC246" s="40">
        <v>3</v>
      </c>
      <c r="AD246" s="28">
        <v>100000</v>
      </c>
      <c r="AE246" s="28" t="s">
        <v>51</v>
      </c>
      <c r="AF246" s="47">
        <v>100000</v>
      </c>
      <c r="AG246" s="28">
        <v>3</v>
      </c>
      <c r="AH246" s="28">
        <v>2</v>
      </c>
      <c r="AI246" s="43" t="s">
        <v>2003</v>
      </c>
      <c r="AJ246" s="49"/>
      <c r="AK246" s="49"/>
      <c r="AL246" s="49"/>
      <c r="AM246" s="49"/>
      <c r="AN246" s="49"/>
      <c r="AO246" s="49"/>
      <c r="AP246" s="49"/>
      <c r="AQ246" s="49"/>
      <c r="AR246" s="49"/>
      <c r="AS246" s="49"/>
      <c r="AT246" s="49"/>
      <c r="AU246" s="49"/>
      <c r="AV246" s="49"/>
      <c r="AW246" s="49"/>
      <c r="AX246"/>
      <c r="AY246"/>
    </row>
    <row r="247" spans="1:51" ht="16" customHeight="1" x14ac:dyDescent="0.2">
      <c r="A247" s="40" t="s">
        <v>2004</v>
      </c>
      <c r="B247" s="28" t="s">
        <v>2005</v>
      </c>
      <c r="C247" s="28" t="s">
        <v>2006</v>
      </c>
      <c r="D247" s="28" t="s">
        <v>2007</v>
      </c>
      <c r="E247" s="28" t="s">
        <v>932</v>
      </c>
      <c r="F247" s="28" t="s">
        <v>1120</v>
      </c>
      <c r="G247" s="41">
        <v>40391</v>
      </c>
      <c r="H247" s="28" t="s">
        <v>89</v>
      </c>
      <c r="I247" s="42" t="s">
        <v>46</v>
      </c>
      <c r="J247" s="28" t="s">
        <v>47</v>
      </c>
      <c r="K247" s="28" t="s">
        <v>2008</v>
      </c>
      <c r="L247" s="28" t="s">
        <v>2009</v>
      </c>
      <c r="M247" s="28"/>
      <c r="N247" s="28"/>
      <c r="O247" s="43"/>
      <c r="P247" s="40" t="s">
        <v>50</v>
      </c>
      <c r="Q247" s="28"/>
      <c r="R247" s="28"/>
      <c r="S247" s="28"/>
      <c r="T247" s="28"/>
      <c r="U247" s="28"/>
      <c r="V247" s="43"/>
      <c r="W247" s="40"/>
      <c r="X247" s="28"/>
      <c r="Y247" s="28"/>
      <c r="Z247" s="45"/>
      <c r="AA247" s="28"/>
      <c r="AB247" s="61"/>
      <c r="AC247" s="40">
        <v>6</v>
      </c>
      <c r="AD247" s="28">
        <v>65500000</v>
      </c>
      <c r="AE247" s="28" t="s">
        <v>51</v>
      </c>
      <c r="AF247" s="47">
        <v>65500000</v>
      </c>
      <c r="AG247" s="28">
        <v>21</v>
      </c>
      <c r="AH247" s="28"/>
      <c r="AI247" s="43" t="s">
        <v>2010</v>
      </c>
      <c r="AJ247" s="49"/>
      <c r="AK247" s="49"/>
      <c r="AL247" s="49"/>
      <c r="AM247" s="49"/>
      <c r="AN247" s="49"/>
      <c r="AO247" s="49"/>
      <c r="AP247" s="49"/>
      <c r="AQ247" s="49"/>
      <c r="AR247" s="49"/>
      <c r="AS247" s="49"/>
      <c r="AT247" s="49"/>
      <c r="AU247" s="49"/>
      <c r="AV247" s="49"/>
      <c r="AW247" s="49"/>
      <c r="AX247"/>
      <c r="AY247"/>
    </row>
    <row r="248" spans="1:51" ht="16" customHeight="1" x14ac:dyDescent="0.2">
      <c r="A248" s="40" t="s">
        <v>2011</v>
      </c>
      <c r="B248" s="28" t="s">
        <v>2012</v>
      </c>
      <c r="C248" s="28" t="s">
        <v>2013</v>
      </c>
      <c r="D248" s="28" t="s">
        <v>2014</v>
      </c>
      <c r="E248" s="28" t="s">
        <v>1476</v>
      </c>
      <c r="F248" s="28" t="s">
        <v>1120</v>
      </c>
      <c r="G248" s="41">
        <v>43101</v>
      </c>
      <c r="H248" s="28" t="s">
        <v>45</v>
      </c>
      <c r="I248" s="42" t="s">
        <v>46</v>
      </c>
      <c r="J248" s="28" t="s">
        <v>47</v>
      </c>
      <c r="K248" s="28" t="s">
        <v>2015</v>
      </c>
      <c r="L248" s="28" t="s">
        <v>2016</v>
      </c>
      <c r="M248" s="28"/>
      <c r="N248" s="28"/>
      <c r="O248" s="43"/>
      <c r="P248" s="40" t="s">
        <v>50</v>
      </c>
      <c r="Q248" s="28"/>
      <c r="R248" s="28"/>
      <c r="S248" s="28"/>
      <c r="T248" s="28"/>
      <c r="U248" s="28"/>
      <c r="V248" s="43" t="s">
        <v>50</v>
      </c>
      <c r="W248" s="40"/>
      <c r="X248" s="28"/>
      <c r="Y248" s="28"/>
      <c r="Z248" s="45"/>
      <c r="AA248" s="28"/>
      <c r="AB248" s="61"/>
      <c r="AC248" s="40">
        <v>5</v>
      </c>
      <c r="AD248" s="28">
        <v>1590000</v>
      </c>
      <c r="AE248" s="28" t="s">
        <v>51</v>
      </c>
      <c r="AF248" s="47">
        <v>1590000</v>
      </c>
      <c r="AG248" s="28">
        <v>10</v>
      </c>
      <c r="AH248" s="28">
        <v>2</v>
      </c>
      <c r="AI248" s="43" t="s">
        <v>2017</v>
      </c>
      <c r="AJ248" s="49"/>
      <c r="AK248" s="49"/>
      <c r="AL248" s="49"/>
      <c r="AM248" s="49"/>
      <c r="AN248" s="49"/>
      <c r="AO248" s="49"/>
      <c r="AP248" s="49"/>
      <c r="AQ248" s="49"/>
      <c r="AR248" s="49"/>
      <c r="AS248" s="49"/>
      <c r="AT248" s="49"/>
      <c r="AU248" s="49"/>
      <c r="AV248" s="49"/>
      <c r="AW248" s="49"/>
      <c r="AX248"/>
      <c r="AY248"/>
    </row>
    <row r="249" spans="1:51" ht="16" customHeight="1" x14ac:dyDescent="0.2">
      <c r="A249" s="40" t="s">
        <v>2018</v>
      </c>
      <c r="B249" s="28" t="s">
        <v>2019</v>
      </c>
      <c r="C249" s="28" t="s">
        <v>2020</v>
      </c>
      <c r="D249" s="28" t="s">
        <v>2021</v>
      </c>
      <c r="E249" s="28" t="s">
        <v>2022</v>
      </c>
      <c r="F249" s="28" t="s">
        <v>1120</v>
      </c>
      <c r="G249" s="41">
        <v>36526</v>
      </c>
      <c r="H249" s="28" t="s">
        <v>45</v>
      </c>
      <c r="I249" s="48" t="s">
        <v>90</v>
      </c>
      <c r="J249" s="28" t="s">
        <v>47</v>
      </c>
      <c r="K249" s="28" t="s">
        <v>2023</v>
      </c>
      <c r="L249" s="28" t="s">
        <v>2024</v>
      </c>
      <c r="M249" s="28"/>
      <c r="N249" s="28"/>
      <c r="O249" s="43"/>
      <c r="P249" s="40"/>
      <c r="Q249" s="28"/>
      <c r="R249" s="28"/>
      <c r="S249" s="28"/>
      <c r="T249" s="28"/>
      <c r="U249" s="28"/>
      <c r="V249" s="43"/>
      <c r="W249" s="40"/>
      <c r="X249" s="28"/>
      <c r="Y249" s="28" t="s">
        <v>50</v>
      </c>
      <c r="Z249" s="45"/>
      <c r="AA249" s="28"/>
      <c r="AB249" s="61"/>
      <c r="AC249" s="40">
        <v>1</v>
      </c>
      <c r="AD249" s="28">
        <v>9000000</v>
      </c>
      <c r="AE249" s="28" t="s">
        <v>51</v>
      </c>
      <c r="AF249" s="47">
        <v>9000000</v>
      </c>
      <c r="AG249" s="28">
        <v>1</v>
      </c>
      <c r="AH249" s="28">
        <v>1</v>
      </c>
      <c r="AI249" s="43" t="s">
        <v>2025</v>
      </c>
      <c r="AJ249" s="49"/>
      <c r="AK249" s="49"/>
      <c r="AL249" s="49"/>
      <c r="AM249" s="49"/>
      <c r="AN249" s="49"/>
      <c r="AO249" s="49"/>
      <c r="AP249" s="49"/>
      <c r="AQ249" s="49"/>
      <c r="AR249" s="49"/>
      <c r="AS249" s="49"/>
      <c r="AT249" s="49"/>
      <c r="AU249" s="49"/>
      <c r="AV249" s="49"/>
      <c r="AW249" s="49"/>
      <c r="AX249"/>
      <c r="AY249"/>
    </row>
    <row r="250" spans="1:51" ht="16" customHeight="1" x14ac:dyDescent="0.2">
      <c r="A250" s="40" t="s">
        <v>2026</v>
      </c>
      <c r="B250" s="28" t="s">
        <v>2027</v>
      </c>
      <c r="C250" s="28" t="s">
        <v>2028</v>
      </c>
      <c r="D250" s="28" t="s">
        <v>2029</v>
      </c>
      <c r="E250" s="28" t="s">
        <v>1252</v>
      </c>
      <c r="F250" s="28" t="s">
        <v>1120</v>
      </c>
      <c r="G250" s="41">
        <v>44197</v>
      </c>
      <c r="H250" s="28" t="s">
        <v>45</v>
      </c>
      <c r="I250" s="42" t="s">
        <v>46</v>
      </c>
      <c r="J250" s="28" t="s">
        <v>47</v>
      </c>
      <c r="K250" s="28" t="s">
        <v>468</v>
      </c>
      <c r="L250" s="28" t="s">
        <v>2030</v>
      </c>
      <c r="M250" s="28"/>
      <c r="N250" s="28"/>
      <c r="O250" s="43"/>
      <c r="P250" s="40"/>
      <c r="Q250" s="28"/>
      <c r="R250" s="28"/>
      <c r="S250" s="28"/>
      <c r="T250" s="28"/>
      <c r="U250" s="28"/>
      <c r="V250" s="43"/>
      <c r="W250" s="40" t="s">
        <v>50</v>
      </c>
      <c r="X250" s="28"/>
      <c r="Y250" s="28"/>
      <c r="Z250" s="45"/>
      <c r="AA250" s="28"/>
      <c r="AB250" s="61"/>
      <c r="AC250" s="40">
        <v>2</v>
      </c>
      <c r="AD250" s="28">
        <v>34999978</v>
      </c>
      <c r="AE250" s="28" t="s">
        <v>51</v>
      </c>
      <c r="AF250" s="47">
        <v>34999978</v>
      </c>
      <c r="AG250" s="28">
        <v>6</v>
      </c>
      <c r="AH250" s="28">
        <v>1</v>
      </c>
      <c r="AI250" s="43" t="s">
        <v>2031</v>
      </c>
      <c r="AJ250" s="49"/>
      <c r="AK250" s="49"/>
      <c r="AL250" s="49"/>
      <c r="AM250" s="49"/>
      <c r="AN250" s="49"/>
      <c r="AO250" s="49"/>
      <c r="AP250" s="49"/>
      <c r="AQ250" s="49"/>
      <c r="AR250" s="49"/>
      <c r="AS250" s="49"/>
      <c r="AT250" s="49"/>
      <c r="AU250" s="49"/>
      <c r="AV250" s="49"/>
      <c r="AW250" s="49"/>
      <c r="AX250"/>
      <c r="AY250"/>
    </row>
    <row r="251" spans="1:51" ht="16" customHeight="1" x14ac:dyDescent="0.2">
      <c r="A251" s="40" t="s">
        <v>2033</v>
      </c>
      <c r="B251" s="28" t="s">
        <v>2034</v>
      </c>
      <c r="C251" s="28" t="s">
        <v>2035</v>
      </c>
      <c r="D251" s="28" t="s">
        <v>2036</v>
      </c>
      <c r="E251" s="28" t="s">
        <v>998</v>
      </c>
      <c r="F251" s="28" t="s">
        <v>1120</v>
      </c>
      <c r="G251" s="41">
        <v>41640</v>
      </c>
      <c r="H251" s="28" t="s">
        <v>45</v>
      </c>
      <c r="I251" s="28" t="s">
        <v>99</v>
      </c>
      <c r="J251" s="28" t="s">
        <v>47</v>
      </c>
      <c r="K251" s="28" t="s">
        <v>2037</v>
      </c>
      <c r="L251" s="28" t="s">
        <v>2038</v>
      </c>
      <c r="M251" s="28" t="s">
        <v>71</v>
      </c>
      <c r="N251" s="28" t="s">
        <v>2039</v>
      </c>
      <c r="O251" s="43" t="s">
        <v>2040</v>
      </c>
      <c r="P251" s="40" t="s">
        <v>50</v>
      </c>
      <c r="Q251" s="28"/>
      <c r="R251" s="28"/>
      <c r="S251" s="28"/>
      <c r="T251" s="28"/>
      <c r="U251" s="28"/>
      <c r="V251" s="43"/>
      <c r="W251" s="40"/>
      <c r="X251" s="28"/>
      <c r="Y251" s="28"/>
      <c r="Z251" s="45"/>
      <c r="AA251" s="28"/>
      <c r="AB251" s="61"/>
      <c r="AC251" s="40">
        <v>5</v>
      </c>
      <c r="AD251" s="28">
        <v>14625655</v>
      </c>
      <c r="AE251" s="28" t="s">
        <v>82</v>
      </c>
      <c r="AF251" s="47">
        <v>16450430</v>
      </c>
      <c r="AG251" s="28">
        <v>2</v>
      </c>
      <c r="AH251" s="28">
        <v>1</v>
      </c>
      <c r="AI251" s="43" t="s">
        <v>2041</v>
      </c>
      <c r="AJ251" s="49"/>
      <c r="AK251" s="49"/>
      <c r="AL251" s="49"/>
      <c r="AM251" s="49"/>
      <c r="AN251" s="49"/>
      <c r="AO251" s="49"/>
      <c r="AP251" s="49"/>
      <c r="AQ251" s="49"/>
      <c r="AR251" s="49"/>
      <c r="AS251" s="49"/>
      <c r="AT251" s="49"/>
      <c r="AU251" s="49"/>
      <c r="AV251" s="49"/>
      <c r="AW251" s="49"/>
      <c r="AX251"/>
      <c r="AY251"/>
    </row>
    <row r="252" spans="1:51" ht="16" customHeight="1" x14ac:dyDescent="0.2">
      <c r="A252" s="40" t="s">
        <v>2042</v>
      </c>
      <c r="B252" s="28" t="s">
        <v>2043</v>
      </c>
      <c r="C252" s="28" t="s">
        <v>2044</v>
      </c>
      <c r="D252" s="28" t="s">
        <v>2045</v>
      </c>
      <c r="E252" s="28" t="s">
        <v>1008</v>
      </c>
      <c r="F252" s="28" t="s">
        <v>1120</v>
      </c>
      <c r="G252" s="41">
        <v>37987</v>
      </c>
      <c r="H252" s="28" t="s">
        <v>45</v>
      </c>
      <c r="I252" s="28" t="s">
        <v>68</v>
      </c>
      <c r="J252" s="28" t="s">
        <v>47</v>
      </c>
      <c r="K252" s="28" t="s">
        <v>2046</v>
      </c>
      <c r="L252" s="28" t="s">
        <v>2047</v>
      </c>
      <c r="M252" s="28"/>
      <c r="N252" s="28"/>
      <c r="O252" s="43"/>
      <c r="P252" s="40" t="s">
        <v>50</v>
      </c>
      <c r="Q252" s="28"/>
      <c r="R252" s="28"/>
      <c r="S252" s="28"/>
      <c r="T252" s="28"/>
      <c r="U252" s="28"/>
      <c r="V252" s="43"/>
      <c r="W252" s="40"/>
      <c r="X252" s="28"/>
      <c r="Y252" s="28"/>
      <c r="Z252" s="45"/>
      <c r="AA252" s="28"/>
      <c r="AB252" s="61"/>
      <c r="AC252" s="40">
        <v>7</v>
      </c>
      <c r="AD252" s="28">
        <v>35085414</v>
      </c>
      <c r="AE252" s="28" t="s">
        <v>51</v>
      </c>
      <c r="AF252" s="47">
        <v>35085414</v>
      </c>
      <c r="AG252" s="28">
        <v>3</v>
      </c>
      <c r="AH252" s="28"/>
      <c r="AI252" s="43" t="s">
        <v>2048</v>
      </c>
      <c r="AJ252" s="49"/>
      <c r="AK252" s="49"/>
      <c r="AL252" s="49"/>
      <c r="AM252" s="49"/>
      <c r="AN252" s="49"/>
      <c r="AO252" s="49"/>
      <c r="AP252" s="49"/>
      <c r="AQ252" s="49"/>
      <c r="AR252" s="49"/>
      <c r="AS252" s="49"/>
      <c r="AT252" s="49"/>
      <c r="AU252" s="49"/>
      <c r="AV252" s="49"/>
      <c r="AW252" s="49"/>
      <c r="AX252"/>
      <c r="AY252"/>
    </row>
    <row r="253" spans="1:51" ht="16" customHeight="1" x14ac:dyDescent="0.2">
      <c r="A253" s="40" t="s">
        <v>2049</v>
      </c>
      <c r="B253" s="28" t="s">
        <v>2050</v>
      </c>
      <c r="C253" s="28" t="s">
        <v>2051</v>
      </c>
      <c r="D253" s="28" t="s">
        <v>2052</v>
      </c>
      <c r="E253" s="28" t="s">
        <v>2053</v>
      </c>
      <c r="F253" s="28" t="s">
        <v>1120</v>
      </c>
      <c r="G253" s="41">
        <v>39814</v>
      </c>
      <c r="H253" s="28" t="s">
        <v>45</v>
      </c>
      <c r="I253" s="28" t="s">
        <v>99</v>
      </c>
      <c r="J253" s="28" t="s">
        <v>47</v>
      </c>
      <c r="K253" s="28" t="s">
        <v>2054</v>
      </c>
      <c r="L253" s="28" t="s">
        <v>2055</v>
      </c>
      <c r="M253" s="28"/>
      <c r="N253" s="28"/>
      <c r="O253" s="43"/>
      <c r="P253" s="40" t="s">
        <v>50</v>
      </c>
      <c r="Q253" s="28"/>
      <c r="R253" s="28"/>
      <c r="S253" s="28"/>
      <c r="T253" s="28" t="s">
        <v>50</v>
      </c>
      <c r="U253" s="28"/>
      <c r="V253" s="43"/>
      <c r="W253" s="40"/>
      <c r="X253" s="28"/>
      <c r="Y253" s="28"/>
      <c r="Z253" s="45"/>
      <c r="AA253" s="28" t="s">
        <v>50</v>
      </c>
      <c r="AB253" s="61"/>
      <c r="AC253" s="40">
        <v>4</v>
      </c>
      <c r="AD253" s="28">
        <v>160495000</v>
      </c>
      <c r="AE253" s="28" t="s">
        <v>51</v>
      </c>
      <c r="AF253" s="47">
        <v>160495000</v>
      </c>
      <c r="AG253" s="28">
        <v>4</v>
      </c>
      <c r="AH253" s="28">
        <v>3</v>
      </c>
      <c r="AI253" s="43" t="s">
        <v>2056</v>
      </c>
      <c r="AJ253" s="49"/>
      <c r="AK253" s="49"/>
      <c r="AL253" s="49"/>
      <c r="AM253" s="49"/>
      <c r="AN253" s="49"/>
      <c r="AO253" s="49"/>
      <c r="AP253" s="49"/>
      <c r="AQ253" s="49"/>
      <c r="AR253" s="49"/>
      <c r="AS253" s="49"/>
      <c r="AT253" s="49"/>
      <c r="AU253" s="49"/>
      <c r="AV253" s="49"/>
      <c r="AW253" s="49"/>
      <c r="AX253"/>
      <c r="AY253"/>
    </row>
    <row r="254" spans="1:51" ht="16" customHeight="1" x14ac:dyDescent="0.2">
      <c r="A254" s="40" t="s">
        <v>2057</v>
      </c>
      <c r="B254" s="28" t="s">
        <v>2058</v>
      </c>
      <c r="C254" s="28" t="s">
        <v>2059</v>
      </c>
      <c r="D254" s="28" t="s">
        <v>2060</v>
      </c>
      <c r="E254" s="28" t="s">
        <v>1736</v>
      </c>
      <c r="F254" s="28" t="s">
        <v>1120</v>
      </c>
      <c r="G254" s="41">
        <v>43623</v>
      </c>
      <c r="H254" s="28" t="s">
        <v>89</v>
      </c>
      <c r="I254" s="42" t="s">
        <v>46</v>
      </c>
      <c r="J254" s="28" t="s">
        <v>47</v>
      </c>
      <c r="K254" s="28" t="s">
        <v>2061</v>
      </c>
      <c r="L254" s="28" t="s">
        <v>2062</v>
      </c>
      <c r="M254" s="28"/>
      <c r="N254" s="28"/>
      <c r="O254" s="43"/>
      <c r="P254" s="40"/>
      <c r="Q254" s="28"/>
      <c r="R254" s="28"/>
      <c r="S254" s="28"/>
      <c r="T254" s="28"/>
      <c r="U254" s="28"/>
      <c r="V254" s="43"/>
      <c r="W254" s="40"/>
      <c r="X254" s="28"/>
      <c r="Y254" s="28"/>
      <c r="Z254" s="45"/>
      <c r="AA254" s="28" t="s">
        <v>50</v>
      </c>
      <c r="AB254" s="61"/>
      <c r="AC254" s="40">
        <v>4</v>
      </c>
      <c r="AD254" s="28">
        <v>1390000</v>
      </c>
      <c r="AE254" s="28" t="s">
        <v>51</v>
      </c>
      <c r="AF254" s="47">
        <v>1390000</v>
      </c>
      <c r="AG254" s="28">
        <v>2</v>
      </c>
      <c r="AH254" s="28">
        <v>1</v>
      </c>
      <c r="AI254" s="43" t="s">
        <v>2063</v>
      </c>
      <c r="AJ254" s="49"/>
      <c r="AK254" s="49"/>
      <c r="AL254" s="49"/>
      <c r="AM254" s="49"/>
      <c r="AN254" s="49"/>
      <c r="AO254" s="49"/>
      <c r="AP254" s="49"/>
      <c r="AQ254" s="49"/>
      <c r="AR254" s="49"/>
      <c r="AS254" s="49"/>
      <c r="AT254" s="49"/>
      <c r="AU254" s="49"/>
      <c r="AV254" s="49"/>
      <c r="AW254" s="49"/>
      <c r="AX254"/>
      <c r="AY254"/>
    </row>
    <row r="255" spans="1:51" ht="16" customHeight="1" x14ac:dyDescent="0.2">
      <c r="A255" s="40" t="s">
        <v>2064</v>
      </c>
      <c r="B255" s="28" t="s">
        <v>2065</v>
      </c>
      <c r="C255" s="28" t="s">
        <v>2066</v>
      </c>
      <c r="D255" s="28" t="s">
        <v>1523</v>
      </c>
      <c r="E255" s="28" t="s">
        <v>1585</v>
      </c>
      <c r="F255" s="28" t="s">
        <v>1120</v>
      </c>
      <c r="G255" s="41">
        <v>35431</v>
      </c>
      <c r="H255" s="28" t="s">
        <v>45</v>
      </c>
      <c r="I255" s="28" t="s">
        <v>46</v>
      </c>
      <c r="J255" s="28" t="s">
        <v>320</v>
      </c>
      <c r="K255" s="28" t="s">
        <v>2067</v>
      </c>
      <c r="L255" s="28" t="s">
        <v>2068</v>
      </c>
      <c r="M255" s="28"/>
      <c r="N255" s="28"/>
      <c r="O255" s="43"/>
      <c r="P255" s="40"/>
      <c r="Q255" s="28"/>
      <c r="R255" s="28"/>
      <c r="S255" s="28"/>
      <c r="T255" s="28"/>
      <c r="U255" s="28"/>
      <c r="V255" s="43" t="s">
        <v>50</v>
      </c>
      <c r="W255" s="40"/>
      <c r="X255" s="28"/>
      <c r="Y255" s="28"/>
      <c r="Z255" s="45"/>
      <c r="AA255" s="28"/>
      <c r="AB255" s="61"/>
      <c r="AC255" s="40">
        <v>2</v>
      </c>
      <c r="AD255" s="28">
        <v>21000000</v>
      </c>
      <c r="AE255" s="28" t="s">
        <v>51</v>
      </c>
      <c r="AF255" s="47">
        <v>21000000</v>
      </c>
      <c r="AG255" s="28">
        <v>4</v>
      </c>
      <c r="AH255" s="28">
        <v>1</v>
      </c>
      <c r="AI255" s="43" t="s">
        <v>2069</v>
      </c>
      <c r="AJ255" s="49"/>
      <c r="AK255" s="49"/>
      <c r="AL255" s="49"/>
      <c r="AM255" s="49"/>
      <c r="AN255" s="49"/>
      <c r="AO255" s="49"/>
      <c r="AP255" s="49"/>
      <c r="AQ255" s="49"/>
      <c r="AR255" s="49"/>
      <c r="AS255" s="49"/>
      <c r="AT255" s="49"/>
      <c r="AU255" s="49"/>
      <c r="AV255" s="49"/>
      <c r="AW255" s="49"/>
      <c r="AX255"/>
      <c r="AY255"/>
    </row>
    <row r="256" spans="1:51" ht="16" customHeight="1" x14ac:dyDescent="0.2">
      <c r="A256" s="40" t="s">
        <v>2070</v>
      </c>
      <c r="B256" s="28" t="s">
        <v>2071</v>
      </c>
      <c r="C256" s="28" t="s">
        <v>2072</v>
      </c>
      <c r="D256" s="28" t="s">
        <v>2073</v>
      </c>
      <c r="E256" s="28" t="s">
        <v>1119</v>
      </c>
      <c r="F256" s="28" t="s">
        <v>1120</v>
      </c>
      <c r="G256" s="41">
        <v>43661</v>
      </c>
      <c r="H256" s="28" t="s">
        <v>89</v>
      </c>
      <c r="I256" s="42" t="s">
        <v>46</v>
      </c>
      <c r="J256" s="28" t="s">
        <v>47</v>
      </c>
      <c r="K256" s="28" t="s">
        <v>80</v>
      </c>
      <c r="L256" s="28" t="s">
        <v>2074</v>
      </c>
      <c r="M256" s="28"/>
      <c r="N256" s="28"/>
      <c r="O256" s="43"/>
      <c r="P256" s="40"/>
      <c r="Q256" s="28"/>
      <c r="R256" s="28"/>
      <c r="S256" s="28"/>
      <c r="T256" s="28"/>
      <c r="U256" s="28"/>
      <c r="V256" s="43" t="s">
        <v>50</v>
      </c>
      <c r="W256" s="40"/>
      <c r="X256" s="28"/>
      <c r="Y256" s="28"/>
      <c r="Z256" s="45"/>
      <c r="AA256" s="28"/>
      <c r="AB256" s="61"/>
      <c r="AC256" s="40">
        <v>5</v>
      </c>
      <c r="AD256" s="28"/>
      <c r="AE256" s="28"/>
      <c r="AF256" s="47"/>
      <c r="AG256" s="28">
        <v>9</v>
      </c>
      <c r="AH256" s="28">
        <v>2</v>
      </c>
      <c r="AI256" s="43" t="s">
        <v>2075</v>
      </c>
      <c r="AJ256" s="49"/>
      <c r="AK256" s="49"/>
      <c r="AL256" s="49"/>
      <c r="AM256" s="49"/>
      <c r="AN256" s="49"/>
      <c r="AO256" s="49"/>
      <c r="AP256" s="49"/>
      <c r="AQ256" s="49"/>
      <c r="AR256" s="49"/>
      <c r="AS256" s="49"/>
      <c r="AT256" s="49"/>
      <c r="AU256" s="49"/>
      <c r="AV256" s="49"/>
      <c r="AW256" s="49"/>
      <c r="AX256"/>
      <c r="AY256"/>
    </row>
    <row r="257" spans="1:51" ht="16" customHeight="1" x14ac:dyDescent="0.2">
      <c r="A257" s="40" t="s">
        <v>2076</v>
      </c>
      <c r="B257" s="28" t="s">
        <v>2077</v>
      </c>
      <c r="C257" s="28" t="s">
        <v>2078</v>
      </c>
      <c r="D257" s="28" t="s">
        <v>2079</v>
      </c>
      <c r="E257" s="28" t="s">
        <v>1640</v>
      </c>
      <c r="F257" s="28" t="s">
        <v>1120</v>
      </c>
      <c r="G257" s="41">
        <v>34335</v>
      </c>
      <c r="H257" s="28" t="s">
        <v>45</v>
      </c>
      <c r="I257" s="48" t="s">
        <v>90</v>
      </c>
      <c r="J257" s="28" t="s">
        <v>320</v>
      </c>
      <c r="K257" s="28" t="s">
        <v>2080</v>
      </c>
      <c r="L257" s="28" t="s">
        <v>2081</v>
      </c>
      <c r="M257" s="28" t="s">
        <v>71</v>
      </c>
      <c r="N257" s="28" t="s">
        <v>2082</v>
      </c>
      <c r="O257" s="43" t="s">
        <v>2083</v>
      </c>
      <c r="P257" s="40"/>
      <c r="Q257" s="28"/>
      <c r="R257" s="28"/>
      <c r="S257" s="28"/>
      <c r="T257" s="28"/>
      <c r="U257" s="28"/>
      <c r="V257" s="43"/>
      <c r="W257" s="40" t="s">
        <v>50</v>
      </c>
      <c r="X257" s="28" t="s">
        <v>50</v>
      </c>
      <c r="Y257" s="28"/>
      <c r="Z257" s="45" t="s">
        <v>50</v>
      </c>
      <c r="AA257" s="28"/>
      <c r="AB257" s="61"/>
      <c r="AC257" s="40">
        <v>3</v>
      </c>
      <c r="AD257" s="28">
        <v>15400008</v>
      </c>
      <c r="AE257" s="28" t="s">
        <v>51</v>
      </c>
      <c r="AF257" s="47">
        <v>15400008</v>
      </c>
      <c r="AG257" s="28">
        <v>5</v>
      </c>
      <c r="AH257" s="28">
        <v>1</v>
      </c>
      <c r="AI257" s="43" t="s">
        <v>2084</v>
      </c>
      <c r="AJ257" s="49"/>
      <c r="AK257" s="49"/>
      <c r="AL257" s="49"/>
      <c r="AM257" s="49"/>
      <c r="AN257" s="49"/>
      <c r="AO257" s="49"/>
      <c r="AP257" s="49"/>
      <c r="AQ257" s="49"/>
      <c r="AR257" s="49"/>
      <c r="AS257" s="49"/>
      <c r="AT257" s="49"/>
      <c r="AU257" s="49"/>
      <c r="AV257" s="49"/>
      <c r="AW257" s="49"/>
      <c r="AX257"/>
      <c r="AY257"/>
    </row>
    <row r="258" spans="1:51" ht="16" customHeight="1" x14ac:dyDescent="0.2">
      <c r="A258" s="40" t="s">
        <v>2086</v>
      </c>
      <c r="B258" s="28" t="s">
        <v>2087</v>
      </c>
      <c r="C258" s="28" t="s">
        <v>2088</v>
      </c>
      <c r="D258" s="28" t="s">
        <v>2089</v>
      </c>
      <c r="E258" s="28" t="s">
        <v>1806</v>
      </c>
      <c r="F258" s="28" t="s">
        <v>1120</v>
      </c>
      <c r="G258" s="41">
        <v>42370</v>
      </c>
      <c r="H258" s="28" t="s">
        <v>235</v>
      </c>
      <c r="I258" s="42" t="s">
        <v>46</v>
      </c>
      <c r="J258" s="28" t="s">
        <v>47</v>
      </c>
      <c r="K258" s="28" t="s">
        <v>2090</v>
      </c>
      <c r="L258" s="28" t="s">
        <v>2091</v>
      </c>
      <c r="M258" s="28"/>
      <c r="N258" s="28"/>
      <c r="O258" s="43"/>
      <c r="P258" s="40"/>
      <c r="Q258" s="28"/>
      <c r="R258" s="28"/>
      <c r="S258" s="28"/>
      <c r="T258" s="28"/>
      <c r="U258" s="28"/>
      <c r="V258" s="43" t="s">
        <v>50</v>
      </c>
      <c r="W258" s="40"/>
      <c r="X258" s="28"/>
      <c r="Y258" s="28"/>
      <c r="Z258" s="45"/>
      <c r="AA258" s="28" t="s">
        <v>50</v>
      </c>
      <c r="AB258" s="61"/>
      <c r="AC258" s="40">
        <v>1</v>
      </c>
      <c r="AD258" s="28"/>
      <c r="AE258" s="28"/>
      <c r="AF258" s="47"/>
      <c r="AG258" s="28">
        <v>1</v>
      </c>
      <c r="AH258" s="28"/>
      <c r="AI258" s="43" t="s">
        <v>1931</v>
      </c>
      <c r="AJ258" s="49"/>
      <c r="AK258" s="49"/>
      <c r="AL258" s="49"/>
      <c r="AM258" s="49"/>
      <c r="AN258" s="49"/>
      <c r="AO258" s="49"/>
      <c r="AP258" s="49"/>
      <c r="AQ258" s="49"/>
      <c r="AR258" s="49"/>
      <c r="AS258" s="49"/>
      <c r="AT258" s="49"/>
      <c r="AU258" s="49"/>
      <c r="AV258" s="49"/>
      <c r="AW258" s="49"/>
      <c r="AX258"/>
      <c r="AY258"/>
    </row>
    <row r="259" spans="1:51" ht="16" customHeight="1" x14ac:dyDescent="0.2">
      <c r="A259" s="40" t="s">
        <v>2092</v>
      </c>
      <c r="B259" s="28" t="s">
        <v>2093</v>
      </c>
      <c r="C259" s="28" t="s">
        <v>2094</v>
      </c>
      <c r="D259" s="28" t="s">
        <v>2095</v>
      </c>
      <c r="E259" s="28" t="s">
        <v>1221</v>
      </c>
      <c r="F259" s="28" t="s">
        <v>1120</v>
      </c>
      <c r="G259" s="41">
        <v>40909</v>
      </c>
      <c r="H259" s="28" t="s">
        <v>45</v>
      </c>
      <c r="I259" s="42" t="s">
        <v>46</v>
      </c>
      <c r="J259" s="28" t="s">
        <v>47</v>
      </c>
      <c r="K259" s="28" t="s">
        <v>2096</v>
      </c>
      <c r="L259" s="28" t="s">
        <v>2097</v>
      </c>
      <c r="M259" s="28"/>
      <c r="N259" s="28"/>
      <c r="O259" s="43"/>
      <c r="P259" s="40"/>
      <c r="Q259" s="28"/>
      <c r="R259" s="28"/>
      <c r="S259" s="28"/>
      <c r="T259" s="28"/>
      <c r="U259" s="28"/>
      <c r="V259" s="43"/>
      <c r="W259" s="40"/>
      <c r="X259" s="28"/>
      <c r="Y259" s="28" t="s">
        <v>50</v>
      </c>
      <c r="Z259" s="45"/>
      <c r="AA259" s="28"/>
      <c r="AB259" s="61"/>
      <c r="AC259" s="40">
        <v>5</v>
      </c>
      <c r="AD259" s="28">
        <v>140000000</v>
      </c>
      <c r="AE259" s="28" t="s">
        <v>51</v>
      </c>
      <c r="AF259" s="47">
        <v>140000000</v>
      </c>
      <c r="AG259" s="28">
        <v>6</v>
      </c>
      <c r="AH259" s="28">
        <v>4</v>
      </c>
      <c r="AI259" s="43" t="s">
        <v>2098</v>
      </c>
      <c r="AJ259" s="49"/>
      <c r="AK259" s="49"/>
      <c r="AL259" s="49"/>
      <c r="AM259" s="49"/>
      <c r="AN259" s="49"/>
      <c r="AO259" s="49"/>
      <c r="AP259" s="49"/>
      <c r="AQ259" s="49"/>
      <c r="AR259" s="49"/>
      <c r="AS259" s="49"/>
      <c r="AT259" s="49"/>
      <c r="AU259" s="49"/>
      <c r="AV259" s="49"/>
      <c r="AW259" s="49"/>
      <c r="AX259"/>
      <c r="AY259"/>
    </row>
    <row r="260" spans="1:51" ht="16" customHeight="1" x14ac:dyDescent="0.2">
      <c r="A260" s="40" t="s">
        <v>2099</v>
      </c>
      <c r="B260" s="28" t="s">
        <v>2100</v>
      </c>
      <c r="C260" s="28" t="s">
        <v>2101</v>
      </c>
      <c r="D260" s="28" t="s">
        <v>2102</v>
      </c>
      <c r="E260" s="28" t="s">
        <v>1168</v>
      </c>
      <c r="F260" s="28" t="s">
        <v>1120</v>
      </c>
      <c r="G260" s="41">
        <v>42005</v>
      </c>
      <c r="H260" s="28" t="s">
        <v>45</v>
      </c>
      <c r="I260" s="42" t="s">
        <v>46</v>
      </c>
      <c r="J260" s="28" t="s">
        <v>47</v>
      </c>
      <c r="K260" s="28" t="s">
        <v>1855</v>
      </c>
      <c r="L260" s="28" t="s">
        <v>2103</v>
      </c>
      <c r="M260" s="28"/>
      <c r="N260" s="28"/>
      <c r="O260" s="43"/>
      <c r="P260" s="40"/>
      <c r="Q260" s="28"/>
      <c r="R260" s="28"/>
      <c r="S260" s="28"/>
      <c r="T260" s="28"/>
      <c r="U260" s="28"/>
      <c r="V260" s="43"/>
      <c r="W260" s="40"/>
      <c r="X260" s="28"/>
      <c r="Y260" s="28" t="s">
        <v>50</v>
      </c>
      <c r="Z260" s="45"/>
      <c r="AA260" s="28"/>
      <c r="AB260" s="61"/>
      <c r="AC260" s="40">
        <v>1</v>
      </c>
      <c r="AD260" s="28"/>
      <c r="AE260" s="28"/>
      <c r="AF260" s="47"/>
      <c r="AG260" s="28">
        <v>1</v>
      </c>
      <c r="AH260" s="28">
        <v>1</v>
      </c>
      <c r="AI260" s="43" t="s">
        <v>2104</v>
      </c>
      <c r="AJ260" s="49"/>
      <c r="AK260" s="49"/>
      <c r="AL260" s="49"/>
      <c r="AM260" s="49"/>
      <c r="AN260" s="49"/>
      <c r="AO260" s="49"/>
      <c r="AP260" s="49"/>
      <c r="AQ260" s="49"/>
      <c r="AR260" s="49"/>
      <c r="AS260" s="49"/>
      <c r="AT260" s="49"/>
      <c r="AU260" s="49"/>
      <c r="AV260" s="49"/>
      <c r="AW260" s="49"/>
      <c r="AX260"/>
      <c r="AY260"/>
    </row>
    <row r="261" spans="1:51" ht="16" customHeight="1" x14ac:dyDescent="0.2">
      <c r="A261" s="40" t="s">
        <v>2105</v>
      </c>
      <c r="B261" s="28" t="s">
        <v>2106</v>
      </c>
      <c r="C261" s="28" t="s">
        <v>2107</v>
      </c>
      <c r="D261" s="28" t="s">
        <v>2108</v>
      </c>
      <c r="E261" s="28" t="s">
        <v>1209</v>
      </c>
      <c r="F261" s="28" t="s">
        <v>1120</v>
      </c>
      <c r="G261" s="41">
        <v>37622</v>
      </c>
      <c r="H261" s="28" t="s">
        <v>45</v>
      </c>
      <c r="I261" s="42" t="s">
        <v>46</v>
      </c>
      <c r="J261" s="28" t="s">
        <v>47</v>
      </c>
      <c r="K261" s="28" t="s">
        <v>2109</v>
      </c>
      <c r="L261" s="28" t="s">
        <v>2110</v>
      </c>
      <c r="M261" s="28" t="s">
        <v>71</v>
      </c>
      <c r="N261" s="28" t="s">
        <v>2111</v>
      </c>
      <c r="O261" s="43" t="s">
        <v>2112</v>
      </c>
      <c r="P261" s="40"/>
      <c r="Q261" s="28"/>
      <c r="R261" s="28"/>
      <c r="S261" s="28"/>
      <c r="T261" s="28"/>
      <c r="U261" s="28"/>
      <c r="V261" s="43"/>
      <c r="W261" s="40"/>
      <c r="X261" s="28"/>
      <c r="Y261" s="28" t="s">
        <v>50</v>
      </c>
      <c r="Z261" s="45"/>
      <c r="AA261" s="28"/>
      <c r="AB261" s="61"/>
      <c r="AC261" s="40">
        <v>3</v>
      </c>
      <c r="AD261" s="28">
        <v>30990000</v>
      </c>
      <c r="AE261" s="28" t="s">
        <v>51</v>
      </c>
      <c r="AF261" s="47">
        <v>30990000</v>
      </c>
      <c r="AG261" s="28">
        <v>4</v>
      </c>
      <c r="AH261" s="28"/>
      <c r="AI261" s="43" t="s">
        <v>2113</v>
      </c>
      <c r="AJ261" s="49"/>
      <c r="AK261" s="49"/>
      <c r="AL261" s="49"/>
      <c r="AM261" s="49"/>
      <c r="AN261" s="49"/>
      <c r="AO261" s="49"/>
      <c r="AP261" s="49"/>
      <c r="AQ261" s="49"/>
      <c r="AR261" s="49"/>
      <c r="AS261" s="49"/>
      <c r="AT261" s="49"/>
      <c r="AU261" s="49"/>
      <c r="AV261" s="49"/>
      <c r="AW261" s="49"/>
      <c r="AX261"/>
      <c r="AY261"/>
    </row>
    <row r="262" spans="1:51" ht="16" customHeight="1" x14ac:dyDescent="0.2">
      <c r="A262" s="40" t="s">
        <v>2114</v>
      </c>
      <c r="B262" s="28" t="s">
        <v>2115</v>
      </c>
      <c r="C262" s="28" t="s">
        <v>2116</v>
      </c>
      <c r="D262" s="28" t="s">
        <v>2117</v>
      </c>
      <c r="E262" s="28" t="s">
        <v>1181</v>
      </c>
      <c r="F262" s="28" t="s">
        <v>1120</v>
      </c>
      <c r="G262" s="41">
        <v>43101</v>
      </c>
      <c r="H262" s="28" t="s">
        <v>45</v>
      </c>
      <c r="I262" s="48" t="s">
        <v>90</v>
      </c>
      <c r="J262" s="28" t="s">
        <v>47</v>
      </c>
      <c r="K262" s="28" t="s">
        <v>2118</v>
      </c>
      <c r="L262" s="28" t="s">
        <v>2119</v>
      </c>
      <c r="M262" s="28"/>
      <c r="N262" s="28"/>
      <c r="O262" s="43"/>
      <c r="P262" s="40"/>
      <c r="Q262" s="28"/>
      <c r="R262" s="28"/>
      <c r="S262" s="28"/>
      <c r="T262" s="28"/>
      <c r="U262" s="28"/>
      <c r="V262" s="43" t="s">
        <v>50</v>
      </c>
      <c r="W262" s="40"/>
      <c r="X262" s="28"/>
      <c r="Y262" s="28"/>
      <c r="Z262" s="45"/>
      <c r="AA262" s="28"/>
      <c r="AB262" s="61"/>
      <c r="AC262" s="40">
        <v>8</v>
      </c>
      <c r="AD262" s="28">
        <v>13670000</v>
      </c>
      <c r="AE262" s="28" t="s">
        <v>51</v>
      </c>
      <c r="AF262" s="47">
        <v>13670000</v>
      </c>
      <c r="AG262" s="28">
        <v>21</v>
      </c>
      <c r="AH262" s="28">
        <v>5</v>
      </c>
      <c r="AI262" s="43" t="s">
        <v>2120</v>
      </c>
      <c r="AJ262" s="49"/>
      <c r="AK262" s="49"/>
      <c r="AL262" s="49"/>
      <c r="AM262" s="49"/>
      <c r="AN262" s="49"/>
      <c r="AO262" s="49"/>
      <c r="AP262" s="49"/>
      <c r="AQ262" s="49"/>
      <c r="AR262" s="49"/>
      <c r="AS262" s="49"/>
      <c r="AT262" s="49"/>
      <c r="AU262" s="49"/>
      <c r="AV262" s="49"/>
      <c r="AW262" s="49"/>
      <c r="AX262"/>
      <c r="AY262"/>
    </row>
    <row r="263" spans="1:51" ht="16" customHeight="1" x14ac:dyDescent="0.2">
      <c r="A263" s="40" t="s">
        <v>2121</v>
      </c>
      <c r="B263" s="28" t="s">
        <v>2122</v>
      </c>
      <c r="C263" s="28" t="s">
        <v>2123</v>
      </c>
      <c r="D263" s="28" t="s">
        <v>2124</v>
      </c>
      <c r="E263" s="28" t="s">
        <v>1267</v>
      </c>
      <c r="F263" s="28" t="s">
        <v>1120</v>
      </c>
      <c r="G263" s="41">
        <v>41275</v>
      </c>
      <c r="H263" s="28" t="s">
        <v>45</v>
      </c>
      <c r="I263" s="28" t="s">
        <v>99</v>
      </c>
      <c r="J263" s="28" t="s">
        <v>47</v>
      </c>
      <c r="K263" s="28" t="s">
        <v>2125</v>
      </c>
      <c r="L263" s="28" t="s">
        <v>2126</v>
      </c>
      <c r="M263" s="28" t="s">
        <v>60</v>
      </c>
      <c r="N263" s="28"/>
      <c r="O263" s="43"/>
      <c r="P263" s="40"/>
      <c r="Q263" s="28"/>
      <c r="R263" s="28"/>
      <c r="S263" s="28"/>
      <c r="T263" s="28"/>
      <c r="U263" s="28"/>
      <c r="V263" s="43"/>
      <c r="W263" s="40" t="s">
        <v>50</v>
      </c>
      <c r="X263" s="28" t="s">
        <v>50</v>
      </c>
      <c r="Y263" s="28"/>
      <c r="Z263" s="45"/>
      <c r="AA263" s="28"/>
      <c r="AB263" s="61"/>
      <c r="AC263" s="40">
        <v>6</v>
      </c>
      <c r="AD263" s="28">
        <v>128700000</v>
      </c>
      <c r="AE263" s="28" t="s">
        <v>51</v>
      </c>
      <c r="AF263" s="47">
        <v>128700000</v>
      </c>
      <c r="AG263" s="28">
        <v>24</v>
      </c>
      <c r="AH263" s="28">
        <v>3</v>
      </c>
      <c r="AI263" s="43" t="s">
        <v>2127</v>
      </c>
      <c r="AJ263" s="49"/>
      <c r="AK263" s="49"/>
      <c r="AL263" s="49"/>
      <c r="AM263" s="49"/>
      <c r="AN263" s="49"/>
      <c r="AO263" s="49"/>
      <c r="AP263" s="49"/>
      <c r="AQ263" s="49"/>
      <c r="AR263" s="49"/>
      <c r="AS263" s="49"/>
      <c r="AT263" s="49"/>
      <c r="AU263" s="49"/>
      <c r="AV263" s="49"/>
      <c r="AW263" s="49"/>
      <c r="AX263"/>
      <c r="AY263"/>
    </row>
    <row r="264" spans="1:51" ht="16" customHeight="1" x14ac:dyDescent="0.2">
      <c r="A264" s="40" t="s">
        <v>2128</v>
      </c>
      <c r="B264" s="28" t="s">
        <v>2129</v>
      </c>
      <c r="C264" s="28" t="s">
        <v>2130</v>
      </c>
      <c r="D264" s="28" t="s">
        <v>2131</v>
      </c>
      <c r="E264" s="28" t="s">
        <v>867</v>
      </c>
      <c r="F264" s="28" t="s">
        <v>1120</v>
      </c>
      <c r="G264" s="41">
        <v>42005</v>
      </c>
      <c r="H264" s="28" t="s">
        <v>45</v>
      </c>
      <c r="I264" s="48" t="s">
        <v>90</v>
      </c>
      <c r="J264" s="28" t="s">
        <v>47</v>
      </c>
      <c r="K264" s="28" t="s">
        <v>2132</v>
      </c>
      <c r="L264" s="28" t="s">
        <v>2133</v>
      </c>
      <c r="M264" s="28"/>
      <c r="N264" s="28"/>
      <c r="O264" s="43"/>
      <c r="P264" s="40"/>
      <c r="Q264" s="28"/>
      <c r="R264" s="28"/>
      <c r="S264" s="28"/>
      <c r="T264" s="28"/>
      <c r="U264" s="28"/>
      <c r="V264" s="43"/>
      <c r="W264" s="40" t="s">
        <v>50</v>
      </c>
      <c r="X264" s="28"/>
      <c r="Y264" s="28"/>
      <c r="Z264" s="45"/>
      <c r="AA264" s="28"/>
      <c r="AB264" s="61"/>
      <c r="AC264" s="40">
        <v>2</v>
      </c>
      <c r="AD264" s="28">
        <v>650000</v>
      </c>
      <c r="AE264" s="28" t="s">
        <v>51</v>
      </c>
      <c r="AF264" s="47">
        <v>650000</v>
      </c>
      <c r="AG264" s="28">
        <v>1</v>
      </c>
      <c r="AH264" s="28"/>
      <c r="AI264" s="43" t="s">
        <v>2134</v>
      </c>
      <c r="AJ264" s="49"/>
      <c r="AK264" s="49"/>
      <c r="AL264" s="49"/>
      <c r="AM264" s="49"/>
      <c r="AN264" s="49"/>
      <c r="AO264" s="49"/>
      <c r="AP264" s="49"/>
      <c r="AQ264" s="49"/>
      <c r="AR264" s="49"/>
      <c r="AS264" s="49"/>
      <c r="AT264" s="49"/>
      <c r="AU264" s="49"/>
      <c r="AV264" s="49"/>
      <c r="AW264" s="49"/>
      <c r="AX264"/>
      <c r="AY264"/>
    </row>
    <row r="265" spans="1:51" ht="16" customHeight="1" x14ac:dyDescent="0.2">
      <c r="A265" s="40" t="s">
        <v>2135</v>
      </c>
      <c r="B265" s="28" t="s">
        <v>2136</v>
      </c>
      <c r="C265" s="28" t="s">
        <v>2137</v>
      </c>
      <c r="D265" s="28" t="s">
        <v>2138</v>
      </c>
      <c r="E265" s="28" t="s">
        <v>1181</v>
      </c>
      <c r="F265" s="28" t="s">
        <v>1120</v>
      </c>
      <c r="G265" s="41">
        <v>42370</v>
      </c>
      <c r="H265" s="28" t="s">
        <v>45</v>
      </c>
      <c r="I265" s="42" t="s">
        <v>46</v>
      </c>
      <c r="J265" s="28" t="s">
        <v>47</v>
      </c>
      <c r="K265" s="28" t="s">
        <v>80</v>
      </c>
      <c r="L265" s="28" t="s">
        <v>2139</v>
      </c>
      <c r="M265" s="28"/>
      <c r="N265" s="28"/>
      <c r="O265" s="43"/>
      <c r="P265" s="40"/>
      <c r="Q265" s="28"/>
      <c r="R265" s="28"/>
      <c r="S265" s="28"/>
      <c r="T265" s="28"/>
      <c r="U265" s="28"/>
      <c r="V265" s="43"/>
      <c r="W265" s="40" t="s">
        <v>50</v>
      </c>
      <c r="X265" s="28"/>
      <c r="Y265" s="28"/>
      <c r="Z265" s="45"/>
      <c r="AA265" s="28"/>
      <c r="AB265" s="61"/>
      <c r="AC265" s="40">
        <v>5</v>
      </c>
      <c r="AD265" s="28">
        <v>36774998</v>
      </c>
      <c r="AE265" s="28" t="s">
        <v>51</v>
      </c>
      <c r="AF265" s="47">
        <v>36774998</v>
      </c>
      <c r="AG265" s="28">
        <v>9</v>
      </c>
      <c r="AH265" s="28">
        <v>2</v>
      </c>
      <c r="AI265" s="43" t="s">
        <v>2140</v>
      </c>
      <c r="AJ265" s="49"/>
      <c r="AK265" s="49"/>
      <c r="AL265" s="49"/>
      <c r="AM265" s="49"/>
      <c r="AN265" s="49"/>
      <c r="AO265" s="49"/>
      <c r="AP265" s="49"/>
      <c r="AQ265" s="49"/>
      <c r="AR265" s="49"/>
      <c r="AS265" s="49"/>
      <c r="AT265" s="49"/>
      <c r="AU265" s="49"/>
      <c r="AV265" s="49"/>
      <c r="AW265" s="49"/>
      <c r="AX265"/>
      <c r="AY265"/>
    </row>
    <row r="266" spans="1:51" ht="16" customHeight="1" x14ac:dyDescent="0.2">
      <c r="A266" s="40" t="s">
        <v>2141</v>
      </c>
      <c r="B266" s="28" t="s">
        <v>2142</v>
      </c>
      <c r="C266" s="28" t="s">
        <v>2143</v>
      </c>
      <c r="D266" s="28" t="s">
        <v>2144</v>
      </c>
      <c r="E266" s="28" t="s">
        <v>1308</v>
      </c>
      <c r="F266" s="28" t="s">
        <v>1120</v>
      </c>
      <c r="G266" s="41">
        <v>42736</v>
      </c>
      <c r="H266" s="28" t="s">
        <v>45</v>
      </c>
      <c r="I266" s="48" t="s">
        <v>90</v>
      </c>
      <c r="J266" s="28" t="s">
        <v>320</v>
      </c>
      <c r="K266" s="28" t="s">
        <v>2145</v>
      </c>
      <c r="L266" s="28" t="s">
        <v>2146</v>
      </c>
      <c r="M266" s="28"/>
      <c r="N266" s="28"/>
      <c r="O266" s="43"/>
      <c r="P266" s="40" t="s">
        <v>50</v>
      </c>
      <c r="Q266" s="28"/>
      <c r="R266" s="28"/>
      <c r="S266" s="28"/>
      <c r="T266" s="28"/>
      <c r="U266" s="28"/>
      <c r="V266" s="43"/>
      <c r="W266" s="40"/>
      <c r="X266" s="28"/>
      <c r="Y266" s="28"/>
      <c r="Z266" s="45"/>
      <c r="AA266" s="28"/>
      <c r="AB266" s="61"/>
      <c r="AC266" s="40">
        <v>2</v>
      </c>
      <c r="AD266" s="28">
        <v>161500</v>
      </c>
      <c r="AE266" s="28" t="s">
        <v>51</v>
      </c>
      <c r="AF266" s="47">
        <v>161500</v>
      </c>
      <c r="AG266" s="28">
        <v>2</v>
      </c>
      <c r="AH266" s="28"/>
      <c r="AI266" s="43" t="s">
        <v>2147</v>
      </c>
      <c r="AJ266" s="49"/>
      <c r="AK266" s="49"/>
      <c r="AL266" s="49"/>
      <c r="AM266" s="49"/>
      <c r="AN266" s="49"/>
      <c r="AO266" s="49"/>
      <c r="AP266" s="49"/>
      <c r="AQ266" s="49"/>
      <c r="AR266" s="49"/>
      <c r="AS266" s="49"/>
      <c r="AT266" s="49"/>
      <c r="AU266" s="49"/>
      <c r="AV266" s="49"/>
      <c r="AW266" s="49"/>
      <c r="AX266"/>
      <c r="AY266"/>
    </row>
    <row r="267" spans="1:51" ht="16" customHeight="1" x14ac:dyDescent="0.2">
      <c r="A267" s="40" t="s">
        <v>2148</v>
      </c>
      <c r="B267" s="28" t="s">
        <v>2149</v>
      </c>
      <c r="C267" s="28" t="s">
        <v>2150</v>
      </c>
      <c r="D267" s="28" t="s">
        <v>2151</v>
      </c>
      <c r="E267" s="28" t="s">
        <v>1405</v>
      </c>
      <c r="F267" s="28" t="s">
        <v>1120</v>
      </c>
      <c r="G267" s="41">
        <v>41671</v>
      </c>
      <c r="H267" s="28" t="s">
        <v>89</v>
      </c>
      <c r="I267" s="48" t="s">
        <v>90</v>
      </c>
      <c r="J267" s="28" t="s">
        <v>47</v>
      </c>
      <c r="K267" s="28" t="s">
        <v>2152</v>
      </c>
      <c r="L267" s="28" t="s">
        <v>2153</v>
      </c>
      <c r="M267" s="28"/>
      <c r="N267" s="28"/>
      <c r="O267" s="43"/>
      <c r="P267" s="40"/>
      <c r="Q267" s="28"/>
      <c r="R267" s="28"/>
      <c r="S267" s="28"/>
      <c r="T267" s="28"/>
      <c r="U267" s="28"/>
      <c r="V267" s="43"/>
      <c r="W267" s="40" t="s">
        <v>50</v>
      </c>
      <c r="X267" s="28"/>
      <c r="Y267" s="28"/>
      <c r="Z267" s="45"/>
      <c r="AA267" s="28"/>
      <c r="AB267" s="61"/>
      <c r="AC267" s="40">
        <v>1</v>
      </c>
      <c r="AD267" s="28"/>
      <c r="AE267" s="28"/>
      <c r="AF267" s="47"/>
      <c r="AG267" s="28">
        <v>1</v>
      </c>
      <c r="AH267" s="28"/>
      <c r="AI267" s="43" t="s">
        <v>2154</v>
      </c>
      <c r="AJ267" s="49"/>
      <c r="AK267" s="49"/>
      <c r="AL267" s="49"/>
      <c r="AM267" s="49"/>
      <c r="AN267" s="49"/>
      <c r="AO267" s="49"/>
      <c r="AP267" s="49"/>
      <c r="AQ267" s="49"/>
      <c r="AR267" s="49"/>
      <c r="AS267" s="49"/>
      <c r="AT267" s="49"/>
      <c r="AU267" s="49"/>
      <c r="AV267" s="49"/>
      <c r="AW267" s="49"/>
      <c r="AX267"/>
      <c r="AY267"/>
    </row>
    <row r="268" spans="1:51" ht="16" customHeight="1" x14ac:dyDescent="0.2">
      <c r="A268" s="40" t="s">
        <v>2155</v>
      </c>
      <c r="B268" s="28" t="s">
        <v>2156</v>
      </c>
      <c r="C268" s="28" t="s">
        <v>2157</v>
      </c>
      <c r="D268" s="28" t="s">
        <v>2158</v>
      </c>
      <c r="E268" s="28" t="s">
        <v>1616</v>
      </c>
      <c r="F268" s="28" t="s">
        <v>1120</v>
      </c>
      <c r="G268" s="41">
        <v>42107</v>
      </c>
      <c r="H268" s="28" t="s">
        <v>89</v>
      </c>
      <c r="I268" s="48" t="s">
        <v>90</v>
      </c>
      <c r="J268" s="28" t="s">
        <v>47</v>
      </c>
      <c r="K268" s="28" t="s">
        <v>2159</v>
      </c>
      <c r="L268" s="28" t="s">
        <v>2160</v>
      </c>
      <c r="M268" s="28"/>
      <c r="N268" s="28"/>
      <c r="O268" s="43"/>
      <c r="P268" s="40"/>
      <c r="Q268" s="28"/>
      <c r="R268" s="28"/>
      <c r="S268" s="28"/>
      <c r="T268" s="28"/>
      <c r="U268" s="28"/>
      <c r="V268" s="43"/>
      <c r="W268" s="40"/>
      <c r="X268" s="28"/>
      <c r="Y268" s="28"/>
      <c r="Z268" s="45"/>
      <c r="AA268" s="28"/>
      <c r="AB268" s="61"/>
      <c r="AC268" s="40">
        <v>3</v>
      </c>
      <c r="AD268" s="28">
        <v>1500000</v>
      </c>
      <c r="AE268" s="28" t="s">
        <v>51</v>
      </c>
      <c r="AF268" s="47">
        <v>1500000</v>
      </c>
      <c r="AG268" s="28">
        <v>15</v>
      </c>
      <c r="AH268" s="28"/>
      <c r="AI268" s="43" t="s">
        <v>2161</v>
      </c>
      <c r="AJ268" s="49"/>
      <c r="AK268" s="49"/>
      <c r="AL268" s="49"/>
      <c r="AM268" s="49"/>
      <c r="AN268" s="49"/>
      <c r="AO268" s="49"/>
      <c r="AP268" s="49"/>
      <c r="AQ268" s="49"/>
      <c r="AR268" s="49"/>
      <c r="AS268" s="49"/>
      <c r="AT268" s="49"/>
      <c r="AU268" s="49"/>
      <c r="AV268" s="49"/>
      <c r="AW268" s="49"/>
      <c r="AX268"/>
      <c r="AY268"/>
    </row>
    <row r="269" spans="1:51" ht="16" customHeight="1" x14ac:dyDescent="0.2">
      <c r="A269" s="40" t="s">
        <v>2162</v>
      </c>
      <c r="B269" s="28" t="s">
        <v>2163</v>
      </c>
      <c r="C269" s="28" t="s">
        <v>2164</v>
      </c>
      <c r="D269" s="28" t="s">
        <v>2165</v>
      </c>
      <c r="E269" s="28" t="s">
        <v>1939</v>
      </c>
      <c r="F269" s="28" t="s">
        <v>1120</v>
      </c>
      <c r="G269" s="41">
        <v>36892</v>
      </c>
      <c r="H269" s="28" t="s">
        <v>45</v>
      </c>
      <c r="I269" s="48" t="s">
        <v>90</v>
      </c>
      <c r="J269" s="28" t="s">
        <v>320</v>
      </c>
      <c r="K269" s="28" t="s">
        <v>2166</v>
      </c>
      <c r="L269" s="28" t="s">
        <v>2167</v>
      </c>
      <c r="M269" s="28"/>
      <c r="N269" s="28"/>
      <c r="O269" s="43"/>
      <c r="P269" s="40"/>
      <c r="Q269" s="28"/>
      <c r="R269" s="28"/>
      <c r="S269" s="28"/>
      <c r="T269" s="28"/>
      <c r="U269" s="28"/>
      <c r="V269" s="43"/>
      <c r="W269" s="40"/>
      <c r="X269" s="28" t="s">
        <v>50</v>
      </c>
      <c r="Y269" s="28"/>
      <c r="Z269" s="45"/>
      <c r="AA269" s="28"/>
      <c r="AB269" s="61"/>
      <c r="AC269" s="40">
        <v>1</v>
      </c>
      <c r="AD269" s="28"/>
      <c r="AE269" s="28"/>
      <c r="AF269" s="47"/>
      <c r="AG269" s="28">
        <v>2</v>
      </c>
      <c r="AH269" s="28">
        <v>2</v>
      </c>
      <c r="AI269" s="43" t="s">
        <v>2168</v>
      </c>
      <c r="AJ269" s="49"/>
      <c r="AK269" s="49"/>
      <c r="AL269" s="49"/>
      <c r="AM269" s="49"/>
      <c r="AN269" s="49"/>
      <c r="AO269" s="49"/>
      <c r="AP269" s="49"/>
      <c r="AQ269" s="49"/>
      <c r="AR269" s="49"/>
      <c r="AS269" s="49"/>
      <c r="AT269" s="49"/>
      <c r="AU269" s="49"/>
      <c r="AV269" s="49"/>
      <c r="AW269" s="49"/>
      <c r="AX269"/>
      <c r="AY269"/>
    </row>
    <row r="270" spans="1:51" ht="16" customHeight="1" x14ac:dyDescent="0.2">
      <c r="A270" s="40" t="s">
        <v>2169</v>
      </c>
      <c r="B270" s="28" t="s">
        <v>2170</v>
      </c>
      <c r="C270" s="28" t="s">
        <v>2171</v>
      </c>
      <c r="D270" s="28" t="s">
        <v>2172</v>
      </c>
      <c r="E270" s="28" t="s">
        <v>899</v>
      </c>
      <c r="F270" s="28" t="s">
        <v>1120</v>
      </c>
      <c r="G270" s="41">
        <v>41640</v>
      </c>
      <c r="H270" s="28" t="s">
        <v>45</v>
      </c>
      <c r="I270" s="42" t="s">
        <v>46</v>
      </c>
      <c r="J270" s="28" t="s">
        <v>47</v>
      </c>
      <c r="K270" s="28" t="s">
        <v>2173</v>
      </c>
      <c r="L270" s="28" t="s">
        <v>2174</v>
      </c>
      <c r="M270" s="28"/>
      <c r="N270" s="28"/>
      <c r="O270" s="43"/>
      <c r="P270" s="40"/>
      <c r="Q270" s="28"/>
      <c r="R270" s="28"/>
      <c r="S270" s="28"/>
      <c r="T270" s="28"/>
      <c r="U270" s="28"/>
      <c r="V270" s="43"/>
      <c r="W270" s="40" t="s">
        <v>50</v>
      </c>
      <c r="X270" s="28"/>
      <c r="Y270" s="28"/>
      <c r="Z270" s="45"/>
      <c r="AA270" s="28"/>
      <c r="AB270" s="61"/>
      <c r="AC270" s="40">
        <v>1</v>
      </c>
      <c r="AD270" s="28">
        <v>2000000</v>
      </c>
      <c r="AE270" s="28" t="s">
        <v>51</v>
      </c>
      <c r="AF270" s="47">
        <v>2000000</v>
      </c>
      <c r="AG270" s="28">
        <v>1</v>
      </c>
      <c r="AH270" s="28">
        <v>1</v>
      </c>
      <c r="AI270" s="43" t="s">
        <v>2175</v>
      </c>
      <c r="AJ270" s="49"/>
      <c r="AK270" s="49"/>
      <c r="AL270" s="49"/>
      <c r="AM270" s="49"/>
      <c r="AN270" s="49"/>
      <c r="AO270" s="49"/>
      <c r="AP270" s="49"/>
      <c r="AQ270" s="49"/>
      <c r="AR270" s="49"/>
      <c r="AS270" s="49"/>
      <c r="AT270" s="49"/>
      <c r="AU270" s="49"/>
      <c r="AV270" s="49"/>
      <c r="AW270" s="49"/>
      <c r="AX270"/>
      <c r="AY270"/>
    </row>
    <row r="271" spans="1:51" ht="16" customHeight="1" x14ac:dyDescent="0.2">
      <c r="A271" s="40" t="s">
        <v>2176</v>
      </c>
      <c r="B271" s="28" t="s">
        <v>2177</v>
      </c>
      <c r="C271" s="28" t="s">
        <v>2178</v>
      </c>
      <c r="D271" s="28" t="s">
        <v>2179</v>
      </c>
      <c r="E271" s="28" t="s">
        <v>1598</v>
      </c>
      <c r="F271" s="28" t="s">
        <v>1120</v>
      </c>
      <c r="G271" s="41">
        <v>43835</v>
      </c>
      <c r="H271" s="28" t="s">
        <v>89</v>
      </c>
      <c r="I271" s="42" t="s">
        <v>46</v>
      </c>
      <c r="J271" s="28" t="s">
        <v>47</v>
      </c>
      <c r="K271" s="28" t="s">
        <v>1790</v>
      </c>
      <c r="L271" s="28" t="s">
        <v>2180</v>
      </c>
      <c r="M271" s="28" t="s">
        <v>60</v>
      </c>
      <c r="N271" s="28"/>
      <c r="O271" s="43"/>
      <c r="P271" s="40" t="s">
        <v>50</v>
      </c>
      <c r="Q271" s="28" t="s">
        <v>50</v>
      </c>
      <c r="R271" s="28" t="s">
        <v>50</v>
      </c>
      <c r="S271" s="28"/>
      <c r="T271" s="28"/>
      <c r="U271" s="28"/>
      <c r="V271" s="43"/>
      <c r="W271" s="40"/>
      <c r="X271" s="28"/>
      <c r="Y271" s="28"/>
      <c r="Z271" s="45"/>
      <c r="AA271" s="28"/>
      <c r="AB271" s="61"/>
      <c r="AC271" s="40">
        <v>4</v>
      </c>
      <c r="AD271" s="28">
        <v>27505605</v>
      </c>
      <c r="AE271" s="28" t="s">
        <v>51</v>
      </c>
      <c r="AF271" s="47">
        <v>27505605</v>
      </c>
      <c r="AG271" s="28">
        <v>3</v>
      </c>
      <c r="AH271" s="28">
        <v>1</v>
      </c>
      <c r="AI271" s="43" t="s">
        <v>2181</v>
      </c>
      <c r="AJ271" s="49"/>
      <c r="AK271" s="49"/>
      <c r="AL271" s="49"/>
      <c r="AM271" s="49"/>
      <c r="AN271" s="49"/>
      <c r="AO271" s="49"/>
      <c r="AP271" s="49"/>
      <c r="AQ271" s="49"/>
      <c r="AR271" s="49"/>
      <c r="AS271" s="49"/>
      <c r="AT271" s="49"/>
      <c r="AU271" s="49"/>
      <c r="AV271" s="49"/>
      <c r="AW271" s="49"/>
      <c r="AX271"/>
      <c r="AY271"/>
    </row>
    <row r="272" spans="1:51" ht="16" customHeight="1" x14ac:dyDescent="0.2">
      <c r="A272" s="40" t="s">
        <v>2182</v>
      </c>
      <c r="B272" s="28" t="s">
        <v>2183</v>
      </c>
      <c r="C272" s="28" t="s">
        <v>2184</v>
      </c>
      <c r="D272" s="28" t="s">
        <v>2185</v>
      </c>
      <c r="E272" s="28" t="s">
        <v>1119</v>
      </c>
      <c r="F272" s="28" t="s">
        <v>1120</v>
      </c>
      <c r="G272" s="41">
        <v>42005</v>
      </c>
      <c r="H272" s="28" t="s">
        <v>45</v>
      </c>
      <c r="I272" s="42" t="s">
        <v>46</v>
      </c>
      <c r="J272" s="28" t="s">
        <v>47</v>
      </c>
      <c r="K272" s="28" t="s">
        <v>1112</v>
      </c>
      <c r="L272" s="28" t="s">
        <v>2186</v>
      </c>
      <c r="M272" s="28"/>
      <c r="N272" s="28"/>
      <c r="O272" s="43"/>
      <c r="P272" s="40" t="s">
        <v>50</v>
      </c>
      <c r="Q272" s="28"/>
      <c r="R272" s="28"/>
      <c r="S272" s="28"/>
      <c r="T272" s="28"/>
      <c r="U272" s="28"/>
      <c r="V272" s="43"/>
      <c r="W272" s="40"/>
      <c r="X272" s="28"/>
      <c r="Y272" s="28"/>
      <c r="Z272" s="45"/>
      <c r="AA272" s="28"/>
      <c r="AB272" s="61"/>
      <c r="AC272" s="40">
        <v>6</v>
      </c>
      <c r="AD272" s="28">
        <v>29565499</v>
      </c>
      <c r="AE272" s="28" t="s">
        <v>51</v>
      </c>
      <c r="AF272" s="47">
        <v>29565499</v>
      </c>
      <c r="AG272" s="28">
        <v>9</v>
      </c>
      <c r="AH272" s="28">
        <v>1</v>
      </c>
      <c r="AI272" s="43" t="s">
        <v>2187</v>
      </c>
      <c r="AJ272" s="49"/>
      <c r="AK272" s="49"/>
      <c r="AL272" s="49"/>
      <c r="AM272" s="49"/>
      <c r="AN272" s="49"/>
      <c r="AO272" s="49"/>
      <c r="AP272" s="49"/>
      <c r="AQ272" s="49"/>
      <c r="AR272" s="49"/>
      <c r="AS272" s="49"/>
      <c r="AT272" s="49"/>
      <c r="AU272" s="49"/>
      <c r="AV272" s="49"/>
      <c r="AW272" s="49"/>
      <c r="AX272"/>
      <c r="AY272"/>
    </row>
    <row r="273" spans="1:51" ht="16" customHeight="1" x14ac:dyDescent="0.2">
      <c r="A273" s="40" t="s">
        <v>2188</v>
      </c>
      <c r="B273" s="28" t="s">
        <v>2189</v>
      </c>
      <c r="C273" s="28" t="s">
        <v>2190</v>
      </c>
      <c r="D273" s="28" t="s">
        <v>2191</v>
      </c>
      <c r="E273" s="28" t="s">
        <v>708</v>
      </c>
      <c r="F273" s="28" t="s">
        <v>1120</v>
      </c>
      <c r="G273" s="41">
        <v>38353</v>
      </c>
      <c r="H273" s="28" t="s">
        <v>45</v>
      </c>
      <c r="I273" s="42" t="s">
        <v>46</v>
      </c>
      <c r="J273" s="28" t="s">
        <v>320</v>
      </c>
      <c r="K273" s="28" t="s">
        <v>2192</v>
      </c>
      <c r="L273" s="28" t="s">
        <v>2193</v>
      </c>
      <c r="M273" s="28" t="s">
        <v>71</v>
      </c>
      <c r="N273" s="28" t="s">
        <v>2194</v>
      </c>
      <c r="O273" s="43" t="s">
        <v>2195</v>
      </c>
      <c r="P273" s="40"/>
      <c r="Q273" s="28"/>
      <c r="R273" s="28"/>
      <c r="S273" s="28"/>
      <c r="T273" s="28"/>
      <c r="U273" s="28"/>
      <c r="V273" s="43"/>
      <c r="W273" s="40"/>
      <c r="X273" s="28"/>
      <c r="Y273" s="28" t="s">
        <v>50</v>
      </c>
      <c r="Z273" s="45"/>
      <c r="AA273" s="28"/>
      <c r="AB273" s="61" t="s">
        <v>50</v>
      </c>
      <c r="AC273" s="40">
        <v>4</v>
      </c>
      <c r="AD273" s="28">
        <v>21793556</v>
      </c>
      <c r="AE273" s="28" t="s">
        <v>51</v>
      </c>
      <c r="AF273" s="47">
        <v>21793556</v>
      </c>
      <c r="AG273" s="28">
        <v>4</v>
      </c>
      <c r="AH273" s="28">
        <v>2</v>
      </c>
      <c r="AI273" s="43" t="s">
        <v>2196</v>
      </c>
      <c r="AJ273" s="49"/>
      <c r="AK273" s="49"/>
      <c r="AL273" s="49"/>
      <c r="AM273" s="49"/>
      <c r="AN273" s="49"/>
      <c r="AO273" s="49"/>
      <c r="AP273" s="49"/>
      <c r="AQ273" s="49"/>
      <c r="AR273" s="49"/>
      <c r="AS273" s="49"/>
      <c r="AT273" s="49"/>
      <c r="AU273" s="49"/>
      <c r="AV273" s="49"/>
      <c r="AW273" s="49"/>
      <c r="AX273"/>
      <c r="AY273"/>
    </row>
    <row r="274" spans="1:51" ht="16" customHeight="1" x14ac:dyDescent="0.2">
      <c r="A274" s="40" t="s">
        <v>2197</v>
      </c>
      <c r="B274" s="28" t="s">
        <v>2198</v>
      </c>
      <c r="C274" s="28" t="s">
        <v>2199</v>
      </c>
      <c r="D274" s="28" t="s">
        <v>2200</v>
      </c>
      <c r="E274" s="28" t="s">
        <v>1909</v>
      </c>
      <c r="F274" s="28" t="s">
        <v>1120</v>
      </c>
      <c r="G274" s="41">
        <v>40179</v>
      </c>
      <c r="H274" s="28" t="s">
        <v>45</v>
      </c>
      <c r="I274" s="48" t="s">
        <v>90</v>
      </c>
      <c r="J274" s="28" t="s">
        <v>47</v>
      </c>
      <c r="K274" s="28" t="s">
        <v>2201</v>
      </c>
      <c r="L274" s="28" t="s">
        <v>2202</v>
      </c>
      <c r="M274" s="28"/>
      <c r="N274" s="28"/>
      <c r="O274" s="43"/>
      <c r="P274" s="40"/>
      <c r="Q274" s="28"/>
      <c r="R274" s="28"/>
      <c r="S274" s="28"/>
      <c r="T274" s="28"/>
      <c r="U274" s="28"/>
      <c r="V274" s="43"/>
      <c r="W274" s="40"/>
      <c r="X274" s="28"/>
      <c r="Y274" s="28"/>
      <c r="Z274" s="45" t="s">
        <v>50</v>
      </c>
      <c r="AA274" s="28"/>
      <c r="AB274" s="61"/>
      <c r="AC274" s="40">
        <v>3</v>
      </c>
      <c r="AD274" s="28">
        <v>3014276</v>
      </c>
      <c r="AE274" s="28" t="s">
        <v>51</v>
      </c>
      <c r="AF274" s="47">
        <v>3014276</v>
      </c>
      <c r="AG274" s="28">
        <v>2</v>
      </c>
      <c r="AH274" s="28">
        <v>1</v>
      </c>
      <c r="AI274" s="43" t="s">
        <v>2203</v>
      </c>
      <c r="AJ274" s="49"/>
      <c r="AK274" s="49"/>
      <c r="AL274" s="49"/>
      <c r="AM274" s="49"/>
      <c r="AN274" s="49"/>
      <c r="AO274" s="49"/>
      <c r="AP274" s="49"/>
      <c r="AQ274" s="49"/>
      <c r="AR274" s="49"/>
      <c r="AS274" s="49"/>
      <c r="AT274" s="49"/>
      <c r="AU274" s="49"/>
      <c r="AV274" s="49"/>
      <c r="AW274" s="49"/>
      <c r="AX274"/>
      <c r="AY274"/>
    </row>
    <row r="275" spans="1:51" ht="16" customHeight="1" x14ac:dyDescent="0.2">
      <c r="A275" s="40" t="s">
        <v>2204</v>
      </c>
      <c r="B275" s="28" t="s">
        <v>2205</v>
      </c>
      <c r="C275" s="28" t="s">
        <v>2206</v>
      </c>
      <c r="D275" s="28" t="s">
        <v>2207</v>
      </c>
      <c r="E275" s="28" t="s">
        <v>802</v>
      </c>
      <c r="F275" s="28" t="s">
        <v>1120</v>
      </c>
      <c r="G275" s="41">
        <v>43497</v>
      </c>
      <c r="H275" s="28" t="s">
        <v>235</v>
      </c>
      <c r="I275" s="28" t="s">
        <v>68</v>
      </c>
      <c r="J275" s="28" t="s">
        <v>47</v>
      </c>
      <c r="K275" s="28" t="s">
        <v>2208</v>
      </c>
      <c r="L275" s="28" t="s">
        <v>2209</v>
      </c>
      <c r="M275" s="28"/>
      <c r="N275" s="28"/>
      <c r="O275" s="43"/>
      <c r="P275" s="40" t="s">
        <v>50</v>
      </c>
      <c r="Q275" s="28"/>
      <c r="R275" s="28"/>
      <c r="S275" s="28"/>
      <c r="T275" s="28"/>
      <c r="U275" s="28"/>
      <c r="V275" s="43"/>
      <c r="W275" s="40" t="s">
        <v>50</v>
      </c>
      <c r="X275" s="28"/>
      <c r="Y275" s="28"/>
      <c r="Z275" s="45"/>
      <c r="AA275" s="28"/>
      <c r="AB275" s="61"/>
      <c r="AC275" s="40">
        <v>6</v>
      </c>
      <c r="AD275" s="28">
        <v>32980000</v>
      </c>
      <c r="AE275" s="28" t="s">
        <v>51</v>
      </c>
      <c r="AF275" s="47">
        <v>32980000</v>
      </c>
      <c r="AG275" s="28">
        <v>23</v>
      </c>
      <c r="AH275" s="28">
        <v>6</v>
      </c>
      <c r="AI275" s="43" t="s">
        <v>2210</v>
      </c>
      <c r="AJ275" s="49"/>
      <c r="AK275" s="49"/>
      <c r="AL275" s="49"/>
      <c r="AM275" s="49"/>
      <c r="AN275" s="49"/>
      <c r="AO275" s="49"/>
      <c r="AP275" s="49"/>
      <c r="AQ275" s="49"/>
      <c r="AR275" s="49"/>
      <c r="AS275" s="49"/>
      <c r="AT275" s="49"/>
      <c r="AU275" s="49"/>
      <c r="AV275" s="49"/>
      <c r="AW275" s="49"/>
      <c r="AX275"/>
      <c r="AY275"/>
    </row>
    <row r="276" spans="1:51" ht="16" customHeight="1" x14ac:dyDescent="0.2">
      <c r="A276" s="40" t="s">
        <v>2211</v>
      </c>
      <c r="B276" s="28" t="s">
        <v>2212</v>
      </c>
      <c r="C276" s="28" t="s">
        <v>2213</v>
      </c>
      <c r="D276" s="28" t="s">
        <v>2214</v>
      </c>
      <c r="E276" s="28" t="s">
        <v>1542</v>
      </c>
      <c r="F276" s="28" t="s">
        <v>1120</v>
      </c>
      <c r="G276" s="41">
        <v>42370</v>
      </c>
      <c r="H276" s="28" t="s">
        <v>45</v>
      </c>
      <c r="I276" s="28" t="s">
        <v>467</v>
      </c>
      <c r="J276" s="28" t="s">
        <v>47</v>
      </c>
      <c r="K276" s="28" t="s">
        <v>2215</v>
      </c>
      <c r="L276" s="28" t="s">
        <v>2216</v>
      </c>
      <c r="M276" s="28"/>
      <c r="N276" s="28"/>
      <c r="O276" s="43"/>
      <c r="P276" s="40"/>
      <c r="Q276" s="28"/>
      <c r="R276" s="28"/>
      <c r="S276" s="28"/>
      <c r="T276" s="28"/>
      <c r="U276" s="28"/>
      <c r="V276" s="43"/>
      <c r="W276" s="40"/>
      <c r="X276" s="28" t="s">
        <v>50</v>
      </c>
      <c r="Y276" s="28"/>
      <c r="Z276" s="45"/>
      <c r="AA276" s="28"/>
      <c r="AB276" s="61"/>
      <c r="AC276" s="40">
        <v>8</v>
      </c>
      <c r="AD276" s="28">
        <v>192505641</v>
      </c>
      <c r="AE276" s="28" t="s">
        <v>51</v>
      </c>
      <c r="AF276" s="47">
        <v>192505641</v>
      </c>
      <c r="AG276" s="28">
        <v>32</v>
      </c>
      <c r="AH276" s="28">
        <v>5</v>
      </c>
      <c r="AI276" s="43" t="s">
        <v>2217</v>
      </c>
      <c r="AJ276" s="49"/>
      <c r="AK276" s="49"/>
      <c r="AL276" s="49"/>
      <c r="AM276" s="49"/>
      <c r="AN276" s="49"/>
      <c r="AO276" s="49"/>
      <c r="AP276" s="49"/>
      <c r="AQ276" s="49"/>
      <c r="AR276" s="49"/>
      <c r="AS276" s="49"/>
      <c r="AT276" s="49"/>
      <c r="AU276" s="49"/>
      <c r="AV276" s="49"/>
      <c r="AW276" s="49"/>
      <c r="AX276"/>
      <c r="AY276"/>
    </row>
    <row r="277" spans="1:51" ht="16" customHeight="1" x14ac:dyDescent="0.2">
      <c r="A277" s="40" t="s">
        <v>2218</v>
      </c>
      <c r="B277" s="28" t="s">
        <v>2219</v>
      </c>
      <c r="C277" s="28" t="s">
        <v>2220</v>
      </c>
      <c r="D277" s="28" t="s">
        <v>2221</v>
      </c>
      <c r="E277" s="28" t="s">
        <v>1836</v>
      </c>
      <c r="F277" s="28" t="s">
        <v>1120</v>
      </c>
      <c r="G277" s="41">
        <v>40909</v>
      </c>
      <c r="H277" s="28" t="s">
        <v>45</v>
      </c>
      <c r="I277" s="48" t="s">
        <v>90</v>
      </c>
      <c r="J277" s="28" t="s">
        <v>47</v>
      </c>
      <c r="K277" s="28" t="s">
        <v>995</v>
      </c>
      <c r="L277" s="28" t="s">
        <v>2222</v>
      </c>
      <c r="M277" s="28"/>
      <c r="N277" s="28"/>
      <c r="O277" s="43"/>
      <c r="P277" s="40" t="s">
        <v>50</v>
      </c>
      <c r="Q277" s="28"/>
      <c r="R277" s="28"/>
      <c r="S277" s="28"/>
      <c r="T277" s="28"/>
      <c r="U277" s="28"/>
      <c r="V277" s="43"/>
      <c r="W277" s="40"/>
      <c r="X277" s="28"/>
      <c r="Y277" s="28"/>
      <c r="Z277" s="45"/>
      <c r="AA277" s="28"/>
      <c r="AB277" s="61"/>
      <c r="AC277" s="40">
        <v>3</v>
      </c>
      <c r="AD277" s="28">
        <v>1850000</v>
      </c>
      <c r="AE277" s="28" t="s">
        <v>51</v>
      </c>
      <c r="AF277" s="47">
        <v>1850000</v>
      </c>
      <c r="AG277" s="28">
        <v>6</v>
      </c>
      <c r="AH277" s="28"/>
      <c r="AI277" s="43" t="s">
        <v>2223</v>
      </c>
      <c r="AJ277" s="49"/>
      <c r="AK277" s="49"/>
      <c r="AL277" s="49"/>
      <c r="AM277" s="49"/>
      <c r="AN277" s="49"/>
      <c r="AO277" s="49"/>
      <c r="AP277" s="49"/>
      <c r="AQ277" s="49"/>
      <c r="AR277" s="49"/>
      <c r="AS277" s="49"/>
      <c r="AT277" s="49"/>
      <c r="AU277" s="49"/>
      <c r="AV277" s="49"/>
      <c r="AW277" s="49"/>
      <c r="AX277"/>
      <c r="AY277"/>
    </row>
    <row r="278" spans="1:51" ht="16" customHeight="1" x14ac:dyDescent="0.2">
      <c r="A278" s="40" t="s">
        <v>2224</v>
      </c>
      <c r="B278" s="28" t="s">
        <v>2225</v>
      </c>
      <c r="C278" s="28" t="s">
        <v>2226</v>
      </c>
      <c r="D278" s="28" t="s">
        <v>2227</v>
      </c>
      <c r="E278" s="28" t="s">
        <v>1181</v>
      </c>
      <c r="F278" s="28" t="s">
        <v>1120</v>
      </c>
      <c r="G278" s="41">
        <v>42917</v>
      </c>
      <c r="H278" s="28" t="s">
        <v>235</v>
      </c>
      <c r="I278" s="48" t="s">
        <v>90</v>
      </c>
      <c r="J278" s="28" t="s">
        <v>47</v>
      </c>
      <c r="K278" s="28" t="s">
        <v>1855</v>
      </c>
      <c r="L278" s="28" t="s">
        <v>2228</v>
      </c>
      <c r="M278" s="28"/>
      <c r="N278" s="28"/>
      <c r="O278" s="43"/>
      <c r="P278" s="40"/>
      <c r="Q278" s="28"/>
      <c r="R278" s="28"/>
      <c r="S278" s="28"/>
      <c r="T278" s="28"/>
      <c r="U278" s="28"/>
      <c r="V278" s="43" t="s">
        <v>50</v>
      </c>
      <c r="W278" s="40"/>
      <c r="X278" s="28"/>
      <c r="Y278" s="28"/>
      <c r="Z278" s="45"/>
      <c r="AA278" s="28"/>
      <c r="AB278" s="61"/>
      <c r="AC278" s="40">
        <v>5</v>
      </c>
      <c r="AD278" s="28">
        <v>1472000</v>
      </c>
      <c r="AE278" s="28" t="s">
        <v>51</v>
      </c>
      <c r="AF278" s="47">
        <v>1472000</v>
      </c>
      <c r="AG278" s="28">
        <v>6</v>
      </c>
      <c r="AH278" s="28">
        <v>3</v>
      </c>
      <c r="AI278" s="43" t="s">
        <v>2229</v>
      </c>
      <c r="AJ278" s="49"/>
      <c r="AK278" s="49"/>
      <c r="AL278" s="49"/>
      <c r="AM278" s="49"/>
      <c r="AN278" s="49"/>
      <c r="AO278" s="49"/>
      <c r="AP278" s="49"/>
      <c r="AQ278" s="49"/>
      <c r="AR278" s="49"/>
      <c r="AS278" s="49"/>
      <c r="AT278" s="49"/>
      <c r="AU278" s="49"/>
      <c r="AV278" s="49"/>
      <c r="AW278" s="49"/>
      <c r="AX278"/>
      <c r="AY278"/>
    </row>
    <row r="279" spans="1:51" ht="16" customHeight="1" x14ac:dyDescent="0.2">
      <c r="A279" s="40" t="s">
        <v>2231</v>
      </c>
      <c r="B279" s="28" t="s">
        <v>2232</v>
      </c>
      <c r="C279" s="28" t="s">
        <v>2233</v>
      </c>
      <c r="D279" s="28" t="s">
        <v>2234</v>
      </c>
      <c r="E279" s="28" t="s">
        <v>850</v>
      </c>
      <c r="F279" s="28" t="s">
        <v>1120</v>
      </c>
      <c r="G279" s="41">
        <v>43466</v>
      </c>
      <c r="H279" s="28" t="s">
        <v>45</v>
      </c>
      <c r="I279" s="42" t="s">
        <v>46</v>
      </c>
      <c r="J279" s="28" t="s">
        <v>47</v>
      </c>
      <c r="K279" s="28" t="s">
        <v>2235</v>
      </c>
      <c r="L279" s="28" t="s">
        <v>2236</v>
      </c>
      <c r="M279" s="28"/>
      <c r="N279" s="28"/>
      <c r="O279" s="43"/>
      <c r="P279" s="40" t="s">
        <v>50</v>
      </c>
      <c r="Q279" s="28"/>
      <c r="R279" s="28"/>
      <c r="S279" s="28"/>
      <c r="T279" s="28"/>
      <c r="U279" s="28"/>
      <c r="V279" s="43"/>
      <c r="W279" s="40"/>
      <c r="X279" s="28"/>
      <c r="Y279" s="28"/>
      <c r="Z279" s="45" t="s">
        <v>50</v>
      </c>
      <c r="AA279" s="28"/>
      <c r="AB279" s="61"/>
      <c r="AC279" s="40">
        <v>1</v>
      </c>
      <c r="AD279" s="28">
        <v>25000000</v>
      </c>
      <c r="AE279" s="28" t="s">
        <v>51</v>
      </c>
      <c r="AF279" s="47">
        <v>25000000</v>
      </c>
      <c r="AG279" s="28">
        <v>1</v>
      </c>
      <c r="AH279" s="28">
        <v>1</v>
      </c>
      <c r="AI279" s="43" t="s">
        <v>2237</v>
      </c>
      <c r="AJ279" s="49"/>
      <c r="AK279" s="49"/>
      <c r="AL279" s="49"/>
      <c r="AM279" s="49"/>
      <c r="AN279" s="49"/>
      <c r="AO279" s="49"/>
      <c r="AP279" s="49"/>
      <c r="AQ279" s="49"/>
      <c r="AR279" s="49"/>
      <c r="AS279" s="49"/>
      <c r="AT279" s="49"/>
      <c r="AU279" s="49"/>
      <c r="AV279" s="49"/>
      <c r="AW279" s="49"/>
      <c r="AX279" s="49"/>
      <c r="AY279" s="49"/>
    </row>
    <row r="280" spans="1:51" ht="16" customHeight="1" x14ac:dyDescent="0.2">
      <c r="A280" s="40" t="s">
        <v>2238</v>
      </c>
      <c r="B280" s="28" t="s">
        <v>2239</v>
      </c>
      <c r="C280" s="28" t="s">
        <v>2240</v>
      </c>
      <c r="D280" s="28" t="s">
        <v>2241</v>
      </c>
      <c r="E280" s="28" t="s">
        <v>778</v>
      </c>
      <c r="F280" s="28" t="s">
        <v>1120</v>
      </c>
      <c r="G280" s="41">
        <v>42370</v>
      </c>
      <c r="H280" s="28" t="s">
        <v>45</v>
      </c>
      <c r="I280" s="42" t="s">
        <v>46</v>
      </c>
      <c r="J280" s="28" t="s">
        <v>47</v>
      </c>
      <c r="K280" s="28" t="s">
        <v>2242</v>
      </c>
      <c r="L280" s="28" t="s">
        <v>2243</v>
      </c>
      <c r="M280" s="28"/>
      <c r="N280" s="28"/>
      <c r="O280" s="43"/>
      <c r="P280" s="40" t="s">
        <v>50</v>
      </c>
      <c r="Q280" s="28"/>
      <c r="R280" s="28"/>
      <c r="S280" s="28"/>
      <c r="T280" s="28"/>
      <c r="U280" s="28"/>
      <c r="V280" s="43"/>
      <c r="W280" s="40"/>
      <c r="X280" s="28"/>
      <c r="Y280" s="28"/>
      <c r="Z280" s="45"/>
      <c r="AA280" s="28"/>
      <c r="AB280" s="61"/>
      <c r="AC280" s="40">
        <v>4</v>
      </c>
      <c r="AD280" s="28">
        <v>27500000</v>
      </c>
      <c r="AE280" s="28" t="s">
        <v>51</v>
      </c>
      <c r="AF280" s="47">
        <v>27500000</v>
      </c>
      <c r="AG280" s="28">
        <v>13</v>
      </c>
      <c r="AH280" s="28">
        <v>3</v>
      </c>
      <c r="AI280" s="43" t="s">
        <v>2244</v>
      </c>
      <c r="AJ280" s="49"/>
      <c r="AK280" s="49"/>
      <c r="AL280" s="49"/>
      <c r="AM280" s="49"/>
      <c r="AN280" s="49"/>
      <c r="AO280" s="49"/>
      <c r="AP280" s="49"/>
      <c r="AQ280" s="49"/>
      <c r="AR280" s="49"/>
      <c r="AS280" s="49"/>
      <c r="AT280" s="49"/>
      <c r="AU280" s="49"/>
      <c r="AV280" s="49"/>
      <c r="AW280" s="49"/>
      <c r="AX280" s="49"/>
      <c r="AY280" s="49"/>
    </row>
    <row r="281" spans="1:51" ht="16" customHeight="1" x14ac:dyDescent="0.2">
      <c r="A281" s="40" t="s">
        <v>2245</v>
      </c>
      <c r="B281" s="28" t="s">
        <v>2246</v>
      </c>
      <c r="C281" s="28" t="s">
        <v>2247</v>
      </c>
      <c r="D281" s="28" t="s">
        <v>2248</v>
      </c>
      <c r="E281" s="28" t="s">
        <v>1267</v>
      </c>
      <c r="F281" s="28" t="s">
        <v>1120</v>
      </c>
      <c r="G281" s="41">
        <v>37987</v>
      </c>
      <c r="H281" s="28" t="s">
        <v>89</v>
      </c>
      <c r="I281" s="42" t="s">
        <v>46</v>
      </c>
      <c r="J281" s="28" t="s">
        <v>47</v>
      </c>
      <c r="K281" s="28" t="s">
        <v>2249</v>
      </c>
      <c r="L281" s="28" t="s">
        <v>2250</v>
      </c>
      <c r="M281" s="28"/>
      <c r="N281" s="28"/>
      <c r="O281" s="43"/>
      <c r="P281" s="40"/>
      <c r="Q281" s="28"/>
      <c r="R281" s="28"/>
      <c r="S281" s="28"/>
      <c r="T281" s="28"/>
      <c r="U281" s="28"/>
      <c r="V281" s="43" t="s">
        <v>50</v>
      </c>
      <c r="W281" s="40"/>
      <c r="X281" s="28"/>
      <c r="Y281" s="28"/>
      <c r="Z281" s="45"/>
      <c r="AA281" s="28"/>
      <c r="AB281" s="61"/>
      <c r="AC281" s="40">
        <v>2</v>
      </c>
      <c r="AD281" s="28">
        <v>17500000</v>
      </c>
      <c r="AE281" s="28" t="s">
        <v>51</v>
      </c>
      <c r="AF281" s="47">
        <v>17500000</v>
      </c>
      <c r="AG281" s="28">
        <v>5</v>
      </c>
      <c r="AH281" s="28">
        <v>2</v>
      </c>
      <c r="AI281" s="43" t="s">
        <v>2251</v>
      </c>
      <c r="AJ281" s="49"/>
      <c r="AK281" s="49"/>
      <c r="AL281" s="49"/>
      <c r="AM281" s="49"/>
      <c r="AN281" s="49"/>
      <c r="AO281" s="49"/>
      <c r="AP281" s="49"/>
      <c r="AQ281" s="49"/>
      <c r="AR281" s="49"/>
      <c r="AS281" s="49"/>
      <c r="AT281" s="49"/>
      <c r="AU281" s="49"/>
      <c r="AV281" s="49"/>
      <c r="AW281" s="49"/>
      <c r="AX281" s="49"/>
      <c r="AY281" s="49"/>
    </row>
    <row r="282" spans="1:51" ht="16" customHeight="1" x14ac:dyDescent="0.2">
      <c r="A282" s="40" t="s">
        <v>2252</v>
      </c>
      <c r="B282" s="28" t="s">
        <v>2253</v>
      </c>
      <c r="C282" s="28" t="s">
        <v>2254</v>
      </c>
      <c r="D282" s="28" t="s">
        <v>2255</v>
      </c>
      <c r="E282" s="28" t="s">
        <v>1181</v>
      </c>
      <c r="F282" s="28" t="s">
        <v>1120</v>
      </c>
      <c r="G282" s="41">
        <v>42787</v>
      </c>
      <c r="H282" s="28" t="s">
        <v>89</v>
      </c>
      <c r="I282" s="42" t="s">
        <v>46</v>
      </c>
      <c r="J282" s="28" t="s">
        <v>47</v>
      </c>
      <c r="K282" s="28" t="s">
        <v>80</v>
      </c>
      <c r="L282" s="28" t="s">
        <v>2256</v>
      </c>
      <c r="M282" s="28"/>
      <c r="N282" s="28"/>
      <c r="O282" s="43"/>
      <c r="P282" s="40"/>
      <c r="Q282" s="28"/>
      <c r="R282" s="28"/>
      <c r="S282" s="28"/>
      <c r="T282" s="28"/>
      <c r="U282" s="28"/>
      <c r="V282" s="43"/>
      <c r="W282" s="40"/>
      <c r="X282" s="28"/>
      <c r="Y282" s="28"/>
      <c r="Z282" s="45" t="s">
        <v>50</v>
      </c>
      <c r="AA282" s="28"/>
      <c r="AB282" s="61"/>
      <c r="AC282" s="40">
        <v>2</v>
      </c>
      <c r="AD282" s="28"/>
      <c r="AE282" s="28"/>
      <c r="AF282" s="47"/>
      <c r="AG282" s="28">
        <v>4</v>
      </c>
      <c r="AH282" s="28"/>
      <c r="AI282" s="43" t="s">
        <v>2257</v>
      </c>
      <c r="AJ282" s="49"/>
      <c r="AK282" s="49"/>
      <c r="AL282" s="49"/>
      <c r="AM282" s="49"/>
      <c r="AN282" s="49"/>
      <c r="AO282" s="49"/>
      <c r="AP282" s="49"/>
      <c r="AQ282" s="49"/>
      <c r="AR282" s="49"/>
      <c r="AS282" s="49"/>
      <c r="AT282" s="49"/>
      <c r="AU282" s="49"/>
      <c r="AV282" s="49"/>
      <c r="AW282" s="49"/>
      <c r="AX282" s="49"/>
      <c r="AY282" s="49"/>
    </row>
    <row r="283" spans="1:51" ht="16" customHeight="1" x14ac:dyDescent="0.2">
      <c r="A283" s="40" t="s">
        <v>2258</v>
      </c>
      <c r="B283" s="28" t="s">
        <v>2259</v>
      </c>
      <c r="C283" s="28" t="s">
        <v>2260</v>
      </c>
      <c r="D283" s="28" t="s">
        <v>2261</v>
      </c>
      <c r="E283" s="28" t="s">
        <v>1864</v>
      </c>
      <c r="F283" s="28" t="s">
        <v>1120</v>
      </c>
      <c r="G283" s="41">
        <v>42186</v>
      </c>
      <c r="H283" s="28" t="s">
        <v>235</v>
      </c>
      <c r="I283" s="48" t="s">
        <v>90</v>
      </c>
      <c r="J283" s="28" t="s">
        <v>47</v>
      </c>
      <c r="K283" s="28" t="s">
        <v>2262</v>
      </c>
      <c r="L283" s="28" t="s">
        <v>2263</v>
      </c>
      <c r="M283" s="28"/>
      <c r="N283" s="28"/>
      <c r="O283" s="43"/>
      <c r="P283" s="40"/>
      <c r="Q283" s="28"/>
      <c r="R283" s="28"/>
      <c r="S283" s="28"/>
      <c r="T283" s="28"/>
      <c r="U283" s="28"/>
      <c r="V283" s="43"/>
      <c r="W283" s="40"/>
      <c r="X283" s="28"/>
      <c r="Y283" s="28" t="s">
        <v>50</v>
      </c>
      <c r="Z283" s="45"/>
      <c r="AA283" s="28"/>
      <c r="AB283" s="61"/>
      <c r="AC283" s="40">
        <v>2</v>
      </c>
      <c r="AD283" s="28">
        <v>3153737</v>
      </c>
      <c r="AE283" s="28" t="s">
        <v>51</v>
      </c>
      <c r="AF283" s="47">
        <v>3153737</v>
      </c>
      <c r="AG283" s="28">
        <v>7</v>
      </c>
      <c r="AH283" s="28"/>
      <c r="AI283" s="43" t="s">
        <v>2264</v>
      </c>
      <c r="AJ283" s="49"/>
      <c r="AK283" s="49"/>
      <c r="AL283" s="49"/>
      <c r="AM283" s="49"/>
      <c r="AN283" s="49"/>
      <c r="AO283" s="49"/>
      <c r="AP283" s="49"/>
      <c r="AQ283" s="49"/>
      <c r="AR283" s="49"/>
      <c r="AS283" s="49"/>
      <c r="AT283" s="49"/>
      <c r="AU283" s="49"/>
      <c r="AV283" s="49"/>
      <c r="AW283" s="49"/>
      <c r="AX283" s="49"/>
      <c r="AY283" s="49"/>
    </row>
    <row r="284" spans="1:51" ht="16" customHeight="1" x14ac:dyDescent="0.2">
      <c r="A284" s="40" t="s">
        <v>2265</v>
      </c>
      <c r="B284" s="28" t="s">
        <v>2266</v>
      </c>
      <c r="C284" s="28" t="s">
        <v>2267</v>
      </c>
      <c r="D284" s="28" t="s">
        <v>2268</v>
      </c>
      <c r="E284" s="28" t="s">
        <v>1534</v>
      </c>
      <c r="F284" s="28" t="s">
        <v>1120</v>
      </c>
      <c r="G284" s="41">
        <v>42005</v>
      </c>
      <c r="H284" s="28" t="s">
        <v>45</v>
      </c>
      <c r="I284" s="28" t="s">
        <v>760</v>
      </c>
      <c r="J284" s="28" t="s">
        <v>47</v>
      </c>
      <c r="K284" s="28" t="s">
        <v>2269</v>
      </c>
      <c r="L284" s="28" t="s">
        <v>2270</v>
      </c>
      <c r="M284" s="28"/>
      <c r="N284" s="28"/>
      <c r="O284" s="43"/>
      <c r="P284" s="40"/>
      <c r="Q284" s="28" t="s">
        <v>50</v>
      </c>
      <c r="R284" s="28"/>
      <c r="S284" s="28"/>
      <c r="T284" s="28"/>
      <c r="U284" s="28"/>
      <c r="V284" s="43"/>
      <c r="W284" s="40"/>
      <c r="X284" s="28"/>
      <c r="Y284" s="28"/>
      <c r="Z284" s="45"/>
      <c r="AA284" s="28"/>
      <c r="AB284" s="61"/>
      <c r="AC284" s="40">
        <v>8</v>
      </c>
      <c r="AD284" s="28">
        <v>1335720000</v>
      </c>
      <c r="AE284" s="28" t="s">
        <v>51</v>
      </c>
      <c r="AF284" s="47">
        <v>1335720000</v>
      </c>
      <c r="AG284" s="28">
        <v>52</v>
      </c>
      <c r="AH284" s="28">
        <v>8</v>
      </c>
      <c r="AI284" s="43" t="s">
        <v>2271</v>
      </c>
      <c r="AJ284" s="49"/>
      <c r="AK284" s="49"/>
      <c r="AL284" s="49"/>
      <c r="AM284" s="49"/>
      <c r="AN284" s="49"/>
      <c r="AO284" s="49"/>
      <c r="AP284" s="49"/>
      <c r="AQ284" s="49"/>
      <c r="AR284" s="49"/>
      <c r="AS284" s="49"/>
      <c r="AT284" s="49"/>
      <c r="AU284" s="49"/>
      <c r="AV284" s="49"/>
      <c r="AW284" s="49"/>
      <c r="AX284" s="49"/>
      <c r="AY284" s="49"/>
    </row>
    <row r="285" spans="1:51" ht="16" customHeight="1" x14ac:dyDescent="0.2">
      <c r="A285" s="40" t="s">
        <v>2272</v>
      </c>
      <c r="B285" s="28" t="s">
        <v>2273</v>
      </c>
      <c r="C285" s="28" t="s">
        <v>2274</v>
      </c>
      <c r="D285" s="28" t="s">
        <v>2275</v>
      </c>
      <c r="E285" s="28" t="s">
        <v>1409</v>
      </c>
      <c r="F285" s="28" t="s">
        <v>1120</v>
      </c>
      <c r="G285" s="41">
        <v>43831</v>
      </c>
      <c r="H285" s="28" t="s">
        <v>45</v>
      </c>
      <c r="I285" s="48" t="s">
        <v>90</v>
      </c>
      <c r="J285" s="28" t="s">
        <v>47</v>
      </c>
      <c r="K285" s="28" t="s">
        <v>2276</v>
      </c>
      <c r="L285" s="28" t="s">
        <v>2277</v>
      </c>
      <c r="M285" s="28"/>
      <c r="N285" s="28"/>
      <c r="O285" s="43"/>
      <c r="P285" s="40" t="s">
        <v>50</v>
      </c>
      <c r="Q285" s="28"/>
      <c r="R285" s="28"/>
      <c r="S285" s="28"/>
      <c r="T285" s="28"/>
      <c r="U285" s="28"/>
      <c r="V285" s="43"/>
      <c r="W285" s="40"/>
      <c r="X285" s="28"/>
      <c r="Y285" s="28"/>
      <c r="Z285" s="45"/>
      <c r="AA285" s="28"/>
      <c r="AB285" s="61"/>
      <c r="AC285" s="40">
        <v>2</v>
      </c>
      <c r="AD285" s="28">
        <v>500000</v>
      </c>
      <c r="AE285" s="28" t="s">
        <v>51</v>
      </c>
      <c r="AF285" s="47">
        <v>500000</v>
      </c>
      <c r="AG285" s="28">
        <v>1</v>
      </c>
      <c r="AH285" s="28"/>
      <c r="AI285" s="43" t="s">
        <v>2278</v>
      </c>
      <c r="AJ285" s="49"/>
      <c r="AK285" s="49"/>
      <c r="AL285" s="49"/>
      <c r="AM285" s="49"/>
      <c r="AN285" s="49"/>
      <c r="AO285" s="49"/>
      <c r="AP285" s="49"/>
      <c r="AQ285" s="49"/>
      <c r="AR285" s="49"/>
      <c r="AS285" s="49"/>
      <c r="AT285" s="49"/>
      <c r="AU285" s="49"/>
      <c r="AV285" s="49"/>
      <c r="AW285" s="49"/>
      <c r="AX285" s="49"/>
      <c r="AY285" s="49"/>
    </row>
    <row r="286" spans="1:51" ht="16" customHeight="1" x14ac:dyDescent="0.2">
      <c r="A286" s="40" t="s">
        <v>2279</v>
      </c>
      <c r="B286" s="28" t="s">
        <v>2280</v>
      </c>
      <c r="C286" s="28" t="s">
        <v>2281</v>
      </c>
      <c r="D286" s="28" t="s">
        <v>2282</v>
      </c>
      <c r="E286" s="28" t="s">
        <v>1881</v>
      </c>
      <c r="F286" s="28" t="s">
        <v>1120</v>
      </c>
      <c r="G286" s="41">
        <v>39448</v>
      </c>
      <c r="H286" s="28" t="s">
        <v>45</v>
      </c>
      <c r="I286" s="42" t="s">
        <v>46</v>
      </c>
      <c r="J286" s="28" t="s">
        <v>47</v>
      </c>
      <c r="K286" s="28" t="s">
        <v>2283</v>
      </c>
      <c r="L286" s="28" t="s">
        <v>2284</v>
      </c>
      <c r="M286" s="28"/>
      <c r="N286" s="28"/>
      <c r="O286" s="43"/>
      <c r="P286" s="40"/>
      <c r="Q286" s="28"/>
      <c r="R286" s="28"/>
      <c r="S286" s="28"/>
      <c r="T286" s="28"/>
      <c r="U286" s="28"/>
      <c r="V286" s="43"/>
      <c r="W286" s="40" t="s">
        <v>50</v>
      </c>
      <c r="X286" s="28" t="s">
        <v>50</v>
      </c>
      <c r="Y286" s="28"/>
      <c r="Z286" s="45"/>
      <c r="AA286" s="28"/>
      <c r="AB286" s="61"/>
      <c r="AC286" s="40">
        <v>3</v>
      </c>
      <c r="AD286" s="28">
        <v>29285304</v>
      </c>
      <c r="AE286" s="28" t="s">
        <v>51</v>
      </c>
      <c r="AF286" s="47">
        <v>29285304</v>
      </c>
      <c r="AG286" s="28">
        <v>3</v>
      </c>
      <c r="AH286" s="28">
        <v>1</v>
      </c>
      <c r="AI286" s="43" t="s">
        <v>2285</v>
      </c>
      <c r="AJ286" s="49"/>
      <c r="AK286" s="49"/>
      <c r="AL286" s="49"/>
      <c r="AM286" s="49"/>
      <c r="AN286" s="49"/>
      <c r="AO286" s="49"/>
      <c r="AP286" s="49"/>
      <c r="AQ286" s="49"/>
      <c r="AR286" s="49"/>
      <c r="AS286" s="49"/>
      <c r="AT286" s="49"/>
      <c r="AU286" s="49"/>
      <c r="AV286" s="49"/>
      <c r="AW286" s="49"/>
      <c r="AX286" s="49"/>
      <c r="AY286" s="49"/>
    </row>
    <row r="287" spans="1:51" ht="16" customHeight="1" x14ac:dyDescent="0.2">
      <c r="A287" s="40" t="s">
        <v>2286</v>
      </c>
      <c r="B287" s="28" t="s">
        <v>2287</v>
      </c>
      <c r="C287" s="28" t="s">
        <v>2288</v>
      </c>
      <c r="D287" s="28" t="s">
        <v>2289</v>
      </c>
      <c r="E287" s="28" t="s">
        <v>1181</v>
      </c>
      <c r="F287" s="28" t="s">
        <v>1120</v>
      </c>
      <c r="G287" s="41">
        <v>42370</v>
      </c>
      <c r="H287" s="28" t="s">
        <v>45</v>
      </c>
      <c r="I287" s="48" t="s">
        <v>90</v>
      </c>
      <c r="J287" s="28" t="s">
        <v>47</v>
      </c>
      <c r="K287" s="28" t="s">
        <v>2290</v>
      </c>
      <c r="L287" s="28" t="s">
        <v>2291</v>
      </c>
      <c r="M287" s="28"/>
      <c r="N287" s="28"/>
      <c r="O287" s="43"/>
      <c r="P287" s="40"/>
      <c r="Q287" s="28"/>
      <c r="R287" s="28"/>
      <c r="S287" s="28"/>
      <c r="T287" s="28"/>
      <c r="U287" s="28"/>
      <c r="V287" s="43"/>
      <c r="W287" s="40"/>
      <c r="X287" s="28"/>
      <c r="Y287" s="28"/>
      <c r="Z287" s="45"/>
      <c r="AA287" s="28"/>
      <c r="AB287" s="61"/>
      <c r="AC287" s="40">
        <v>1</v>
      </c>
      <c r="AD287" s="28"/>
      <c r="AE287" s="28"/>
      <c r="AF287" s="47"/>
      <c r="AG287" s="28">
        <v>2</v>
      </c>
      <c r="AH287" s="28">
        <v>2</v>
      </c>
      <c r="AI287" s="43" t="s">
        <v>2292</v>
      </c>
      <c r="AJ287" s="49"/>
      <c r="AK287" s="49"/>
      <c r="AL287" s="49"/>
      <c r="AM287" s="49"/>
      <c r="AN287" s="49"/>
      <c r="AO287" s="49"/>
      <c r="AP287" s="49"/>
      <c r="AQ287" s="49"/>
      <c r="AR287" s="49"/>
      <c r="AS287" s="49"/>
      <c r="AT287" s="49"/>
      <c r="AU287" s="49"/>
      <c r="AV287" s="49"/>
      <c r="AW287" s="49"/>
      <c r="AX287" s="49"/>
      <c r="AY287" s="49"/>
    </row>
    <row r="288" spans="1:51" ht="16" customHeight="1" x14ac:dyDescent="0.2">
      <c r="A288" s="40" t="s">
        <v>2293</v>
      </c>
      <c r="B288" s="28" t="s">
        <v>2294</v>
      </c>
      <c r="C288" s="28" t="s">
        <v>2295</v>
      </c>
      <c r="D288" s="28" t="s">
        <v>2296</v>
      </c>
      <c r="E288" s="28" t="s">
        <v>1433</v>
      </c>
      <c r="F288" s="28" t="s">
        <v>1120</v>
      </c>
      <c r="G288" s="41">
        <v>34335</v>
      </c>
      <c r="H288" s="28" t="s">
        <v>45</v>
      </c>
      <c r="I288" s="28" t="s">
        <v>467</v>
      </c>
      <c r="J288" s="28" t="s">
        <v>47</v>
      </c>
      <c r="K288" s="28" t="s">
        <v>2297</v>
      </c>
      <c r="L288" s="28" t="s">
        <v>2298</v>
      </c>
      <c r="M288" s="28" t="s">
        <v>71</v>
      </c>
      <c r="N288" s="28" t="s">
        <v>2299</v>
      </c>
      <c r="O288" s="43" t="s">
        <v>2300</v>
      </c>
      <c r="P288" s="40"/>
      <c r="Q288" s="28"/>
      <c r="R288" s="28"/>
      <c r="S288" s="28"/>
      <c r="T288" s="28"/>
      <c r="U288" s="28"/>
      <c r="V288" s="43"/>
      <c r="W288" s="40"/>
      <c r="X288" s="28"/>
      <c r="Y288" s="28" t="s">
        <v>50</v>
      </c>
      <c r="Z288" s="45"/>
      <c r="AA288" s="28"/>
      <c r="AB288" s="61"/>
      <c r="AC288" s="40">
        <v>1</v>
      </c>
      <c r="AD288" s="28">
        <v>6000000</v>
      </c>
      <c r="AE288" s="28" t="s">
        <v>51</v>
      </c>
      <c r="AF288" s="47">
        <v>6000000</v>
      </c>
      <c r="AG288" s="28">
        <v>3</v>
      </c>
      <c r="AH288" s="28">
        <v>1</v>
      </c>
      <c r="AI288" s="43" t="s">
        <v>2301</v>
      </c>
      <c r="AJ288" s="49"/>
      <c r="AK288" s="49"/>
      <c r="AL288" s="49"/>
      <c r="AM288" s="49"/>
      <c r="AN288" s="49"/>
      <c r="AO288" s="49"/>
      <c r="AP288" s="49"/>
      <c r="AQ288" s="49"/>
      <c r="AR288" s="49"/>
      <c r="AS288" s="49"/>
      <c r="AT288" s="49"/>
      <c r="AU288" s="49"/>
      <c r="AV288" s="49"/>
      <c r="AW288" s="49"/>
      <c r="AX288" s="49"/>
      <c r="AY288" s="49"/>
    </row>
    <row r="289" spans="1:35" ht="16" customHeight="1" x14ac:dyDescent="0.2">
      <c r="A289" s="40" t="s">
        <v>2302</v>
      </c>
      <c r="B289" s="28" t="s">
        <v>2303</v>
      </c>
      <c r="C289" s="28" t="s">
        <v>2304</v>
      </c>
      <c r="D289" s="28" t="s">
        <v>2305</v>
      </c>
      <c r="E289" s="28" t="s">
        <v>513</v>
      </c>
      <c r="F289" s="28" t="s">
        <v>1120</v>
      </c>
      <c r="G289" s="41">
        <v>43466</v>
      </c>
      <c r="H289" s="28" t="s">
        <v>45</v>
      </c>
      <c r="I289" s="48" t="s">
        <v>90</v>
      </c>
      <c r="J289" s="28" t="s">
        <v>47</v>
      </c>
      <c r="K289" s="28" t="s">
        <v>2306</v>
      </c>
      <c r="L289" s="28" t="s">
        <v>2307</v>
      </c>
      <c r="M289" s="28"/>
      <c r="N289" s="28"/>
      <c r="O289" s="43"/>
      <c r="P289" s="40"/>
      <c r="Q289" s="28" t="s">
        <v>50</v>
      </c>
      <c r="R289" s="28" t="s">
        <v>50</v>
      </c>
      <c r="S289" s="28"/>
      <c r="T289" s="28"/>
      <c r="U289" s="28"/>
      <c r="V289" s="43"/>
      <c r="W289" s="40"/>
      <c r="X289" s="28"/>
      <c r="Y289" s="28"/>
      <c r="Z289" s="45"/>
      <c r="AA289" s="28"/>
      <c r="AB289" s="61"/>
      <c r="AC289" s="40">
        <v>1</v>
      </c>
      <c r="AD289" s="28">
        <v>1500000</v>
      </c>
      <c r="AE289" s="28" t="s">
        <v>82</v>
      </c>
      <c r="AF289" s="47">
        <v>1729655</v>
      </c>
      <c r="AG289" s="28">
        <v>2</v>
      </c>
      <c r="AH289" s="28"/>
      <c r="AI289" s="43" t="s">
        <v>2308</v>
      </c>
    </row>
    <row r="290" spans="1:35" ht="16" customHeight="1" x14ac:dyDescent="0.2">
      <c r="A290" s="40" t="s">
        <v>2309</v>
      </c>
      <c r="B290" s="28" t="s">
        <v>2310</v>
      </c>
      <c r="C290" s="28" t="s">
        <v>2311</v>
      </c>
      <c r="D290" s="28" t="s">
        <v>2312</v>
      </c>
      <c r="E290" s="28" t="s">
        <v>1559</v>
      </c>
      <c r="F290" s="28" t="s">
        <v>1120</v>
      </c>
      <c r="G290" s="41">
        <v>44197</v>
      </c>
      <c r="H290" s="28" t="s">
        <v>45</v>
      </c>
      <c r="I290" s="28" t="s">
        <v>108</v>
      </c>
      <c r="J290" s="28" t="s">
        <v>47</v>
      </c>
      <c r="K290" s="28" t="s">
        <v>1790</v>
      </c>
      <c r="L290" s="28" t="s">
        <v>2313</v>
      </c>
      <c r="M290" s="28"/>
      <c r="N290" s="28"/>
      <c r="O290" s="43"/>
      <c r="P290" s="40" t="s">
        <v>50</v>
      </c>
      <c r="Q290" s="28"/>
      <c r="R290" s="28"/>
      <c r="S290" s="28" t="s">
        <v>50</v>
      </c>
      <c r="T290" s="28"/>
      <c r="U290" s="28"/>
      <c r="V290" s="43"/>
      <c r="W290" s="40"/>
      <c r="X290" s="28"/>
      <c r="Y290" s="28"/>
      <c r="Z290" s="45"/>
      <c r="AA290" s="28"/>
      <c r="AB290" s="61"/>
      <c r="AC290" s="40">
        <v>1</v>
      </c>
      <c r="AD290" s="28">
        <v>1400000000</v>
      </c>
      <c r="AE290" s="28" t="s">
        <v>51</v>
      </c>
      <c r="AF290" s="47">
        <v>1400000000</v>
      </c>
      <c r="AG290" s="28">
        <v>5</v>
      </c>
      <c r="AH290" s="28">
        <v>3</v>
      </c>
      <c r="AI290" s="43" t="s">
        <v>2314</v>
      </c>
    </row>
    <row r="291" spans="1:35" ht="16" customHeight="1" x14ac:dyDescent="0.2">
      <c r="A291" s="40" t="s">
        <v>2315</v>
      </c>
      <c r="B291" s="28" t="s">
        <v>2316</v>
      </c>
      <c r="C291" s="28" t="s">
        <v>2317</v>
      </c>
      <c r="D291" s="28" t="s">
        <v>2318</v>
      </c>
      <c r="E291" s="28" t="s">
        <v>1335</v>
      </c>
      <c r="F291" s="28" t="s">
        <v>1120</v>
      </c>
      <c r="G291" s="41">
        <v>40909</v>
      </c>
      <c r="H291" s="28" t="s">
        <v>45</v>
      </c>
      <c r="I291" s="28" t="s">
        <v>68</v>
      </c>
      <c r="J291" s="28" t="s">
        <v>47</v>
      </c>
      <c r="K291" s="28" t="s">
        <v>2319</v>
      </c>
      <c r="L291" s="28" t="s">
        <v>2320</v>
      </c>
      <c r="M291" s="28" t="s">
        <v>60</v>
      </c>
      <c r="N291" s="28"/>
      <c r="O291" s="43"/>
      <c r="P291" s="40"/>
      <c r="Q291" s="28" t="s">
        <v>50</v>
      </c>
      <c r="R291" s="28"/>
      <c r="S291" s="28"/>
      <c r="T291" s="28"/>
      <c r="U291" s="28"/>
      <c r="V291" s="43"/>
      <c r="W291" s="40"/>
      <c r="X291" s="28"/>
      <c r="Y291" s="28"/>
      <c r="Z291" s="45"/>
      <c r="AA291" s="28"/>
      <c r="AB291" s="61"/>
      <c r="AC291" s="40">
        <v>3</v>
      </c>
      <c r="AD291" s="28">
        <v>25000000</v>
      </c>
      <c r="AE291" s="28" t="s">
        <v>51</v>
      </c>
      <c r="AF291" s="47">
        <v>25000000</v>
      </c>
      <c r="AG291" s="28">
        <v>2</v>
      </c>
      <c r="AH291" s="28">
        <v>2</v>
      </c>
      <c r="AI291" s="43" t="s">
        <v>2321</v>
      </c>
    </row>
    <row r="292" spans="1:35" ht="16" customHeight="1" x14ac:dyDescent="0.2">
      <c r="A292" s="40" t="s">
        <v>2322</v>
      </c>
      <c r="B292" s="28" t="s">
        <v>2323</v>
      </c>
      <c r="C292" s="28" t="s">
        <v>2324</v>
      </c>
      <c r="D292" s="28" t="s">
        <v>2325</v>
      </c>
      <c r="E292" s="28" t="s">
        <v>1677</v>
      </c>
      <c r="F292" s="28" t="s">
        <v>1120</v>
      </c>
      <c r="G292" s="41">
        <v>42826</v>
      </c>
      <c r="H292" s="28" t="s">
        <v>235</v>
      </c>
      <c r="I292" s="42" t="s">
        <v>46</v>
      </c>
      <c r="J292" s="28" t="s">
        <v>47</v>
      </c>
      <c r="K292" s="28" t="s">
        <v>219</v>
      </c>
      <c r="L292" s="28" t="s">
        <v>2326</v>
      </c>
      <c r="M292" s="28"/>
      <c r="N292" s="28"/>
      <c r="O292" s="43"/>
      <c r="P292" s="40"/>
      <c r="Q292" s="28"/>
      <c r="R292" s="28"/>
      <c r="S292" s="28"/>
      <c r="T292" s="28"/>
      <c r="U292" s="28"/>
      <c r="V292" s="43"/>
      <c r="W292" s="40"/>
      <c r="X292" s="28"/>
      <c r="Y292" s="28" t="s">
        <v>50</v>
      </c>
      <c r="Z292" s="45"/>
      <c r="AA292" s="28"/>
      <c r="AB292" s="61"/>
      <c r="AC292" s="40">
        <v>3</v>
      </c>
      <c r="AD292" s="28">
        <v>3100000</v>
      </c>
      <c r="AE292" s="28" t="s">
        <v>51</v>
      </c>
      <c r="AF292" s="47">
        <v>3100000</v>
      </c>
      <c r="AG292" s="28">
        <v>4</v>
      </c>
      <c r="AH292" s="28"/>
      <c r="AI292" s="43" t="s">
        <v>2327</v>
      </c>
    </row>
    <row r="293" spans="1:35" ht="16" customHeight="1" x14ac:dyDescent="0.2">
      <c r="A293" s="40" t="s">
        <v>2328</v>
      </c>
      <c r="B293" s="28" t="s">
        <v>2329</v>
      </c>
      <c r="C293" s="28" t="s">
        <v>2330</v>
      </c>
      <c r="D293" s="28" t="s">
        <v>2331</v>
      </c>
      <c r="E293" s="28" t="s">
        <v>739</v>
      </c>
      <c r="F293" s="28" t="s">
        <v>1120</v>
      </c>
      <c r="G293" s="41">
        <v>42736</v>
      </c>
      <c r="H293" s="28" t="s">
        <v>45</v>
      </c>
      <c r="I293" s="48" t="s">
        <v>90</v>
      </c>
      <c r="J293" s="28" t="s">
        <v>47</v>
      </c>
      <c r="K293" s="28" t="s">
        <v>2332</v>
      </c>
      <c r="L293" s="28" t="s">
        <v>2333</v>
      </c>
      <c r="M293" s="28"/>
      <c r="N293" s="28"/>
      <c r="O293" s="43"/>
      <c r="P293" s="40"/>
      <c r="Q293" s="28"/>
      <c r="R293" s="28"/>
      <c r="S293" s="28"/>
      <c r="T293" s="28"/>
      <c r="U293" s="28"/>
      <c r="V293" s="43"/>
      <c r="W293" s="40"/>
      <c r="X293" s="28" t="s">
        <v>50</v>
      </c>
      <c r="Y293" s="28"/>
      <c r="Z293" s="45"/>
      <c r="AA293" s="28"/>
      <c r="AB293" s="61"/>
      <c r="AC293" s="40">
        <v>5</v>
      </c>
      <c r="AD293" s="28">
        <v>16120000</v>
      </c>
      <c r="AE293" s="28" t="s">
        <v>51</v>
      </c>
      <c r="AF293" s="47">
        <v>16120000</v>
      </c>
      <c r="AG293" s="28">
        <v>17</v>
      </c>
      <c r="AH293" s="28"/>
      <c r="AI293" s="43" t="s">
        <v>2334</v>
      </c>
    </row>
    <row r="294" spans="1:35" ht="16" customHeight="1" x14ac:dyDescent="0.2">
      <c r="A294" s="40" t="s">
        <v>2335</v>
      </c>
      <c r="B294" s="28" t="s">
        <v>2336</v>
      </c>
      <c r="C294" s="28" t="s">
        <v>2337</v>
      </c>
      <c r="D294" s="28" t="s">
        <v>2338</v>
      </c>
      <c r="E294" s="28" t="s">
        <v>739</v>
      </c>
      <c r="F294" s="28" t="s">
        <v>1120</v>
      </c>
      <c r="G294" s="41">
        <v>42583</v>
      </c>
      <c r="H294" s="28" t="s">
        <v>89</v>
      </c>
      <c r="I294" s="28" t="s">
        <v>68</v>
      </c>
      <c r="J294" s="28" t="s">
        <v>47</v>
      </c>
      <c r="K294" s="28" t="s">
        <v>2339</v>
      </c>
      <c r="L294" s="28" t="s">
        <v>2340</v>
      </c>
      <c r="M294" s="28" t="s">
        <v>60</v>
      </c>
      <c r="N294" s="28"/>
      <c r="O294" s="43"/>
      <c r="P294" s="40"/>
      <c r="Q294" s="28"/>
      <c r="R294" s="28"/>
      <c r="S294" s="28"/>
      <c r="T294" s="28"/>
      <c r="U294" s="28"/>
      <c r="V294" s="43"/>
      <c r="W294" s="40"/>
      <c r="X294" s="28"/>
      <c r="Y294" s="28"/>
      <c r="Z294" s="45" t="s">
        <v>50</v>
      </c>
      <c r="AA294" s="28"/>
      <c r="AB294" s="61"/>
      <c r="AC294" s="40">
        <v>10</v>
      </c>
      <c r="AD294" s="28">
        <v>69670000</v>
      </c>
      <c r="AE294" s="28" t="s">
        <v>51</v>
      </c>
      <c r="AF294" s="47">
        <v>69670000</v>
      </c>
      <c r="AG294" s="28">
        <v>23</v>
      </c>
      <c r="AH294" s="28">
        <v>4</v>
      </c>
      <c r="AI294" s="43" t="s">
        <v>2341</v>
      </c>
    </row>
    <row r="295" spans="1:35" ht="16" customHeight="1" x14ac:dyDescent="0.2">
      <c r="A295" s="40" t="s">
        <v>2342</v>
      </c>
      <c r="B295" s="28" t="s">
        <v>2343</v>
      </c>
      <c r="C295" s="28" t="s">
        <v>2344</v>
      </c>
      <c r="D295" s="28" t="s">
        <v>2345</v>
      </c>
      <c r="E295" s="28" t="s">
        <v>2085</v>
      </c>
      <c r="F295" s="28" t="s">
        <v>1120</v>
      </c>
      <c r="G295" s="41">
        <v>41275</v>
      </c>
      <c r="H295" s="28" t="s">
        <v>45</v>
      </c>
      <c r="I295" s="48" t="s">
        <v>90</v>
      </c>
      <c r="J295" s="28" t="s">
        <v>47</v>
      </c>
      <c r="K295" s="28" t="s">
        <v>2346</v>
      </c>
      <c r="L295" s="28" t="s">
        <v>2347</v>
      </c>
      <c r="M295" s="28"/>
      <c r="N295" s="28"/>
      <c r="O295" s="43"/>
      <c r="P295" s="40"/>
      <c r="Q295" s="28"/>
      <c r="R295" s="28"/>
      <c r="S295" s="28"/>
      <c r="T295" s="28"/>
      <c r="U295" s="28"/>
      <c r="V295" s="43" t="s">
        <v>50</v>
      </c>
      <c r="W295" s="40"/>
      <c r="X295" s="28"/>
      <c r="Y295" s="28"/>
      <c r="Z295" s="45"/>
      <c r="AA295" s="28"/>
      <c r="AB295" s="61"/>
      <c r="AC295" s="40">
        <v>4</v>
      </c>
      <c r="AD295" s="28">
        <v>1344807</v>
      </c>
      <c r="AE295" s="28" t="s">
        <v>51</v>
      </c>
      <c r="AF295" s="47">
        <v>1344807</v>
      </c>
      <c r="AG295" s="28">
        <v>6</v>
      </c>
      <c r="AH295" s="28">
        <v>2</v>
      </c>
      <c r="AI295" s="43" t="s">
        <v>2348</v>
      </c>
    </row>
    <row r="296" spans="1:35" ht="16" customHeight="1" x14ac:dyDescent="0.2">
      <c r="A296" s="40" t="s">
        <v>2349</v>
      </c>
      <c r="B296" s="28" t="s">
        <v>2350</v>
      </c>
      <c r="C296" s="28" t="s">
        <v>2351</v>
      </c>
      <c r="D296" s="28" t="s">
        <v>2352</v>
      </c>
      <c r="E296" s="28" t="s">
        <v>1267</v>
      </c>
      <c r="F296" s="28" t="s">
        <v>1120</v>
      </c>
      <c r="G296" s="28"/>
      <c r="H296" s="28"/>
      <c r="I296" s="28" t="s">
        <v>99</v>
      </c>
      <c r="J296" s="28" t="s">
        <v>47</v>
      </c>
      <c r="K296" s="28" t="s">
        <v>2353</v>
      </c>
      <c r="L296" s="28" t="s">
        <v>2354</v>
      </c>
      <c r="M296" s="28"/>
      <c r="N296" s="28"/>
      <c r="O296" s="43"/>
      <c r="P296" s="40"/>
      <c r="Q296" s="28"/>
      <c r="R296" s="28"/>
      <c r="S296" s="28"/>
      <c r="T296" s="28"/>
      <c r="U296" s="28"/>
      <c r="V296" s="43"/>
      <c r="W296" s="40" t="s">
        <v>50</v>
      </c>
      <c r="X296" s="28"/>
      <c r="Y296" s="28"/>
      <c r="Z296" s="45"/>
      <c r="AA296" s="28"/>
      <c r="AB296" s="61"/>
      <c r="AC296" s="40">
        <v>2</v>
      </c>
      <c r="AD296" s="28">
        <v>1200000</v>
      </c>
      <c r="AE296" s="28" t="s">
        <v>51</v>
      </c>
      <c r="AF296" s="47">
        <v>1200000</v>
      </c>
      <c r="AG296" s="28">
        <v>1</v>
      </c>
      <c r="AH296" s="28"/>
      <c r="AI296" s="43" t="s">
        <v>2355</v>
      </c>
    </row>
    <row r="297" spans="1:35" ht="16" customHeight="1" x14ac:dyDescent="0.2">
      <c r="A297" s="40" t="s">
        <v>2356</v>
      </c>
      <c r="B297" s="28" t="s">
        <v>2357</v>
      </c>
      <c r="C297" s="28" t="s">
        <v>2358</v>
      </c>
      <c r="D297" s="28" t="s">
        <v>2359</v>
      </c>
      <c r="E297" s="28" t="s">
        <v>1624</v>
      </c>
      <c r="F297" s="28" t="s">
        <v>1120</v>
      </c>
      <c r="G297" s="41">
        <v>43466</v>
      </c>
      <c r="H297" s="28" t="s">
        <v>45</v>
      </c>
      <c r="I297" s="42" t="s">
        <v>46</v>
      </c>
      <c r="J297" s="28" t="s">
        <v>47</v>
      </c>
      <c r="K297" s="28" t="s">
        <v>2145</v>
      </c>
      <c r="L297" s="28" t="s">
        <v>2360</v>
      </c>
      <c r="M297" s="28"/>
      <c r="N297" s="28"/>
      <c r="O297" s="43"/>
      <c r="P297" s="40"/>
      <c r="Q297" s="28"/>
      <c r="R297" s="28"/>
      <c r="S297" s="28" t="s">
        <v>50</v>
      </c>
      <c r="T297" s="28"/>
      <c r="U297" s="28"/>
      <c r="V297" s="43"/>
      <c r="W297" s="40"/>
      <c r="X297" s="28"/>
      <c r="Y297" s="28"/>
      <c r="Z297" s="45"/>
      <c r="AA297" s="28"/>
      <c r="AB297" s="61"/>
      <c r="AC297" s="40">
        <v>4</v>
      </c>
      <c r="AD297" s="28">
        <v>64000000</v>
      </c>
      <c r="AE297" s="28" t="s">
        <v>51</v>
      </c>
      <c r="AF297" s="47">
        <v>64000000</v>
      </c>
      <c r="AG297" s="28">
        <v>15</v>
      </c>
      <c r="AH297" s="28">
        <v>2</v>
      </c>
      <c r="AI297" s="43" t="s">
        <v>2361</v>
      </c>
    </row>
    <row r="298" spans="1:35" ht="16" customHeight="1" x14ac:dyDescent="0.2">
      <c r="A298" s="40" t="s">
        <v>2362</v>
      </c>
      <c r="B298" s="28" t="s">
        <v>2363</v>
      </c>
      <c r="C298" s="28" t="s">
        <v>2364</v>
      </c>
      <c r="D298" s="28" t="s">
        <v>2365</v>
      </c>
      <c r="E298" s="28" t="s">
        <v>1471</v>
      </c>
      <c r="F298" s="28" t="s">
        <v>1120</v>
      </c>
      <c r="G298" s="41">
        <v>41640</v>
      </c>
      <c r="H298" s="28" t="s">
        <v>45</v>
      </c>
      <c r="I298" s="48" t="s">
        <v>90</v>
      </c>
      <c r="J298" s="28" t="s">
        <v>47</v>
      </c>
      <c r="K298" s="28" t="s">
        <v>2366</v>
      </c>
      <c r="L298" s="28" t="s">
        <v>2367</v>
      </c>
      <c r="M298" s="28"/>
      <c r="N298" s="28"/>
      <c r="O298" s="43"/>
      <c r="P298" s="40"/>
      <c r="Q298" s="28"/>
      <c r="R298" s="28"/>
      <c r="S298" s="28"/>
      <c r="T298" s="28"/>
      <c r="U298" s="28"/>
      <c r="V298" s="43"/>
      <c r="W298" s="40"/>
      <c r="X298" s="28"/>
      <c r="Y298" s="28"/>
      <c r="Z298" s="45"/>
      <c r="AA298" s="28" t="s">
        <v>50</v>
      </c>
      <c r="AB298" s="61"/>
      <c r="AC298" s="40">
        <v>2</v>
      </c>
      <c r="AD298" s="28">
        <v>270000</v>
      </c>
      <c r="AE298" s="28" t="s">
        <v>51</v>
      </c>
      <c r="AF298" s="47">
        <v>270000</v>
      </c>
      <c r="AG298" s="28">
        <v>2</v>
      </c>
      <c r="AH298" s="28"/>
      <c r="AI298" s="43" t="s">
        <v>2368</v>
      </c>
    </row>
    <row r="299" spans="1:35" ht="16" customHeight="1" x14ac:dyDescent="0.2">
      <c r="A299" s="40" t="s">
        <v>2369</v>
      </c>
      <c r="B299" s="28" t="s">
        <v>2370</v>
      </c>
      <c r="C299" s="28" t="s">
        <v>2371</v>
      </c>
      <c r="D299" s="28" t="s">
        <v>2372</v>
      </c>
      <c r="E299" s="28" t="s">
        <v>1893</v>
      </c>
      <c r="F299" s="28" t="s">
        <v>1120</v>
      </c>
      <c r="G299" s="41">
        <v>36161</v>
      </c>
      <c r="H299" s="28" t="s">
        <v>45</v>
      </c>
      <c r="I299" s="28" t="s">
        <v>99</v>
      </c>
      <c r="J299" s="28" t="s">
        <v>47</v>
      </c>
      <c r="K299" s="28" t="s">
        <v>2373</v>
      </c>
      <c r="L299" s="28" t="s">
        <v>2374</v>
      </c>
      <c r="M299" s="28" t="s">
        <v>60</v>
      </c>
      <c r="N299" s="28"/>
      <c r="O299" s="43"/>
      <c r="P299" s="40"/>
      <c r="Q299" s="28" t="s">
        <v>50</v>
      </c>
      <c r="R299" s="28" t="s">
        <v>50</v>
      </c>
      <c r="S299" s="28"/>
      <c r="T299" s="28"/>
      <c r="U299" s="28"/>
      <c r="V299" s="43"/>
      <c r="W299" s="40"/>
      <c r="X299" s="28"/>
      <c r="Y299" s="28"/>
      <c r="Z299" s="45"/>
      <c r="AA299" s="28"/>
      <c r="AB299" s="61"/>
      <c r="AC299" s="40">
        <v>4</v>
      </c>
      <c r="AD299" s="28">
        <v>203500000</v>
      </c>
      <c r="AE299" s="28" t="s">
        <v>51</v>
      </c>
      <c r="AF299" s="47">
        <v>203500000</v>
      </c>
      <c r="AG299" s="28">
        <v>6</v>
      </c>
      <c r="AH299" s="28">
        <v>4</v>
      </c>
      <c r="AI299" s="43" t="s">
        <v>2375</v>
      </c>
    </row>
    <row r="300" spans="1:35" ht="16" customHeight="1" x14ac:dyDescent="0.2">
      <c r="A300" s="40" t="s">
        <v>2376</v>
      </c>
      <c r="B300" s="28" t="s">
        <v>2377</v>
      </c>
      <c r="C300" s="28" t="s">
        <v>2378</v>
      </c>
      <c r="D300" s="28" t="s">
        <v>2379</v>
      </c>
      <c r="E300" s="28" t="s">
        <v>1405</v>
      </c>
      <c r="F300" s="28" t="s">
        <v>1120</v>
      </c>
      <c r="G300" s="41">
        <v>41275</v>
      </c>
      <c r="H300" s="28" t="s">
        <v>45</v>
      </c>
      <c r="I300" s="28" t="s">
        <v>68</v>
      </c>
      <c r="J300" s="28" t="s">
        <v>47</v>
      </c>
      <c r="K300" s="28" t="s">
        <v>2380</v>
      </c>
      <c r="L300" s="28" t="s">
        <v>2381</v>
      </c>
      <c r="M300" s="28"/>
      <c r="N300" s="28"/>
      <c r="O300" s="43"/>
      <c r="P300" s="40"/>
      <c r="Q300" s="28"/>
      <c r="R300" s="28"/>
      <c r="S300" s="28"/>
      <c r="T300" s="28"/>
      <c r="U300" s="28"/>
      <c r="V300" s="43"/>
      <c r="W300" s="40" t="s">
        <v>50</v>
      </c>
      <c r="X300" s="28"/>
      <c r="Y300" s="28"/>
      <c r="Z300" s="45"/>
      <c r="AA300" s="28"/>
      <c r="AB300" s="61"/>
      <c r="AC300" s="40">
        <v>3</v>
      </c>
      <c r="AD300" s="28">
        <v>9200000</v>
      </c>
      <c r="AE300" s="28" t="s">
        <v>51</v>
      </c>
      <c r="AF300" s="47">
        <v>9200000</v>
      </c>
      <c r="AG300" s="28">
        <v>3</v>
      </c>
      <c r="AH300" s="28">
        <v>3</v>
      </c>
      <c r="AI300" s="43" t="s">
        <v>2382</v>
      </c>
    </row>
    <row r="301" spans="1:35" ht="16" customHeight="1" x14ac:dyDescent="0.2">
      <c r="A301" s="40" t="s">
        <v>2383</v>
      </c>
      <c r="B301" s="28" t="s">
        <v>2384</v>
      </c>
      <c r="C301" s="28" t="s">
        <v>2385</v>
      </c>
      <c r="D301" s="28" t="s">
        <v>2386</v>
      </c>
      <c r="E301" s="28" t="s">
        <v>1267</v>
      </c>
      <c r="F301" s="28" t="s">
        <v>1120</v>
      </c>
      <c r="G301" s="41">
        <v>40909</v>
      </c>
      <c r="H301" s="28" t="s">
        <v>45</v>
      </c>
      <c r="I301" s="28" t="s">
        <v>68</v>
      </c>
      <c r="J301" s="28" t="s">
        <v>47</v>
      </c>
      <c r="K301" s="28" t="s">
        <v>2387</v>
      </c>
      <c r="L301" s="28" t="s">
        <v>2388</v>
      </c>
      <c r="M301" s="28"/>
      <c r="N301" s="28"/>
      <c r="O301" s="43"/>
      <c r="P301" s="40"/>
      <c r="Q301" s="28"/>
      <c r="R301" s="28"/>
      <c r="S301" s="28"/>
      <c r="T301" s="28"/>
      <c r="U301" s="28"/>
      <c r="V301" s="43"/>
      <c r="W301" s="40"/>
      <c r="X301" s="28"/>
      <c r="Y301" s="28"/>
      <c r="Z301" s="45"/>
      <c r="AA301" s="28"/>
      <c r="AB301" s="61"/>
      <c r="AC301" s="40">
        <v>1</v>
      </c>
      <c r="AD301" s="28"/>
      <c r="AE301" s="28"/>
      <c r="AF301" s="47"/>
      <c r="AG301" s="28">
        <v>1</v>
      </c>
      <c r="AH301" s="28"/>
      <c r="AI301" s="43" t="s">
        <v>2389</v>
      </c>
    </row>
    <row r="302" spans="1:35" ht="16" customHeight="1" x14ac:dyDescent="0.2">
      <c r="A302" s="40" t="s">
        <v>2390</v>
      </c>
      <c r="B302" s="28" t="s">
        <v>2391</v>
      </c>
      <c r="C302" s="28" t="s">
        <v>2392</v>
      </c>
      <c r="D302" s="28" t="s">
        <v>2393</v>
      </c>
      <c r="E302" s="28" t="s">
        <v>1295</v>
      </c>
      <c r="F302" s="28" t="s">
        <v>1120</v>
      </c>
      <c r="G302" s="41">
        <v>37382</v>
      </c>
      <c r="H302" s="28" t="s">
        <v>89</v>
      </c>
      <c r="I302" s="28" t="s">
        <v>108</v>
      </c>
      <c r="J302" s="28" t="s">
        <v>47</v>
      </c>
      <c r="K302" s="28" t="s">
        <v>2394</v>
      </c>
      <c r="L302" s="28" t="s">
        <v>2395</v>
      </c>
      <c r="M302" s="28" t="s">
        <v>60</v>
      </c>
      <c r="N302" s="28"/>
      <c r="O302" s="43"/>
      <c r="P302" s="40" t="s">
        <v>50</v>
      </c>
      <c r="Q302" s="28" t="s">
        <v>50</v>
      </c>
      <c r="R302" s="28" t="s">
        <v>50</v>
      </c>
      <c r="S302" s="28" t="s">
        <v>50</v>
      </c>
      <c r="T302" s="28"/>
      <c r="U302" s="28"/>
      <c r="V302" s="43"/>
      <c r="W302" s="40"/>
      <c r="X302" s="28"/>
      <c r="Y302" s="28"/>
      <c r="Z302" s="45"/>
      <c r="AA302" s="28"/>
      <c r="AB302" s="61"/>
      <c r="AC302" s="40">
        <v>29</v>
      </c>
      <c r="AD302" s="28">
        <v>9760343846</v>
      </c>
      <c r="AE302" s="28" t="s">
        <v>51</v>
      </c>
      <c r="AF302" s="47">
        <v>9760343846</v>
      </c>
      <c r="AG302" s="28">
        <v>75</v>
      </c>
      <c r="AH302" s="28">
        <v>10</v>
      </c>
      <c r="AI302" s="43" t="s">
        <v>2396</v>
      </c>
    </row>
    <row r="303" spans="1:35" ht="16" customHeight="1" x14ac:dyDescent="0.2">
      <c r="A303" s="40" t="s">
        <v>2397</v>
      </c>
      <c r="B303" s="28" t="s">
        <v>2398</v>
      </c>
      <c r="C303" s="28" t="s">
        <v>2399</v>
      </c>
      <c r="D303" s="28" t="s">
        <v>2400</v>
      </c>
      <c r="E303" s="28" t="s">
        <v>1923</v>
      </c>
      <c r="F303" s="28" t="s">
        <v>1120</v>
      </c>
      <c r="G303" s="41">
        <v>36678</v>
      </c>
      <c r="H303" s="28" t="s">
        <v>235</v>
      </c>
      <c r="I303" s="28" t="s">
        <v>68</v>
      </c>
      <c r="J303" s="28" t="s">
        <v>47</v>
      </c>
      <c r="K303" s="28" t="s">
        <v>2401</v>
      </c>
      <c r="L303" s="28" t="s">
        <v>2402</v>
      </c>
      <c r="M303" s="28" t="s">
        <v>60</v>
      </c>
      <c r="N303" s="28"/>
      <c r="O303" s="43"/>
      <c r="P303" s="40"/>
      <c r="Q303" s="28"/>
      <c r="R303" s="28"/>
      <c r="S303" s="28"/>
      <c r="T303" s="28"/>
      <c r="U303" s="28"/>
      <c r="V303" s="43"/>
      <c r="W303" s="40"/>
      <c r="X303" s="28" t="s">
        <v>50</v>
      </c>
      <c r="Y303" s="28"/>
      <c r="Z303" s="45"/>
      <c r="AA303" s="28"/>
      <c r="AB303" s="61"/>
      <c r="AC303" s="40">
        <v>2</v>
      </c>
      <c r="AD303" s="28">
        <v>47000000</v>
      </c>
      <c r="AE303" s="28" t="s">
        <v>51</v>
      </c>
      <c r="AF303" s="47">
        <v>47000000</v>
      </c>
      <c r="AG303" s="28">
        <v>3</v>
      </c>
      <c r="AH303" s="28">
        <v>3</v>
      </c>
      <c r="AI303" s="43" t="s">
        <v>2403</v>
      </c>
    </row>
    <row r="304" spans="1:35" ht="16" customHeight="1" x14ac:dyDescent="0.2">
      <c r="A304" s="40" t="s">
        <v>2404</v>
      </c>
      <c r="B304" s="28" t="s">
        <v>2405</v>
      </c>
      <c r="C304" s="28" t="s">
        <v>2406</v>
      </c>
      <c r="D304" s="28" t="s">
        <v>2407</v>
      </c>
      <c r="E304" s="28" t="s">
        <v>973</v>
      </c>
      <c r="F304" s="28" t="s">
        <v>1120</v>
      </c>
      <c r="G304" s="41">
        <v>42380</v>
      </c>
      <c r="H304" s="28" t="s">
        <v>89</v>
      </c>
      <c r="I304" s="48" t="s">
        <v>90</v>
      </c>
      <c r="J304" s="28" t="s">
        <v>47</v>
      </c>
      <c r="K304" s="28" t="s">
        <v>2408</v>
      </c>
      <c r="L304" s="28" t="s">
        <v>2409</v>
      </c>
      <c r="M304" s="28"/>
      <c r="N304" s="28"/>
      <c r="O304" s="43"/>
      <c r="P304" s="40"/>
      <c r="Q304" s="28"/>
      <c r="R304" s="28"/>
      <c r="S304" s="28"/>
      <c r="T304" s="28"/>
      <c r="U304" s="28"/>
      <c r="V304" s="43"/>
      <c r="W304" s="40"/>
      <c r="X304" s="28" t="s">
        <v>50</v>
      </c>
      <c r="Y304" s="28"/>
      <c r="Z304" s="45"/>
      <c r="AA304" s="28"/>
      <c r="AB304" s="61"/>
      <c r="AC304" s="40">
        <v>1</v>
      </c>
      <c r="AD304" s="28">
        <v>2100000</v>
      </c>
      <c r="AE304" s="28" t="s">
        <v>51</v>
      </c>
      <c r="AF304" s="47">
        <v>2100000</v>
      </c>
      <c r="AG304" s="28">
        <v>8</v>
      </c>
      <c r="AH304" s="28">
        <v>2</v>
      </c>
      <c r="AI304" s="43" t="s">
        <v>2410</v>
      </c>
    </row>
    <row r="305" spans="1:35" ht="16" customHeight="1" x14ac:dyDescent="0.2">
      <c r="A305" s="40" t="s">
        <v>2411</v>
      </c>
      <c r="B305" s="28" t="s">
        <v>2412</v>
      </c>
      <c r="C305" s="28" t="s">
        <v>2413</v>
      </c>
      <c r="D305" s="28" t="s">
        <v>2414</v>
      </c>
      <c r="E305" s="28" t="s">
        <v>1899</v>
      </c>
      <c r="F305" s="28" t="s">
        <v>1120</v>
      </c>
      <c r="G305" s="41">
        <v>38718</v>
      </c>
      <c r="H305" s="28" t="s">
        <v>45</v>
      </c>
      <c r="I305" s="42" t="s">
        <v>46</v>
      </c>
      <c r="J305" s="28" t="s">
        <v>47</v>
      </c>
      <c r="K305" s="28" t="s">
        <v>2415</v>
      </c>
      <c r="L305" s="28" t="s">
        <v>2416</v>
      </c>
      <c r="M305" s="28"/>
      <c r="N305" s="28"/>
      <c r="O305" s="43"/>
      <c r="P305" s="40"/>
      <c r="Q305" s="28"/>
      <c r="R305" s="28"/>
      <c r="S305" s="28"/>
      <c r="T305" s="28"/>
      <c r="U305" s="28"/>
      <c r="V305" s="43"/>
      <c r="W305" s="40"/>
      <c r="X305" s="28"/>
      <c r="Y305" s="28"/>
      <c r="Z305" s="45" t="s">
        <v>50</v>
      </c>
      <c r="AA305" s="28"/>
      <c r="AB305" s="61"/>
      <c r="AC305" s="40">
        <v>1</v>
      </c>
      <c r="AD305" s="28"/>
      <c r="AE305" s="28"/>
      <c r="AF305" s="47"/>
      <c r="AG305" s="28">
        <v>1</v>
      </c>
      <c r="AH305" s="28"/>
      <c r="AI305" s="43" t="s">
        <v>1716</v>
      </c>
    </row>
    <row r="306" spans="1:35" ht="16" customHeight="1" x14ac:dyDescent="0.2">
      <c r="A306" s="40" t="s">
        <v>2417</v>
      </c>
      <c r="B306" s="28" t="s">
        <v>2418</v>
      </c>
      <c r="C306" s="28" t="s">
        <v>2419</v>
      </c>
      <c r="D306" s="28" t="s">
        <v>2420</v>
      </c>
      <c r="E306" s="28" t="s">
        <v>907</v>
      </c>
      <c r="F306" s="28" t="s">
        <v>1120</v>
      </c>
      <c r="G306" s="41">
        <v>29587</v>
      </c>
      <c r="H306" s="28" t="s">
        <v>89</v>
      </c>
      <c r="I306" s="42" t="s">
        <v>46</v>
      </c>
      <c r="J306" s="28" t="s">
        <v>47</v>
      </c>
      <c r="K306" s="28" t="s">
        <v>2421</v>
      </c>
      <c r="L306" s="28" t="s">
        <v>2422</v>
      </c>
      <c r="M306" s="28"/>
      <c r="N306" s="28"/>
      <c r="O306" s="43"/>
      <c r="P306" s="40"/>
      <c r="Q306" s="28"/>
      <c r="R306" s="28"/>
      <c r="S306" s="28"/>
      <c r="T306" s="28" t="s">
        <v>50</v>
      </c>
      <c r="U306" s="28"/>
      <c r="V306" s="43"/>
      <c r="W306" s="40" t="s">
        <v>50</v>
      </c>
      <c r="X306" s="28"/>
      <c r="Y306" s="28"/>
      <c r="Z306" s="45"/>
      <c r="AA306" s="28"/>
      <c r="AB306" s="61"/>
      <c r="AC306" s="40">
        <v>3</v>
      </c>
      <c r="AD306" s="28">
        <v>474712</v>
      </c>
      <c r="AE306" s="28" t="s">
        <v>51</v>
      </c>
      <c r="AF306" s="47">
        <v>474712</v>
      </c>
      <c r="AG306" s="28">
        <v>2</v>
      </c>
      <c r="AH306" s="28">
        <v>1</v>
      </c>
      <c r="AI306" s="43" t="s">
        <v>2423</v>
      </c>
    </row>
    <row r="307" spans="1:35" ht="16" customHeight="1" x14ac:dyDescent="0.2">
      <c r="A307" s="40" t="s">
        <v>2424</v>
      </c>
      <c r="B307" s="28" t="s">
        <v>2425</v>
      </c>
      <c r="C307" s="28" t="s">
        <v>2426</v>
      </c>
      <c r="D307" s="28" t="s">
        <v>2427</v>
      </c>
      <c r="E307" s="28" t="s">
        <v>1534</v>
      </c>
      <c r="F307" s="28" t="s">
        <v>1120</v>
      </c>
      <c r="G307" s="41">
        <v>41640</v>
      </c>
      <c r="H307" s="28" t="s">
        <v>45</v>
      </c>
      <c r="I307" s="28" t="s">
        <v>68</v>
      </c>
      <c r="J307" s="28" t="s">
        <v>47</v>
      </c>
      <c r="K307" s="28" t="s">
        <v>2428</v>
      </c>
      <c r="L307" s="28" t="s">
        <v>2429</v>
      </c>
      <c r="M307" s="28"/>
      <c r="N307" s="28"/>
      <c r="O307" s="43"/>
      <c r="P307" s="40"/>
      <c r="Q307" s="28" t="s">
        <v>50</v>
      </c>
      <c r="R307" s="28" t="s">
        <v>50</v>
      </c>
      <c r="S307" s="28"/>
      <c r="T307" s="28"/>
      <c r="U307" s="28"/>
      <c r="V307" s="43"/>
      <c r="W307" s="40"/>
      <c r="X307" s="28"/>
      <c r="Y307" s="28"/>
      <c r="Z307" s="45"/>
      <c r="AA307" s="28"/>
      <c r="AB307" s="61"/>
      <c r="AC307" s="40">
        <v>5</v>
      </c>
      <c r="AD307" s="28">
        <v>75000000</v>
      </c>
      <c r="AE307" s="28" t="s">
        <v>51</v>
      </c>
      <c r="AF307" s="47">
        <v>75000000</v>
      </c>
      <c r="AG307" s="28">
        <v>14</v>
      </c>
      <c r="AH307" s="28">
        <v>4</v>
      </c>
      <c r="AI307" s="43" t="s">
        <v>2430</v>
      </c>
    </row>
    <row r="308" spans="1:35" ht="16" customHeight="1" x14ac:dyDescent="0.2">
      <c r="A308" s="40" t="s">
        <v>2431</v>
      </c>
      <c r="B308" s="28" t="s">
        <v>2432</v>
      </c>
      <c r="C308" s="28" t="s">
        <v>2433</v>
      </c>
      <c r="D308" s="28" t="s">
        <v>2434</v>
      </c>
      <c r="E308" s="28" t="s">
        <v>1267</v>
      </c>
      <c r="F308" s="28" t="s">
        <v>1120</v>
      </c>
      <c r="G308" s="41">
        <v>20821</v>
      </c>
      <c r="H308" s="28" t="s">
        <v>45</v>
      </c>
      <c r="I308" s="28" t="s">
        <v>108</v>
      </c>
      <c r="J308" s="28" t="s">
        <v>47</v>
      </c>
      <c r="K308" s="28" t="s">
        <v>2435</v>
      </c>
      <c r="L308" s="28" t="s">
        <v>2436</v>
      </c>
      <c r="M308" s="28" t="s">
        <v>71</v>
      </c>
      <c r="N308" s="28" t="s">
        <v>673</v>
      </c>
      <c r="O308" s="43" t="s">
        <v>674</v>
      </c>
      <c r="P308" s="40" t="s">
        <v>50</v>
      </c>
      <c r="Q308" s="28"/>
      <c r="R308" s="28"/>
      <c r="S308" s="28"/>
      <c r="T308" s="28"/>
      <c r="U308" s="28"/>
      <c r="V308" s="43"/>
      <c r="W308" s="40"/>
      <c r="X308" s="28"/>
      <c r="Y308" s="28"/>
      <c r="Z308" s="45"/>
      <c r="AA308" s="28"/>
      <c r="AB308" s="61"/>
      <c r="AC308" s="40">
        <v>1</v>
      </c>
      <c r="AD308" s="28">
        <v>4000000</v>
      </c>
      <c r="AE308" s="28" t="s">
        <v>51</v>
      </c>
      <c r="AF308" s="47">
        <v>4000000</v>
      </c>
      <c r="AG308" s="28">
        <v>1</v>
      </c>
      <c r="AH308" s="28">
        <v>1</v>
      </c>
      <c r="AI308" s="43" t="s">
        <v>2437</v>
      </c>
    </row>
    <row r="309" spans="1:35" ht="16" customHeight="1" x14ac:dyDescent="0.2">
      <c r="A309" s="40" t="s">
        <v>2438</v>
      </c>
      <c r="B309" s="28" t="s">
        <v>2439</v>
      </c>
      <c r="C309" s="28" t="s">
        <v>2440</v>
      </c>
      <c r="D309" s="28" t="s">
        <v>2441</v>
      </c>
      <c r="E309" s="28" t="s">
        <v>1893</v>
      </c>
      <c r="F309" s="28" t="s">
        <v>1120</v>
      </c>
      <c r="G309" s="41">
        <v>43101</v>
      </c>
      <c r="H309" s="28" t="s">
        <v>45</v>
      </c>
      <c r="I309" s="48" t="s">
        <v>90</v>
      </c>
      <c r="J309" s="28" t="s">
        <v>47</v>
      </c>
      <c r="K309" s="28" t="s">
        <v>1790</v>
      </c>
      <c r="L309" s="28" t="s">
        <v>2442</v>
      </c>
      <c r="M309" s="28"/>
      <c r="N309" s="28"/>
      <c r="O309" s="43"/>
      <c r="P309" s="40"/>
      <c r="Q309" s="28"/>
      <c r="R309" s="28"/>
      <c r="S309" s="28"/>
      <c r="T309" s="28"/>
      <c r="U309" s="28"/>
      <c r="V309" s="43" t="s">
        <v>50</v>
      </c>
      <c r="W309" s="40"/>
      <c r="X309" s="28"/>
      <c r="Y309" s="28"/>
      <c r="Z309" s="45"/>
      <c r="AA309" s="28"/>
      <c r="AB309" s="61"/>
      <c r="AC309" s="40">
        <v>4</v>
      </c>
      <c r="AD309" s="28">
        <v>7500000</v>
      </c>
      <c r="AE309" s="28" t="s">
        <v>51</v>
      </c>
      <c r="AF309" s="47">
        <v>7500000</v>
      </c>
      <c r="AG309" s="28">
        <v>9</v>
      </c>
      <c r="AH309" s="28">
        <v>3</v>
      </c>
      <c r="AI309" s="43" t="s">
        <v>2443</v>
      </c>
    </row>
    <row r="310" spans="1:35" ht="16" customHeight="1" x14ac:dyDescent="0.2">
      <c r="A310" s="40" t="s">
        <v>2444</v>
      </c>
      <c r="B310" s="28" t="s">
        <v>2445</v>
      </c>
      <c r="C310" s="28" t="s">
        <v>2446</v>
      </c>
      <c r="D310" s="28" t="s">
        <v>2447</v>
      </c>
      <c r="E310" s="28" t="s">
        <v>1247</v>
      </c>
      <c r="F310" s="28" t="s">
        <v>1120</v>
      </c>
      <c r="G310" s="41">
        <v>43313</v>
      </c>
      <c r="H310" s="28" t="s">
        <v>89</v>
      </c>
      <c r="I310" s="42" t="s">
        <v>46</v>
      </c>
      <c r="J310" s="28" t="s">
        <v>47</v>
      </c>
      <c r="K310" s="28" t="s">
        <v>2448</v>
      </c>
      <c r="L310" s="28" t="s">
        <v>2449</v>
      </c>
      <c r="M310" s="28"/>
      <c r="N310" s="28"/>
      <c r="O310" s="43"/>
      <c r="P310" s="40"/>
      <c r="Q310" s="28" t="s">
        <v>50</v>
      </c>
      <c r="R310" s="28" t="s">
        <v>50</v>
      </c>
      <c r="S310" s="28"/>
      <c r="T310" s="28"/>
      <c r="U310" s="28"/>
      <c r="V310" s="43"/>
      <c r="W310" s="40"/>
      <c r="X310" s="28"/>
      <c r="Y310" s="28"/>
      <c r="Z310" s="45"/>
      <c r="AA310" s="28"/>
      <c r="AB310" s="61"/>
      <c r="AC310" s="40">
        <v>6</v>
      </c>
      <c r="AD310" s="28">
        <v>14498570</v>
      </c>
      <c r="AE310" s="28" t="s">
        <v>51</v>
      </c>
      <c r="AF310" s="47">
        <v>14498570</v>
      </c>
      <c r="AG310" s="28">
        <v>4</v>
      </c>
      <c r="AH310" s="28">
        <v>2</v>
      </c>
      <c r="AI310" s="43" t="s">
        <v>2450</v>
      </c>
    </row>
    <row r="311" spans="1:35" ht="16" customHeight="1" x14ac:dyDescent="0.2">
      <c r="A311" s="40" t="s">
        <v>2451</v>
      </c>
      <c r="B311" s="28" t="s">
        <v>2452</v>
      </c>
      <c r="C311" s="28" t="s">
        <v>2453</v>
      </c>
      <c r="D311" s="28" t="s">
        <v>2454</v>
      </c>
      <c r="E311" s="28" t="s">
        <v>1173</v>
      </c>
      <c r="F311" s="28" t="s">
        <v>1120</v>
      </c>
      <c r="G311" s="41">
        <v>38353</v>
      </c>
      <c r="H311" s="28" t="s">
        <v>45</v>
      </c>
      <c r="I311" s="48" t="s">
        <v>90</v>
      </c>
      <c r="J311" s="28" t="s">
        <v>47</v>
      </c>
      <c r="K311" s="28" t="s">
        <v>2455</v>
      </c>
      <c r="L311" s="28" t="s">
        <v>2456</v>
      </c>
      <c r="M311" s="28" t="s">
        <v>71</v>
      </c>
      <c r="N311" s="28" t="s">
        <v>2457</v>
      </c>
      <c r="O311" s="43" t="s">
        <v>2458</v>
      </c>
      <c r="P311" s="40"/>
      <c r="Q311" s="28"/>
      <c r="R311" s="28"/>
      <c r="S311" s="28"/>
      <c r="T311" s="28"/>
      <c r="U311" s="28"/>
      <c r="V311" s="43"/>
      <c r="W311" s="40"/>
      <c r="X311" s="28"/>
      <c r="Y311" s="28" t="s">
        <v>50</v>
      </c>
      <c r="Z311" s="45"/>
      <c r="AA311" s="28"/>
      <c r="AB311" s="61"/>
      <c r="AC311" s="40">
        <v>3</v>
      </c>
      <c r="AD311" s="28">
        <v>9090000</v>
      </c>
      <c r="AE311" s="28" t="s">
        <v>51</v>
      </c>
      <c r="AF311" s="47">
        <v>9090000</v>
      </c>
      <c r="AG311" s="28">
        <v>4</v>
      </c>
      <c r="AH311" s="28">
        <v>1</v>
      </c>
      <c r="AI311" s="43" t="s">
        <v>2459</v>
      </c>
    </row>
    <row r="312" spans="1:35" ht="16" customHeight="1" x14ac:dyDescent="0.2">
      <c r="A312" s="40" t="s">
        <v>2460</v>
      </c>
      <c r="B312" s="28" t="s">
        <v>2461</v>
      </c>
      <c r="C312" s="28" t="s">
        <v>2462</v>
      </c>
      <c r="D312" s="28" t="s">
        <v>2463</v>
      </c>
      <c r="E312" s="28" t="s">
        <v>1893</v>
      </c>
      <c r="F312" s="28" t="s">
        <v>1120</v>
      </c>
      <c r="G312" s="41">
        <v>43466</v>
      </c>
      <c r="H312" s="28" t="s">
        <v>45</v>
      </c>
      <c r="I312" s="42" t="s">
        <v>46</v>
      </c>
      <c r="J312" s="28" t="s">
        <v>47</v>
      </c>
      <c r="K312" s="28" t="s">
        <v>2464</v>
      </c>
      <c r="L312" s="28" t="s">
        <v>2465</v>
      </c>
      <c r="M312" s="28"/>
      <c r="N312" s="28"/>
      <c r="O312" s="43"/>
      <c r="P312" s="40"/>
      <c r="Q312" s="28" t="s">
        <v>50</v>
      </c>
      <c r="R312" s="28" t="s">
        <v>50</v>
      </c>
      <c r="S312" s="28"/>
      <c r="T312" s="28"/>
      <c r="U312" s="28"/>
      <c r="V312" s="43"/>
      <c r="W312" s="40"/>
      <c r="X312" s="28"/>
      <c r="Y312" s="28"/>
      <c r="Z312" s="45"/>
      <c r="AA312" s="28"/>
      <c r="AB312" s="61"/>
      <c r="AC312" s="40">
        <v>6</v>
      </c>
      <c r="AD312" s="28">
        <v>75199949</v>
      </c>
      <c r="AE312" s="28" t="s">
        <v>51</v>
      </c>
      <c r="AF312" s="47">
        <v>75199949</v>
      </c>
      <c r="AG312" s="28">
        <v>23</v>
      </c>
      <c r="AH312" s="28">
        <v>5</v>
      </c>
      <c r="AI312" s="43" t="s">
        <v>2466</v>
      </c>
    </row>
    <row r="313" spans="1:35" ht="16" customHeight="1" x14ac:dyDescent="0.2">
      <c r="A313" s="40" t="s">
        <v>2467</v>
      </c>
      <c r="B313" s="28" t="s">
        <v>2468</v>
      </c>
      <c r="C313" s="28" t="s">
        <v>2469</v>
      </c>
      <c r="D313" s="28" t="s">
        <v>2470</v>
      </c>
      <c r="E313" s="28" t="s">
        <v>1181</v>
      </c>
      <c r="F313" s="28" t="s">
        <v>1120</v>
      </c>
      <c r="G313" s="41">
        <v>40909</v>
      </c>
      <c r="H313" s="28" t="s">
        <v>45</v>
      </c>
      <c r="I313" s="28" t="s">
        <v>68</v>
      </c>
      <c r="J313" s="28" t="s">
        <v>47</v>
      </c>
      <c r="K313" s="28" t="s">
        <v>2471</v>
      </c>
      <c r="L313" s="28" t="s">
        <v>2472</v>
      </c>
      <c r="M313" s="28" t="s">
        <v>71</v>
      </c>
      <c r="N313" s="28" t="s">
        <v>2473</v>
      </c>
      <c r="O313" s="43" t="s">
        <v>2474</v>
      </c>
      <c r="P313" s="40"/>
      <c r="Q313" s="28"/>
      <c r="R313" s="28"/>
      <c r="S313" s="28"/>
      <c r="T313" s="28"/>
      <c r="U313" s="28"/>
      <c r="V313" s="43"/>
      <c r="W313" s="40"/>
      <c r="X313" s="28"/>
      <c r="Y313" s="28"/>
      <c r="Z313" s="45" t="s">
        <v>50</v>
      </c>
      <c r="AA313" s="28"/>
      <c r="AB313" s="61"/>
      <c r="AC313" s="40">
        <v>6</v>
      </c>
      <c r="AD313" s="28">
        <v>44400001</v>
      </c>
      <c r="AE313" s="28" t="s">
        <v>51</v>
      </c>
      <c r="AF313" s="47">
        <v>44400001</v>
      </c>
      <c r="AG313" s="28">
        <v>11</v>
      </c>
      <c r="AH313" s="28">
        <v>2</v>
      </c>
      <c r="AI313" s="43" t="s">
        <v>2475</v>
      </c>
    </row>
    <row r="314" spans="1:35" ht="16" customHeight="1" x14ac:dyDescent="0.2">
      <c r="A314" s="40" t="s">
        <v>2476</v>
      </c>
      <c r="B314" s="28" t="s">
        <v>2477</v>
      </c>
      <c r="C314" s="28" t="s">
        <v>2478</v>
      </c>
      <c r="D314" s="28" t="s">
        <v>2479</v>
      </c>
      <c r="E314" s="28" t="s">
        <v>739</v>
      </c>
      <c r="F314" s="28" t="s">
        <v>1120</v>
      </c>
      <c r="G314" s="41">
        <v>34335</v>
      </c>
      <c r="H314" s="28" t="s">
        <v>45</v>
      </c>
      <c r="I314" s="28" t="s">
        <v>760</v>
      </c>
      <c r="J314" s="28" t="s">
        <v>47</v>
      </c>
      <c r="K314" s="28" t="s">
        <v>2480</v>
      </c>
      <c r="L314" s="28" t="s">
        <v>2481</v>
      </c>
      <c r="M314" s="28" t="s">
        <v>60</v>
      </c>
      <c r="N314" s="28"/>
      <c r="O314" s="43"/>
      <c r="P314" s="40"/>
      <c r="Q314" s="28"/>
      <c r="R314" s="28"/>
      <c r="S314" s="28"/>
      <c r="T314" s="28"/>
      <c r="U314" s="28"/>
      <c r="V314" s="43"/>
      <c r="W314" s="40" t="s">
        <v>50</v>
      </c>
      <c r="X314" s="28" t="s">
        <v>50</v>
      </c>
      <c r="Y314" s="28"/>
      <c r="Z314" s="45"/>
      <c r="AA314" s="28"/>
      <c r="AB314" s="61"/>
      <c r="AC314" s="40">
        <v>2</v>
      </c>
      <c r="AD314" s="28">
        <v>159200000</v>
      </c>
      <c r="AE314" s="28" t="s">
        <v>51</v>
      </c>
      <c r="AF314" s="47">
        <v>159200000</v>
      </c>
      <c r="AG314" s="28">
        <v>3</v>
      </c>
      <c r="AH314" s="28">
        <v>1</v>
      </c>
      <c r="AI314" s="43" t="s">
        <v>2482</v>
      </c>
    </row>
    <row r="315" spans="1:35" ht="16" customHeight="1" x14ac:dyDescent="0.2">
      <c r="A315" s="40" t="s">
        <v>2483</v>
      </c>
      <c r="B315" s="28" t="s">
        <v>2484</v>
      </c>
      <c r="C315" s="28" t="s">
        <v>2485</v>
      </c>
      <c r="D315" s="28" t="s">
        <v>2486</v>
      </c>
      <c r="E315" s="28" t="s">
        <v>1267</v>
      </c>
      <c r="F315" s="28" t="s">
        <v>1120</v>
      </c>
      <c r="G315" s="41">
        <v>42370</v>
      </c>
      <c r="H315" s="28" t="s">
        <v>45</v>
      </c>
      <c r="I315" s="42" t="s">
        <v>46</v>
      </c>
      <c r="J315" s="28" t="s">
        <v>47</v>
      </c>
      <c r="K315" s="28" t="s">
        <v>2487</v>
      </c>
      <c r="L315" s="28" t="s">
        <v>2488</v>
      </c>
      <c r="M315" s="28" t="s">
        <v>71</v>
      </c>
      <c r="N315" s="28" t="s">
        <v>2391</v>
      </c>
      <c r="O315" s="43" t="s">
        <v>2392</v>
      </c>
      <c r="P315" s="40"/>
      <c r="Q315" s="28"/>
      <c r="R315" s="28"/>
      <c r="S315" s="28"/>
      <c r="T315" s="28"/>
      <c r="U315" s="28"/>
      <c r="V315" s="43"/>
      <c r="W315" s="40"/>
      <c r="X315" s="28"/>
      <c r="Y315" s="28" t="s">
        <v>50</v>
      </c>
      <c r="Z315" s="45"/>
      <c r="AA315" s="28"/>
      <c r="AB315" s="61"/>
      <c r="AC315" s="40">
        <v>4</v>
      </c>
      <c r="AD315" s="28">
        <v>29111206</v>
      </c>
      <c r="AE315" s="28" t="s">
        <v>51</v>
      </c>
      <c r="AF315" s="47">
        <v>29111206</v>
      </c>
      <c r="AG315" s="28">
        <v>8</v>
      </c>
      <c r="AH315" s="28">
        <v>4</v>
      </c>
      <c r="AI315" s="43" t="s">
        <v>2489</v>
      </c>
    </row>
    <row r="316" spans="1:35" ht="16" customHeight="1" x14ac:dyDescent="0.2">
      <c r="A316" s="40" t="s">
        <v>2490</v>
      </c>
      <c r="B316" s="28" t="s">
        <v>2491</v>
      </c>
      <c r="C316" s="28" t="s">
        <v>2492</v>
      </c>
      <c r="D316" s="28" t="s">
        <v>2493</v>
      </c>
      <c r="E316" s="28" t="s">
        <v>1135</v>
      </c>
      <c r="F316" s="28" t="s">
        <v>1120</v>
      </c>
      <c r="G316" s="41">
        <v>35431</v>
      </c>
      <c r="H316" s="28" t="s">
        <v>45</v>
      </c>
      <c r="I316" s="28" t="s">
        <v>68</v>
      </c>
      <c r="J316" s="28" t="s">
        <v>320</v>
      </c>
      <c r="K316" s="28" t="s">
        <v>689</v>
      </c>
      <c r="L316" s="28" t="s">
        <v>2494</v>
      </c>
      <c r="M316" s="28"/>
      <c r="N316" s="28"/>
      <c r="O316" s="43"/>
      <c r="P316" s="40"/>
      <c r="Q316" s="28"/>
      <c r="R316" s="28"/>
      <c r="S316" s="28"/>
      <c r="T316" s="28"/>
      <c r="U316" s="28"/>
      <c r="V316" s="43"/>
      <c r="W316" s="40"/>
      <c r="X316" s="28"/>
      <c r="Y316" s="28" t="s">
        <v>50</v>
      </c>
      <c r="Z316" s="45"/>
      <c r="AA316" s="28"/>
      <c r="AB316" s="61"/>
      <c r="AC316" s="40">
        <v>4</v>
      </c>
      <c r="AD316" s="28">
        <v>28350000</v>
      </c>
      <c r="AE316" s="28" t="s">
        <v>51</v>
      </c>
      <c r="AF316" s="47">
        <v>28350000</v>
      </c>
      <c r="AG316" s="28">
        <v>5</v>
      </c>
      <c r="AH316" s="28">
        <v>2</v>
      </c>
      <c r="AI316" s="43" t="s">
        <v>2495</v>
      </c>
    </row>
    <row r="317" spans="1:35" ht="16" customHeight="1" x14ac:dyDescent="0.2">
      <c r="A317" s="40" t="s">
        <v>2496</v>
      </c>
      <c r="B317" s="28" t="s">
        <v>2497</v>
      </c>
      <c r="C317" s="28" t="s">
        <v>2498</v>
      </c>
      <c r="D317" s="28" t="s">
        <v>2499</v>
      </c>
      <c r="E317" s="28" t="s">
        <v>2032</v>
      </c>
      <c r="F317" s="28" t="s">
        <v>1120</v>
      </c>
      <c r="G317" s="41">
        <v>42522</v>
      </c>
      <c r="H317" s="28" t="s">
        <v>89</v>
      </c>
      <c r="I317" s="48" t="s">
        <v>90</v>
      </c>
      <c r="J317" s="28" t="s">
        <v>320</v>
      </c>
      <c r="K317" s="28" t="s">
        <v>2500</v>
      </c>
      <c r="L317" s="28" t="s">
        <v>2501</v>
      </c>
      <c r="M317" s="28" t="s">
        <v>71</v>
      </c>
      <c r="N317" s="28" t="s">
        <v>2502</v>
      </c>
      <c r="O317" s="43" t="s">
        <v>2503</v>
      </c>
      <c r="P317" s="40"/>
      <c r="Q317" s="28"/>
      <c r="R317" s="28"/>
      <c r="S317" s="28"/>
      <c r="T317" s="28"/>
      <c r="U317" s="28"/>
      <c r="V317" s="43"/>
      <c r="W317" s="40" t="s">
        <v>50</v>
      </c>
      <c r="X317" s="28"/>
      <c r="Y317" s="28"/>
      <c r="Z317" s="45"/>
      <c r="AA317" s="28"/>
      <c r="AB317" s="61"/>
      <c r="AC317" s="40">
        <v>2</v>
      </c>
      <c r="AD317" s="28">
        <v>3200000</v>
      </c>
      <c r="AE317" s="28" t="s">
        <v>51</v>
      </c>
      <c r="AF317" s="47">
        <v>3200000</v>
      </c>
      <c r="AG317" s="28">
        <v>6</v>
      </c>
      <c r="AH317" s="28">
        <v>1</v>
      </c>
      <c r="AI317" s="43" t="s">
        <v>2504</v>
      </c>
    </row>
    <row r="318" spans="1:35" ht="16" customHeight="1" x14ac:dyDescent="0.2">
      <c r="A318" s="40" t="s">
        <v>2505</v>
      </c>
      <c r="B318" s="28" t="s">
        <v>2506</v>
      </c>
      <c r="C318" s="28" t="s">
        <v>2507</v>
      </c>
      <c r="D318" s="28" t="s">
        <v>2508</v>
      </c>
      <c r="E318" s="28" t="s">
        <v>1091</v>
      </c>
      <c r="F318" s="28" t="s">
        <v>1120</v>
      </c>
      <c r="G318" s="41">
        <v>40940</v>
      </c>
      <c r="H318" s="28" t="s">
        <v>235</v>
      </c>
      <c r="I318" s="48" t="s">
        <v>90</v>
      </c>
      <c r="J318" s="28" t="s">
        <v>47</v>
      </c>
      <c r="K318" s="28" t="s">
        <v>1276</v>
      </c>
      <c r="L318" s="28" t="s">
        <v>2509</v>
      </c>
      <c r="M318" s="28"/>
      <c r="N318" s="28"/>
      <c r="O318" s="43"/>
      <c r="P318" s="40"/>
      <c r="Q318" s="28" t="s">
        <v>50</v>
      </c>
      <c r="R318" s="28" t="s">
        <v>50</v>
      </c>
      <c r="S318" s="28"/>
      <c r="T318" s="28"/>
      <c r="U318" s="28"/>
      <c r="V318" s="43"/>
      <c r="W318" s="40"/>
      <c r="X318" s="28"/>
      <c r="Y318" s="28"/>
      <c r="Z318" s="45"/>
      <c r="AA318" s="28"/>
      <c r="AB318" s="61"/>
      <c r="AC318" s="40">
        <v>1</v>
      </c>
      <c r="AD318" s="28"/>
      <c r="AE318" s="28"/>
      <c r="AF318" s="47"/>
      <c r="AG318" s="28">
        <v>1</v>
      </c>
      <c r="AH318" s="28">
        <v>1</v>
      </c>
      <c r="AI318" s="43" t="s">
        <v>2510</v>
      </c>
    </row>
    <row r="319" spans="1:35" ht="16" customHeight="1" x14ac:dyDescent="0.2">
      <c r="A319" s="40" t="s">
        <v>2511</v>
      </c>
      <c r="B319" s="28" t="s">
        <v>2512</v>
      </c>
      <c r="C319" s="28" t="s">
        <v>2513</v>
      </c>
      <c r="D319" s="28" t="s">
        <v>2514</v>
      </c>
      <c r="E319" s="28" t="s">
        <v>1665</v>
      </c>
      <c r="F319" s="28" t="s">
        <v>1120</v>
      </c>
      <c r="G319" s="41">
        <v>40909</v>
      </c>
      <c r="H319" s="28" t="s">
        <v>45</v>
      </c>
      <c r="I319" s="42" t="s">
        <v>46</v>
      </c>
      <c r="J319" s="28" t="s">
        <v>47</v>
      </c>
      <c r="K319" s="28" t="s">
        <v>69</v>
      </c>
      <c r="L319" s="28" t="s">
        <v>2515</v>
      </c>
      <c r="M319" s="28" t="s">
        <v>71</v>
      </c>
      <c r="N319" s="28" t="s">
        <v>2516</v>
      </c>
      <c r="O319" s="43" t="s">
        <v>2517</v>
      </c>
      <c r="P319" s="40" t="s">
        <v>50</v>
      </c>
      <c r="Q319" s="28"/>
      <c r="R319" s="28"/>
      <c r="S319" s="28"/>
      <c r="T319" s="28"/>
      <c r="U319" s="28"/>
      <c r="V319" s="43"/>
      <c r="W319" s="40"/>
      <c r="X319" s="28"/>
      <c r="Y319" s="28"/>
      <c r="Z319" s="45"/>
      <c r="AA319" s="28"/>
      <c r="AB319" s="61"/>
      <c r="AC319" s="40">
        <v>1</v>
      </c>
      <c r="AD319" s="28"/>
      <c r="AE319" s="28"/>
      <c r="AF319" s="47"/>
      <c r="AG319" s="28">
        <v>2</v>
      </c>
      <c r="AH319" s="28">
        <v>1</v>
      </c>
      <c r="AI319" s="43" t="s">
        <v>2518</v>
      </c>
    </row>
    <row r="320" spans="1:35" ht="16" customHeight="1" x14ac:dyDescent="0.2">
      <c r="A320" s="40" t="s">
        <v>2519</v>
      </c>
      <c r="B320" s="28" t="s">
        <v>2520</v>
      </c>
      <c r="C320" s="28" t="s">
        <v>2521</v>
      </c>
      <c r="D320" s="28" t="s">
        <v>2522</v>
      </c>
      <c r="E320" s="28" t="s">
        <v>1267</v>
      </c>
      <c r="F320" s="28" t="s">
        <v>1120</v>
      </c>
      <c r="G320" s="41">
        <v>44197</v>
      </c>
      <c r="H320" s="28" t="s">
        <v>45</v>
      </c>
      <c r="I320" s="28" t="s">
        <v>46</v>
      </c>
      <c r="J320" s="28" t="s">
        <v>47</v>
      </c>
      <c r="K320" s="28" t="s">
        <v>2306</v>
      </c>
      <c r="L320" s="28" t="s">
        <v>2523</v>
      </c>
      <c r="M320" s="28"/>
      <c r="N320" s="28"/>
      <c r="O320" s="43"/>
      <c r="P320" s="40"/>
      <c r="Q320" s="28"/>
      <c r="R320" s="28"/>
      <c r="S320" s="28"/>
      <c r="T320" s="28"/>
      <c r="U320" s="28"/>
      <c r="V320" s="43" t="s">
        <v>50</v>
      </c>
      <c r="W320" s="40"/>
      <c r="X320" s="28"/>
      <c r="Y320" s="28"/>
      <c r="Z320" s="45"/>
      <c r="AA320" s="28"/>
      <c r="AB320" s="61"/>
      <c r="AC320" s="40">
        <v>1</v>
      </c>
      <c r="AD320" s="28"/>
      <c r="AE320" s="28"/>
      <c r="AF320" s="47"/>
      <c r="AG320" s="28">
        <v>1</v>
      </c>
      <c r="AH320" s="28">
        <v>1</v>
      </c>
      <c r="AI320" s="43" t="s">
        <v>2524</v>
      </c>
    </row>
    <row r="321" spans="1:35" ht="16" customHeight="1" x14ac:dyDescent="0.2">
      <c r="A321" s="40" t="s">
        <v>2525</v>
      </c>
      <c r="B321" s="28" t="s">
        <v>2526</v>
      </c>
      <c r="C321" s="28" t="s">
        <v>2527</v>
      </c>
      <c r="D321" s="28" t="s">
        <v>2528</v>
      </c>
      <c r="E321" s="28" t="s">
        <v>1135</v>
      </c>
      <c r="F321" s="28" t="s">
        <v>1120</v>
      </c>
      <c r="G321" s="41">
        <v>43374</v>
      </c>
      <c r="H321" s="28" t="s">
        <v>89</v>
      </c>
      <c r="I321" s="42" t="s">
        <v>46</v>
      </c>
      <c r="J321" s="28" t="s">
        <v>47</v>
      </c>
      <c r="K321" s="28" t="s">
        <v>2529</v>
      </c>
      <c r="L321" s="28" t="s">
        <v>2530</v>
      </c>
      <c r="M321" s="28"/>
      <c r="N321" s="28"/>
      <c r="O321" s="43"/>
      <c r="P321" s="40"/>
      <c r="Q321" s="28"/>
      <c r="R321" s="28"/>
      <c r="S321" s="28"/>
      <c r="T321" s="28"/>
      <c r="U321" s="28"/>
      <c r="V321" s="43"/>
      <c r="W321" s="40" t="s">
        <v>50</v>
      </c>
      <c r="X321" s="28" t="s">
        <v>50</v>
      </c>
      <c r="Y321" s="28"/>
      <c r="Z321" s="45"/>
      <c r="AA321" s="28"/>
      <c r="AB321" s="61"/>
      <c r="AC321" s="40">
        <v>2</v>
      </c>
      <c r="AD321" s="28">
        <v>22000000</v>
      </c>
      <c r="AE321" s="28" t="s">
        <v>51</v>
      </c>
      <c r="AF321" s="47">
        <v>22000000</v>
      </c>
      <c r="AG321" s="28">
        <v>7</v>
      </c>
      <c r="AH321" s="28">
        <v>2</v>
      </c>
      <c r="AI321" s="43" t="s">
        <v>2531</v>
      </c>
    </row>
    <row r="322" spans="1:35" ht="16" customHeight="1" x14ac:dyDescent="0.2">
      <c r="A322" s="40" t="s">
        <v>2532</v>
      </c>
      <c r="B322" s="28" t="s">
        <v>2533</v>
      </c>
      <c r="C322" s="28" t="s">
        <v>2534</v>
      </c>
      <c r="D322" s="28" t="s">
        <v>2535</v>
      </c>
      <c r="E322" s="28" t="s">
        <v>1476</v>
      </c>
      <c r="F322" s="28" t="s">
        <v>1120</v>
      </c>
      <c r="G322" s="41">
        <v>42005</v>
      </c>
      <c r="H322" s="28" t="s">
        <v>45</v>
      </c>
      <c r="I322" s="42" t="s">
        <v>46</v>
      </c>
      <c r="J322" s="28" t="s">
        <v>47</v>
      </c>
      <c r="K322" s="28" t="s">
        <v>2536</v>
      </c>
      <c r="L322" s="28" t="s">
        <v>2537</v>
      </c>
      <c r="M322" s="28"/>
      <c r="N322" s="28"/>
      <c r="O322" s="43"/>
      <c r="P322" s="40" t="s">
        <v>50</v>
      </c>
      <c r="Q322" s="28"/>
      <c r="R322" s="28"/>
      <c r="S322" s="28"/>
      <c r="T322" s="28"/>
      <c r="U322" s="28" t="s">
        <v>50</v>
      </c>
      <c r="V322" s="43" t="s">
        <v>50</v>
      </c>
      <c r="W322" s="40"/>
      <c r="X322" s="28" t="s">
        <v>50</v>
      </c>
      <c r="Y322" s="28"/>
      <c r="Z322" s="45"/>
      <c r="AA322" s="28"/>
      <c r="AB322" s="61"/>
      <c r="AC322" s="40">
        <v>4</v>
      </c>
      <c r="AD322" s="28">
        <v>6900000</v>
      </c>
      <c r="AE322" s="28" t="s">
        <v>51</v>
      </c>
      <c r="AF322" s="47">
        <v>6900000</v>
      </c>
      <c r="AG322" s="28">
        <v>14</v>
      </c>
      <c r="AH322" s="28">
        <v>1</v>
      </c>
      <c r="AI322" s="43" t="s">
        <v>2538</v>
      </c>
    </row>
    <row r="323" spans="1:35" ht="16" customHeight="1" x14ac:dyDescent="0.2">
      <c r="A323" s="40" t="s">
        <v>2539</v>
      </c>
      <c r="B323" s="28" t="s">
        <v>2540</v>
      </c>
      <c r="C323" s="28" t="s">
        <v>2541</v>
      </c>
      <c r="D323" s="28" t="s">
        <v>2542</v>
      </c>
      <c r="E323" s="28" t="s">
        <v>1358</v>
      </c>
      <c r="F323" s="28" t="s">
        <v>1120</v>
      </c>
      <c r="G323" s="41">
        <v>43831</v>
      </c>
      <c r="H323" s="28" t="s">
        <v>45</v>
      </c>
      <c r="I323" s="42" t="s">
        <v>46</v>
      </c>
      <c r="J323" s="28" t="s">
        <v>47</v>
      </c>
      <c r="K323" s="28" t="s">
        <v>498</v>
      </c>
      <c r="L323" s="28" t="s">
        <v>2543</v>
      </c>
      <c r="M323" s="28"/>
      <c r="N323" s="28"/>
      <c r="O323" s="43"/>
      <c r="P323" s="40"/>
      <c r="Q323" s="28"/>
      <c r="R323" s="28"/>
      <c r="S323" s="28"/>
      <c r="T323" s="28" t="s">
        <v>50</v>
      </c>
      <c r="U323" s="28"/>
      <c r="V323" s="43"/>
      <c r="W323" s="40"/>
      <c r="X323" s="28"/>
      <c r="Y323" s="28"/>
      <c r="Z323" s="45"/>
      <c r="AA323" s="28"/>
      <c r="AB323" s="61"/>
      <c r="AC323" s="40">
        <v>3</v>
      </c>
      <c r="AD323" s="28">
        <v>6325000</v>
      </c>
      <c r="AE323" s="28" t="s">
        <v>51</v>
      </c>
      <c r="AF323" s="47">
        <v>6325000</v>
      </c>
      <c r="AG323" s="28">
        <v>29</v>
      </c>
      <c r="AH323" s="28"/>
      <c r="AI323" s="43" t="s">
        <v>2544</v>
      </c>
    </row>
    <row r="324" spans="1:35" ht="16" customHeight="1" x14ac:dyDescent="0.2">
      <c r="A324" s="40" t="s">
        <v>2545</v>
      </c>
      <c r="B324" s="28" t="s">
        <v>2546</v>
      </c>
      <c r="C324" s="28" t="s">
        <v>2547</v>
      </c>
      <c r="D324" s="28" t="s">
        <v>2548</v>
      </c>
      <c r="E324" s="28" t="s">
        <v>1267</v>
      </c>
      <c r="F324" s="28" t="s">
        <v>1120</v>
      </c>
      <c r="G324" s="41">
        <v>41640</v>
      </c>
      <c r="H324" s="28" t="s">
        <v>45</v>
      </c>
      <c r="I324" s="42" t="s">
        <v>46</v>
      </c>
      <c r="J324" s="28" t="s">
        <v>47</v>
      </c>
      <c r="K324" s="28" t="s">
        <v>2549</v>
      </c>
      <c r="L324" s="28" t="s">
        <v>2550</v>
      </c>
      <c r="M324" s="28" t="s">
        <v>71</v>
      </c>
      <c r="N324" s="28" t="s">
        <v>2551</v>
      </c>
      <c r="O324" s="43" t="s">
        <v>2552</v>
      </c>
      <c r="P324" s="40"/>
      <c r="Q324" s="28"/>
      <c r="R324" s="28"/>
      <c r="S324" s="28"/>
      <c r="T324" s="28"/>
      <c r="U324" s="28"/>
      <c r="V324" s="43"/>
      <c r="W324" s="40"/>
      <c r="X324" s="28" t="s">
        <v>50</v>
      </c>
      <c r="Y324" s="28"/>
      <c r="Z324" s="45"/>
      <c r="AA324" s="28"/>
      <c r="AB324" s="61"/>
      <c r="AC324" s="40">
        <v>2</v>
      </c>
      <c r="AD324" s="28">
        <v>10000000</v>
      </c>
      <c r="AE324" s="28" t="s">
        <v>51</v>
      </c>
      <c r="AF324" s="47">
        <v>10000000</v>
      </c>
      <c r="AG324" s="28">
        <v>2</v>
      </c>
      <c r="AH324" s="28">
        <v>2</v>
      </c>
      <c r="AI324" s="43" t="s">
        <v>2553</v>
      </c>
    </row>
    <row r="325" spans="1:35" ht="16" customHeight="1" x14ac:dyDescent="0.2">
      <c r="A325" s="40" t="s">
        <v>2554</v>
      </c>
      <c r="B325" s="28" t="s">
        <v>2555</v>
      </c>
      <c r="C325" s="28" t="s">
        <v>2556</v>
      </c>
      <c r="D325" s="28" t="s">
        <v>2557</v>
      </c>
      <c r="E325" s="28" t="s">
        <v>1987</v>
      </c>
      <c r="F325" s="28" t="s">
        <v>1120</v>
      </c>
      <c r="G325" s="41">
        <v>42005</v>
      </c>
      <c r="H325" s="28" t="s">
        <v>45</v>
      </c>
      <c r="I325" s="28" t="s">
        <v>68</v>
      </c>
      <c r="J325" s="28" t="s">
        <v>47</v>
      </c>
      <c r="K325" s="28" t="s">
        <v>2558</v>
      </c>
      <c r="L325" s="28" t="s">
        <v>2559</v>
      </c>
      <c r="M325" s="28"/>
      <c r="N325" s="28"/>
      <c r="O325" s="43"/>
      <c r="P325" s="40"/>
      <c r="Q325" s="28"/>
      <c r="R325" s="28"/>
      <c r="S325" s="28"/>
      <c r="T325" s="28"/>
      <c r="U325" s="28"/>
      <c r="V325" s="43"/>
      <c r="W325" s="40" t="s">
        <v>50</v>
      </c>
      <c r="X325" s="28" t="s">
        <v>50</v>
      </c>
      <c r="Y325" s="28"/>
      <c r="Z325" s="45"/>
      <c r="AA325" s="28"/>
      <c r="AB325" s="61"/>
      <c r="AC325" s="40">
        <v>4</v>
      </c>
      <c r="AD325" s="28">
        <v>44629967</v>
      </c>
      <c r="AE325" s="28" t="s">
        <v>51</v>
      </c>
      <c r="AF325" s="47">
        <v>44629967</v>
      </c>
      <c r="AG325" s="28">
        <v>8</v>
      </c>
      <c r="AH325" s="28">
        <v>1</v>
      </c>
      <c r="AI325" s="43" t="s">
        <v>2560</v>
      </c>
    </row>
    <row r="326" spans="1:35" ht="16" customHeight="1" x14ac:dyDescent="0.2">
      <c r="A326" s="40" t="s">
        <v>2561</v>
      </c>
      <c r="B326" s="28" t="s">
        <v>2562</v>
      </c>
      <c r="C326" s="28" t="s">
        <v>2563</v>
      </c>
      <c r="D326" s="28" t="s">
        <v>2564</v>
      </c>
      <c r="E326" s="28" t="s">
        <v>1893</v>
      </c>
      <c r="F326" s="28" t="s">
        <v>1120</v>
      </c>
      <c r="G326" s="41">
        <v>42736</v>
      </c>
      <c r="H326" s="28" t="s">
        <v>45</v>
      </c>
      <c r="I326" s="42" t="s">
        <v>46</v>
      </c>
      <c r="J326" s="28" t="s">
        <v>47</v>
      </c>
      <c r="K326" s="28" t="s">
        <v>2565</v>
      </c>
      <c r="L326" s="28" t="s">
        <v>2566</v>
      </c>
      <c r="M326" s="28"/>
      <c r="N326" s="28"/>
      <c r="O326" s="43"/>
      <c r="P326" s="40"/>
      <c r="Q326" s="28"/>
      <c r="R326" s="28"/>
      <c r="S326" s="28"/>
      <c r="T326" s="28"/>
      <c r="U326" s="28"/>
      <c r="V326" s="43"/>
      <c r="W326" s="40"/>
      <c r="X326" s="28" t="s">
        <v>50</v>
      </c>
      <c r="Y326" s="28"/>
      <c r="Z326" s="45"/>
      <c r="AA326" s="28"/>
      <c r="AB326" s="61"/>
      <c r="AC326" s="40">
        <v>4</v>
      </c>
      <c r="AD326" s="28">
        <v>14300000</v>
      </c>
      <c r="AE326" s="28" t="s">
        <v>51</v>
      </c>
      <c r="AF326" s="47">
        <v>14300000</v>
      </c>
      <c r="AG326" s="28">
        <v>3</v>
      </c>
      <c r="AH326" s="28">
        <v>3</v>
      </c>
      <c r="AI326" s="43" t="s">
        <v>2567</v>
      </c>
    </row>
    <row r="327" spans="1:35" ht="16" customHeight="1" x14ac:dyDescent="0.2">
      <c r="A327" s="40" t="s">
        <v>2568</v>
      </c>
      <c r="B327" s="28" t="s">
        <v>2569</v>
      </c>
      <c r="C327" s="28" t="s">
        <v>2570</v>
      </c>
      <c r="D327" s="28" t="s">
        <v>2571</v>
      </c>
      <c r="E327" s="28" t="s">
        <v>1893</v>
      </c>
      <c r="F327" s="28" t="s">
        <v>1120</v>
      </c>
      <c r="G327" s="41">
        <v>44200</v>
      </c>
      <c r="H327" s="28" t="s">
        <v>89</v>
      </c>
      <c r="I327" s="48" t="s">
        <v>90</v>
      </c>
      <c r="J327" s="28" t="s">
        <v>47</v>
      </c>
      <c r="K327" s="28" t="s">
        <v>2572</v>
      </c>
      <c r="L327" s="28" t="s">
        <v>2573</v>
      </c>
      <c r="M327" s="28"/>
      <c r="N327" s="28"/>
      <c r="O327" s="43"/>
      <c r="P327" s="40"/>
      <c r="Q327" s="28"/>
      <c r="R327" s="28"/>
      <c r="S327" s="28"/>
      <c r="T327" s="28"/>
      <c r="U327" s="28"/>
      <c r="V327" s="43"/>
      <c r="W327" s="40"/>
      <c r="X327" s="28"/>
      <c r="Y327" s="28"/>
      <c r="Z327" s="45" t="s">
        <v>50</v>
      </c>
      <c r="AA327" s="28"/>
      <c r="AB327" s="61"/>
      <c r="AC327" s="40">
        <v>1</v>
      </c>
      <c r="AD327" s="28">
        <v>3583500</v>
      </c>
      <c r="AE327" s="28" t="s">
        <v>51</v>
      </c>
      <c r="AF327" s="47">
        <v>3583500</v>
      </c>
      <c r="AG327" s="28">
        <v>9</v>
      </c>
      <c r="AH327" s="28">
        <v>1</v>
      </c>
      <c r="AI327" s="43" t="s">
        <v>2574</v>
      </c>
    </row>
    <row r="328" spans="1:35" ht="16" customHeight="1" x14ac:dyDescent="0.2">
      <c r="A328" s="40" t="s">
        <v>2575</v>
      </c>
      <c r="B328" s="28" t="s">
        <v>2576</v>
      </c>
      <c r="C328" s="28" t="s">
        <v>2577</v>
      </c>
      <c r="D328" s="28" t="s">
        <v>2578</v>
      </c>
      <c r="E328" s="28" t="s">
        <v>819</v>
      </c>
      <c r="F328" s="28" t="s">
        <v>1120</v>
      </c>
      <c r="G328" s="41">
        <v>42005</v>
      </c>
      <c r="H328" s="28" t="s">
        <v>45</v>
      </c>
      <c r="I328" s="28" t="s">
        <v>99</v>
      </c>
      <c r="J328" s="28" t="s">
        <v>47</v>
      </c>
      <c r="K328" s="28" t="s">
        <v>117</v>
      </c>
      <c r="L328" s="28" t="s">
        <v>2579</v>
      </c>
      <c r="M328" s="28"/>
      <c r="N328" s="28"/>
      <c r="O328" s="43"/>
      <c r="P328" s="40" t="s">
        <v>50</v>
      </c>
      <c r="Q328" s="28"/>
      <c r="R328" s="28"/>
      <c r="S328" s="28"/>
      <c r="T328" s="28"/>
      <c r="U328" s="28"/>
      <c r="V328" s="43"/>
      <c r="W328" s="40"/>
      <c r="X328" s="28"/>
      <c r="Y328" s="28"/>
      <c r="Z328" s="45"/>
      <c r="AA328" s="28"/>
      <c r="AB328" s="61"/>
      <c r="AC328" s="40">
        <v>8</v>
      </c>
      <c r="AD328" s="28">
        <v>133829970</v>
      </c>
      <c r="AE328" s="28" t="s">
        <v>51</v>
      </c>
      <c r="AF328" s="47">
        <v>133829970</v>
      </c>
      <c r="AG328" s="28">
        <v>13</v>
      </c>
      <c r="AH328" s="28">
        <v>2</v>
      </c>
      <c r="AI328" s="43" t="s">
        <v>2580</v>
      </c>
    </row>
    <row r="329" spans="1:35" ht="16" customHeight="1" x14ac:dyDescent="0.2">
      <c r="A329" s="40" t="s">
        <v>2581</v>
      </c>
      <c r="B329" s="28" t="s">
        <v>2582</v>
      </c>
      <c r="C329" s="28" t="s">
        <v>2583</v>
      </c>
      <c r="D329" s="28" t="s">
        <v>2584</v>
      </c>
      <c r="E329" s="28" t="s">
        <v>1181</v>
      </c>
      <c r="F329" s="28" t="s">
        <v>1120</v>
      </c>
      <c r="G329" s="41">
        <v>43466</v>
      </c>
      <c r="H329" s="28" t="s">
        <v>45</v>
      </c>
      <c r="I329" s="48" t="s">
        <v>90</v>
      </c>
      <c r="J329" s="28" t="s">
        <v>47</v>
      </c>
      <c r="K329" s="28" t="s">
        <v>1290</v>
      </c>
      <c r="L329" s="28" t="s">
        <v>2585</v>
      </c>
      <c r="M329" s="28"/>
      <c r="N329" s="28"/>
      <c r="O329" s="43"/>
      <c r="P329" s="40"/>
      <c r="Q329" s="28"/>
      <c r="R329" s="28"/>
      <c r="S329" s="28"/>
      <c r="T329" s="28"/>
      <c r="U329" s="28"/>
      <c r="V329" s="43"/>
      <c r="W329" s="40"/>
      <c r="X329" s="28"/>
      <c r="Y329" s="28"/>
      <c r="Z329" s="45"/>
      <c r="AA329" s="28"/>
      <c r="AB329" s="61" t="s">
        <v>50</v>
      </c>
      <c r="AC329" s="40">
        <v>2</v>
      </c>
      <c r="AD329" s="28">
        <v>5587000</v>
      </c>
      <c r="AE329" s="28" t="s">
        <v>51</v>
      </c>
      <c r="AF329" s="47">
        <v>5587000</v>
      </c>
      <c r="AG329" s="28">
        <v>15</v>
      </c>
      <c r="AH329" s="28">
        <v>1</v>
      </c>
      <c r="AI329" s="43" t="s">
        <v>2586</v>
      </c>
    </row>
    <row r="330" spans="1:35" ht="16" customHeight="1" x14ac:dyDescent="0.2">
      <c r="A330" s="40" t="s">
        <v>2587</v>
      </c>
      <c r="B330" s="28" t="s">
        <v>2588</v>
      </c>
      <c r="C330" s="28" t="s">
        <v>2589</v>
      </c>
      <c r="D330" s="28" t="s">
        <v>2590</v>
      </c>
      <c r="E330" s="28" t="s">
        <v>1181</v>
      </c>
      <c r="F330" s="28" t="s">
        <v>1120</v>
      </c>
      <c r="G330" s="41">
        <v>41716</v>
      </c>
      <c r="H330" s="28" t="s">
        <v>89</v>
      </c>
      <c r="I330" s="42" t="s">
        <v>46</v>
      </c>
      <c r="J330" s="28" t="s">
        <v>47</v>
      </c>
      <c r="K330" s="28" t="s">
        <v>2591</v>
      </c>
      <c r="L330" s="28" t="s">
        <v>2592</v>
      </c>
      <c r="M330" s="28"/>
      <c r="N330" s="28"/>
      <c r="O330" s="43"/>
      <c r="P330" s="40"/>
      <c r="Q330" s="28"/>
      <c r="R330" s="28"/>
      <c r="S330" s="28"/>
      <c r="T330" s="28"/>
      <c r="U330" s="28"/>
      <c r="V330" s="43"/>
      <c r="W330" s="40"/>
      <c r="X330" s="28" t="s">
        <v>50</v>
      </c>
      <c r="Y330" s="28"/>
      <c r="Z330" s="45"/>
      <c r="AA330" s="28"/>
      <c r="AB330" s="61"/>
      <c r="AC330" s="40">
        <v>2</v>
      </c>
      <c r="AD330" s="28">
        <v>4250000</v>
      </c>
      <c r="AE330" s="28" t="s">
        <v>51</v>
      </c>
      <c r="AF330" s="47">
        <v>4250000</v>
      </c>
      <c r="AG330" s="28">
        <v>2</v>
      </c>
      <c r="AH330" s="28">
        <v>2</v>
      </c>
      <c r="AI330" s="43" t="s">
        <v>2593</v>
      </c>
    </row>
    <row r="331" spans="1:35" ht="16" customHeight="1" x14ac:dyDescent="0.2">
      <c r="A331" s="40" t="s">
        <v>2594</v>
      </c>
      <c r="B331" s="28" t="s">
        <v>2595</v>
      </c>
      <c r="C331" s="28" t="s">
        <v>2596</v>
      </c>
      <c r="D331" s="28" t="s">
        <v>2597</v>
      </c>
      <c r="E331" s="28" t="s">
        <v>1181</v>
      </c>
      <c r="F331" s="28" t="s">
        <v>1120</v>
      </c>
      <c r="G331" s="41">
        <v>43831</v>
      </c>
      <c r="H331" s="28" t="s">
        <v>45</v>
      </c>
      <c r="I331" s="42" t="s">
        <v>46</v>
      </c>
      <c r="J331" s="28" t="s">
        <v>47</v>
      </c>
      <c r="K331" s="28" t="s">
        <v>2598</v>
      </c>
      <c r="L331" s="28" t="s">
        <v>2599</v>
      </c>
      <c r="M331" s="28"/>
      <c r="N331" s="28"/>
      <c r="O331" s="43"/>
      <c r="P331" s="40"/>
      <c r="Q331" s="28"/>
      <c r="R331" s="28"/>
      <c r="S331" s="28"/>
      <c r="T331" s="28"/>
      <c r="U331" s="28"/>
      <c r="V331" s="43"/>
      <c r="W331" s="40"/>
      <c r="X331" s="28"/>
      <c r="Y331" s="28"/>
      <c r="Z331" s="45"/>
      <c r="AA331" s="28" t="s">
        <v>50</v>
      </c>
      <c r="AB331" s="61"/>
      <c r="AC331" s="40">
        <v>5</v>
      </c>
      <c r="AD331" s="28">
        <v>51025000</v>
      </c>
      <c r="AE331" s="28" t="s">
        <v>51</v>
      </c>
      <c r="AF331" s="47">
        <v>51025000</v>
      </c>
      <c r="AG331" s="28">
        <v>19</v>
      </c>
      <c r="AH331" s="28">
        <v>3</v>
      </c>
      <c r="AI331" s="43" t="s">
        <v>2600</v>
      </c>
    </row>
    <row r="332" spans="1:35" ht="16" customHeight="1" x14ac:dyDescent="0.2">
      <c r="A332" s="40" t="s">
        <v>2601</v>
      </c>
      <c r="B332" s="28" t="s">
        <v>2602</v>
      </c>
      <c r="C332" s="28" t="s">
        <v>2603</v>
      </c>
      <c r="D332" s="28" t="s">
        <v>2604</v>
      </c>
      <c r="E332" s="28" t="s">
        <v>1598</v>
      </c>
      <c r="F332" s="28" t="s">
        <v>1120</v>
      </c>
      <c r="G332" s="41">
        <v>42430</v>
      </c>
      <c r="H332" s="28" t="s">
        <v>89</v>
      </c>
      <c r="I332" s="28" t="s">
        <v>99</v>
      </c>
      <c r="J332" s="28" t="s">
        <v>320</v>
      </c>
      <c r="K332" s="28" t="s">
        <v>2464</v>
      </c>
      <c r="L332" s="28" t="s">
        <v>2605</v>
      </c>
      <c r="M332" s="28"/>
      <c r="N332" s="28"/>
      <c r="O332" s="43"/>
      <c r="P332" s="40"/>
      <c r="Q332" s="28" t="s">
        <v>50</v>
      </c>
      <c r="R332" s="28" t="s">
        <v>50</v>
      </c>
      <c r="S332" s="28"/>
      <c r="T332" s="28"/>
      <c r="U332" s="28"/>
      <c r="V332" s="43"/>
      <c r="W332" s="40"/>
      <c r="X332" s="28"/>
      <c r="Y332" s="28"/>
      <c r="Z332" s="45"/>
      <c r="AA332" s="28"/>
      <c r="AB332" s="61"/>
      <c r="AC332" s="40">
        <v>9</v>
      </c>
      <c r="AD332" s="28">
        <v>102750000</v>
      </c>
      <c r="AE332" s="28" t="s">
        <v>51</v>
      </c>
      <c r="AF332" s="47">
        <v>102750000</v>
      </c>
      <c r="AG332" s="28">
        <v>28</v>
      </c>
      <c r="AH332" s="28">
        <v>3</v>
      </c>
      <c r="AI332" s="43" t="s">
        <v>2606</v>
      </c>
    </row>
    <row r="333" spans="1:35" ht="16" customHeight="1" x14ac:dyDescent="0.2">
      <c r="A333" s="40" t="s">
        <v>2607</v>
      </c>
      <c r="B333" s="28" t="s">
        <v>2608</v>
      </c>
      <c r="C333" s="28" t="s">
        <v>2609</v>
      </c>
      <c r="D333" s="28" t="s">
        <v>2610</v>
      </c>
      <c r="E333" s="28" t="s">
        <v>1100</v>
      </c>
      <c r="F333" s="28" t="s">
        <v>1120</v>
      </c>
      <c r="G333" s="41">
        <v>43466</v>
      </c>
      <c r="H333" s="28" t="s">
        <v>45</v>
      </c>
      <c r="I333" s="48" t="s">
        <v>90</v>
      </c>
      <c r="J333" s="28" t="s">
        <v>47</v>
      </c>
      <c r="K333" s="28" t="s">
        <v>2611</v>
      </c>
      <c r="L333" s="28" t="s">
        <v>2612</v>
      </c>
      <c r="M333" s="28"/>
      <c r="N333" s="28"/>
      <c r="O333" s="43"/>
      <c r="P333" s="40"/>
      <c r="Q333" s="28"/>
      <c r="R333" s="28"/>
      <c r="S333" s="28"/>
      <c r="T333" s="28"/>
      <c r="U333" s="28"/>
      <c r="V333" s="43"/>
      <c r="W333" s="40"/>
      <c r="X333" s="28"/>
      <c r="Y333" s="28"/>
      <c r="Z333" s="45"/>
      <c r="AA333" s="28" t="s">
        <v>50</v>
      </c>
      <c r="AB333" s="61"/>
      <c r="AC333" s="40">
        <v>2</v>
      </c>
      <c r="AD333" s="28">
        <v>4500000</v>
      </c>
      <c r="AE333" s="28" t="s">
        <v>51</v>
      </c>
      <c r="AF333" s="47">
        <v>4500000</v>
      </c>
      <c r="AG333" s="28">
        <v>4</v>
      </c>
      <c r="AH333" s="28">
        <v>2</v>
      </c>
      <c r="AI333" s="43" t="s">
        <v>2613</v>
      </c>
    </row>
    <row r="334" spans="1:35" ht="16" customHeight="1" x14ac:dyDescent="0.2">
      <c r="A334" s="40" t="s">
        <v>2614</v>
      </c>
      <c r="B334" s="28" t="s">
        <v>1088</v>
      </c>
      <c r="C334" s="28" t="s">
        <v>1089</v>
      </c>
      <c r="D334" s="28" t="s">
        <v>2615</v>
      </c>
      <c r="E334" s="28" t="s">
        <v>1057</v>
      </c>
      <c r="F334" s="28" t="s">
        <v>1120</v>
      </c>
      <c r="G334" s="41">
        <v>43692</v>
      </c>
      <c r="H334" s="28" t="s">
        <v>89</v>
      </c>
      <c r="I334" s="42" t="s">
        <v>46</v>
      </c>
      <c r="J334" s="28" t="s">
        <v>47</v>
      </c>
      <c r="K334" s="28" t="s">
        <v>2616</v>
      </c>
      <c r="L334" s="28" t="s">
        <v>2617</v>
      </c>
      <c r="M334" s="28" t="s">
        <v>60</v>
      </c>
      <c r="N334" s="28"/>
      <c r="O334" s="43"/>
      <c r="P334" s="40" t="s">
        <v>50</v>
      </c>
      <c r="Q334" s="28"/>
      <c r="R334" s="28"/>
      <c r="S334" s="28"/>
      <c r="T334" s="28"/>
      <c r="U334" s="28"/>
      <c r="V334" s="43"/>
      <c r="W334" s="40" t="s">
        <v>50</v>
      </c>
      <c r="X334" s="28"/>
      <c r="Y334" s="28" t="s">
        <v>50</v>
      </c>
      <c r="Z334" s="45"/>
      <c r="AA334" s="28" t="s">
        <v>50</v>
      </c>
      <c r="AB334" s="61"/>
      <c r="AC334" s="40">
        <v>2</v>
      </c>
      <c r="AD334" s="28">
        <v>5058010</v>
      </c>
      <c r="AE334" s="28" t="s">
        <v>51</v>
      </c>
      <c r="AF334" s="47">
        <v>5058010</v>
      </c>
      <c r="AG334" s="28">
        <v>4</v>
      </c>
      <c r="AH334" s="28"/>
      <c r="AI334" s="43" t="s">
        <v>2618</v>
      </c>
    </row>
    <row r="335" spans="1:35" ht="16" customHeight="1" x14ac:dyDescent="0.2">
      <c r="A335" s="40" t="s">
        <v>2619</v>
      </c>
      <c r="B335" s="28" t="s">
        <v>2620</v>
      </c>
      <c r="C335" s="28" t="s">
        <v>2621</v>
      </c>
      <c r="D335" s="28" t="s">
        <v>2622</v>
      </c>
      <c r="E335" s="28" t="s">
        <v>1598</v>
      </c>
      <c r="F335" s="28" t="s">
        <v>1120</v>
      </c>
      <c r="G335" s="41">
        <v>41275</v>
      </c>
      <c r="H335" s="28" t="s">
        <v>45</v>
      </c>
      <c r="I335" s="28" t="s">
        <v>68</v>
      </c>
      <c r="J335" s="28" t="s">
        <v>47</v>
      </c>
      <c r="K335" s="28" t="s">
        <v>2623</v>
      </c>
      <c r="L335" s="28" t="s">
        <v>2624</v>
      </c>
      <c r="M335" s="28"/>
      <c r="N335" s="28"/>
      <c r="O335" s="43"/>
      <c r="P335" s="40"/>
      <c r="Q335" s="28"/>
      <c r="R335" s="28"/>
      <c r="S335" s="28" t="s">
        <v>50</v>
      </c>
      <c r="T335" s="28"/>
      <c r="U335" s="28"/>
      <c r="V335" s="43"/>
      <c r="W335" s="40"/>
      <c r="X335" s="28" t="s">
        <v>50</v>
      </c>
      <c r="Y335" s="28"/>
      <c r="Z335" s="45"/>
      <c r="AA335" s="28"/>
      <c r="AB335" s="61"/>
      <c r="AC335" s="40">
        <v>5</v>
      </c>
      <c r="AD335" s="28">
        <v>48925985</v>
      </c>
      <c r="AE335" s="28" t="s">
        <v>51</v>
      </c>
      <c r="AF335" s="47">
        <v>48925985</v>
      </c>
      <c r="AG335" s="28">
        <v>10</v>
      </c>
      <c r="AH335" s="28">
        <v>2</v>
      </c>
      <c r="AI335" s="43" t="s">
        <v>2625</v>
      </c>
    </row>
    <row r="336" spans="1:35" ht="16" customHeight="1" x14ac:dyDescent="0.2">
      <c r="A336" s="40" t="s">
        <v>2626</v>
      </c>
      <c r="B336" s="28" t="s">
        <v>2627</v>
      </c>
      <c r="C336" s="28" t="s">
        <v>2628</v>
      </c>
      <c r="D336" s="28" t="s">
        <v>2629</v>
      </c>
      <c r="E336" s="28" t="s">
        <v>1350</v>
      </c>
      <c r="F336" s="28" t="s">
        <v>1120</v>
      </c>
      <c r="G336" s="41">
        <v>42370</v>
      </c>
      <c r="H336" s="28" t="s">
        <v>45</v>
      </c>
      <c r="I336" s="48" t="s">
        <v>90</v>
      </c>
      <c r="J336" s="28" t="s">
        <v>47</v>
      </c>
      <c r="K336" s="28" t="s">
        <v>2630</v>
      </c>
      <c r="L336" s="28" t="s">
        <v>2631</v>
      </c>
      <c r="M336" s="28"/>
      <c r="N336" s="28"/>
      <c r="O336" s="43"/>
      <c r="P336" s="40"/>
      <c r="Q336" s="28" t="s">
        <v>50</v>
      </c>
      <c r="R336" s="28"/>
      <c r="S336" s="28"/>
      <c r="T336" s="28"/>
      <c r="U336" s="28"/>
      <c r="V336" s="43"/>
      <c r="W336" s="40"/>
      <c r="X336" s="28"/>
      <c r="Y336" s="28"/>
      <c r="Z336" s="45"/>
      <c r="AA336" s="28"/>
      <c r="AB336" s="61"/>
      <c r="AC336" s="40">
        <v>3</v>
      </c>
      <c r="AD336" s="28">
        <v>29815880</v>
      </c>
      <c r="AE336" s="28" t="s">
        <v>51</v>
      </c>
      <c r="AF336" s="47">
        <v>29815880</v>
      </c>
      <c r="AG336" s="28">
        <v>7</v>
      </c>
      <c r="AH336" s="28">
        <v>3</v>
      </c>
      <c r="AI336" s="43" t="s">
        <v>2632</v>
      </c>
    </row>
    <row r="337" spans="1:35" ht="16" customHeight="1" x14ac:dyDescent="0.2">
      <c r="A337" s="40" t="s">
        <v>2633</v>
      </c>
      <c r="B337" s="28" t="s">
        <v>2634</v>
      </c>
      <c r="C337" s="28" t="s">
        <v>2635</v>
      </c>
      <c r="D337" s="28" t="s">
        <v>2636</v>
      </c>
      <c r="E337" s="28" t="s">
        <v>1508</v>
      </c>
      <c r="F337" s="28" t="s">
        <v>1120</v>
      </c>
      <c r="G337" s="41">
        <v>43543</v>
      </c>
      <c r="H337" s="28" t="s">
        <v>89</v>
      </c>
      <c r="I337" s="48" t="s">
        <v>90</v>
      </c>
      <c r="J337" s="28" t="s">
        <v>47</v>
      </c>
      <c r="K337" s="28" t="s">
        <v>2637</v>
      </c>
      <c r="L337" s="28" t="s">
        <v>2638</v>
      </c>
      <c r="M337" s="28"/>
      <c r="N337" s="28"/>
      <c r="O337" s="43"/>
      <c r="P337" s="40"/>
      <c r="Q337" s="28"/>
      <c r="R337" s="28"/>
      <c r="S337" s="28"/>
      <c r="T337" s="28"/>
      <c r="U337" s="28"/>
      <c r="V337" s="43"/>
      <c r="W337" s="40"/>
      <c r="X337" s="28" t="s">
        <v>50</v>
      </c>
      <c r="Y337" s="28"/>
      <c r="Z337" s="45"/>
      <c r="AA337" s="28"/>
      <c r="AB337" s="61"/>
      <c r="AC337" s="40">
        <v>3</v>
      </c>
      <c r="AD337" s="28">
        <v>750000</v>
      </c>
      <c r="AE337" s="28" t="s">
        <v>51</v>
      </c>
      <c r="AF337" s="47">
        <v>750000</v>
      </c>
      <c r="AG337" s="28">
        <v>3</v>
      </c>
      <c r="AH337" s="28">
        <v>2</v>
      </c>
      <c r="AI337" s="43" t="s">
        <v>2639</v>
      </c>
    </row>
    <row r="338" spans="1:35" ht="16" customHeight="1" x14ac:dyDescent="0.2">
      <c r="A338" s="40" t="s">
        <v>2640</v>
      </c>
      <c r="B338" s="28" t="s">
        <v>2641</v>
      </c>
      <c r="C338" s="28" t="s">
        <v>2642</v>
      </c>
      <c r="D338" s="28" t="s">
        <v>2643</v>
      </c>
      <c r="E338" s="28" t="s">
        <v>1650</v>
      </c>
      <c r="F338" s="28" t="s">
        <v>1120</v>
      </c>
      <c r="G338" s="41">
        <v>36161</v>
      </c>
      <c r="H338" s="28" t="s">
        <v>45</v>
      </c>
      <c r="I338" s="42" t="s">
        <v>46</v>
      </c>
      <c r="J338" s="28" t="s">
        <v>320</v>
      </c>
      <c r="K338" s="28" t="s">
        <v>995</v>
      </c>
      <c r="L338" s="28" t="s">
        <v>2644</v>
      </c>
      <c r="M338" s="28"/>
      <c r="N338" s="28"/>
      <c r="O338" s="43"/>
      <c r="P338" s="40" t="s">
        <v>50</v>
      </c>
      <c r="Q338" s="28" t="s">
        <v>50</v>
      </c>
      <c r="R338" s="28" t="s">
        <v>50</v>
      </c>
      <c r="S338" s="28"/>
      <c r="T338" s="28"/>
      <c r="U338" s="28"/>
      <c r="V338" s="43"/>
      <c r="W338" s="40"/>
      <c r="X338" s="28"/>
      <c r="Y338" s="28"/>
      <c r="Z338" s="45"/>
      <c r="AA338" s="28"/>
      <c r="AB338" s="61"/>
      <c r="AC338" s="40">
        <v>5</v>
      </c>
      <c r="AD338" s="28">
        <v>19200000</v>
      </c>
      <c r="AE338" s="28" t="s">
        <v>51</v>
      </c>
      <c r="AF338" s="47">
        <v>19200000</v>
      </c>
      <c r="AG338" s="28">
        <v>7</v>
      </c>
      <c r="AH338" s="28">
        <v>2</v>
      </c>
      <c r="AI338" s="43" t="s">
        <v>2645</v>
      </c>
    </row>
    <row r="339" spans="1:35" ht="16" customHeight="1" x14ac:dyDescent="0.2">
      <c r="A339" s="40" t="s">
        <v>2646</v>
      </c>
      <c r="B339" s="28" t="s">
        <v>1857</v>
      </c>
      <c r="C339" s="28" t="s">
        <v>1858</v>
      </c>
      <c r="D339" s="28" t="s">
        <v>2647</v>
      </c>
      <c r="E339" s="28" t="s">
        <v>1864</v>
      </c>
      <c r="F339" s="28" t="s">
        <v>1120</v>
      </c>
      <c r="G339" s="41">
        <v>42736</v>
      </c>
      <c r="H339" s="28" t="s">
        <v>45</v>
      </c>
      <c r="I339" s="48" t="s">
        <v>90</v>
      </c>
      <c r="J339" s="28" t="s">
        <v>47</v>
      </c>
      <c r="K339" s="28" t="s">
        <v>2648</v>
      </c>
      <c r="L339" s="28" t="s">
        <v>2649</v>
      </c>
      <c r="M339" s="28" t="s">
        <v>60</v>
      </c>
      <c r="N339" s="28"/>
      <c r="O339" s="43"/>
      <c r="P339" s="40"/>
      <c r="Q339" s="28"/>
      <c r="R339" s="28"/>
      <c r="S339" s="28"/>
      <c r="T339" s="28"/>
      <c r="U339" s="28"/>
      <c r="V339" s="43"/>
      <c r="W339" s="40" t="s">
        <v>50</v>
      </c>
      <c r="X339" s="28"/>
      <c r="Y339" s="28"/>
      <c r="Z339" s="45"/>
      <c r="AA339" s="28"/>
      <c r="AB339" s="61"/>
      <c r="AC339" s="40">
        <v>4</v>
      </c>
      <c r="AD339" s="28">
        <v>25200000</v>
      </c>
      <c r="AE339" s="28" t="s">
        <v>51</v>
      </c>
      <c r="AF339" s="47">
        <v>25200000</v>
      </c>
      <c r="AG339" s="28">
        <v>13</v>
      </c>
      <c r="AH339" s="28"/>
      <c r="AI339" s="43" t="s">
        <v>2650</v>
      </c>
    </row>
    <row r="340" spans="1:35" ht="16" customHeight="1" thickBot="1" x14ac:dyDescent="0.25">
      <c r="A340" s="53" t="s">
        <v>2651</v>
      </c>
      <c r="B340" s="29" t="s">
        <v>2652</v>
      </c>
      <c r="C340" s="29" t="s">
        <v>2653</v>
      </c>
      <c r="D340" s="29" t="s">
        <v>2654</v>
      </c>
      <c r="E340" s="29" t="s">
        <v>1181</v>
      </c>
      <c r="F340" s="29" t="s">
        <v>1120</v>
      </c>
      <c r="G340" s="50">
        <v>42005</v>
      </c>
      <c r="H340" s="29" t="s">
        <v>45</v>
      </c>
      <c r="I340" s="51" t="s">
        <v>46</v>
      </c>
      <c r="J340" s="29" t="s">
        <v>47</v>
      </c>
      <c r="K340" s="29" t="s">
        <v>2655</v>
      </c>
      <c r="L340" s="29" t="s">
        <v>2656</v>
      </c>
      <c r="M340" s="29"/>
      <c r="N340" s="29"/>
      <c r="O340" s="52"/>
      <c r="P340" s="53"/>
      <c r="Q340" s="29"/>
      <c r="R340" s="29"/>
      <c r="S340" s="29"/>
      <c r="T340" s="29"/>
      <c r="U340" s="29"/>
      <c r="V340" s="52"/>
      <c r="W340" s="53"/>
      <c r="X340" s="29" t="s">
        <v>50</v>
      </c>
      <c r="Y340" s="29"/>
      <c r="Z340" s="55"/>
      <c r="AA340" s="28"/>
      <c r="AB340" s="62"/>
      <c r="AC340" s="53">
        <v>2</v>
      </c>
      <c r="AD340" s="29">
        <v>10000000</v>
      </c>
      <c r="AE340" s="29" t="s">
        <v>51</v>
      </c>
      <c r="AF340" s="60">
        <v>10000000</v>
      </c>
      <c r="AG340" s="29">
        <v>1</v>
      </c>
      <c r="AH340" s="29"/>
      <c r="AI340" s="52" t="s">
        <v>2657</v>
      </c>
    </row>
    <row r="341" spans="1:35" ht="16" customHeight="1" x14ac:dyDescent="0.2">
      <c r="A341" s="49"/>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c r="AE341" s="63"/>
      <c r="AF341" s="49"/>
      <c r="AG341" s="49"/>
      <c r="AH341" s="49"/>
      <c r="AI341" s="49"/>
    </row>
    <row r="342" spans="1:35" ht="16" customHeight="1" x14ac:dyDescent="0.2">
      <c r="A342" s="49"/>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c r="AE342" s="63"/>
      <c r="AF342" s="49"/>
      <c r="AG342" s="49"/>
      <c r="AH342" s="49"/>
      <c r="AI342" s="49"/>
    </row>
    <row r="343" spans="1:35" ht="16" customHeight="1" x14ac:dyDescent="0.2">
      <c r="A343" s="49"/>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c r="AE343" s="63"/>
      <c r="AF343" s="49"/>
      <c r="AG343" s="49"/>
      <c r="AH343" s="49"/>
      <c r="AI343" s="49"/>
    </row>
    <row r="344" spans="1:35" ht="16" customHeight="1" x14ac:dyDescent="0.2">
      <c r="A344" s="49"/>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c r="AE344" s="63"/>
      <c r="AF344" s="49"/>
      <c r="AG344" s="49"/>
      <c r="AH344" s="49"/>
      <c r="AI344" s="49"/>
    </row>
    <row r="345" spans="1:35" ht="16" customHeight="1" x14ac:dyDescent="0.2">
      <c r="A345" s="49"/>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c r="AE345" s="63"/>
      <c r="AF345" s="49"/>
      <c r="AG345" s="49"/>
      <c r="AH345" s="49"/>
      <c r="AI345" s="49"/>
    </row>
    <row r="346" spans="1:35" ht="16" customHeight="1" x14ac:dyDescent="0.2">
      <c r="A346" s="49"/>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c r="AE346" s="63"/>
      <c r="AF346" s="49"/>
      <c r="AG346" s="49"/>
      <c r="AH346" s="49"/>
      <c r="AI346" s="49"/>
    </row>
    <row r="347" spans="1:35" ht="16" customHeight="1" x14ac:dyDescent="0.2">
      <c r="A347" s="49"/>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c r="AE347" s="63"/>
      <c r="AF347" s="49"/>
      <c r="AG347" s="49"/>
      <c r="AH347" s="49"/>
      <c r="AI347" s="49"/>
    </row>
    <row r="348" spans="1:35" ht="16" customHeight="1" x14ac:dyDescent="0.2">
      <c r="A348" s="49"/>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c r="AE348" s="63"/>
      <c r="AF348" s="49"/>
      <c r="AG348" s="49"/>
      <c r="AH348" s="49"/>
      <c r="AI348" s="49"/>
    </row>
    <row r="349" spans="1:35" ht="16" customHeight="1" x14ac:dyDescent="0.2">
      <c r="A349" s="49"/>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c r="AE349" s="63"/>
      <c r="AF349" s="49"/>
      <c r="AG349" s="49"/>
      <c r="AH349" s="49"/>
      <c r="AI349" s="49"/>
    </row>
    <row r="350" spans="1:35" ht="16" customHeight="1" x14ac:dyDescent="0.2">
      <c r="A350" s="49"/>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c r="AE350" s="63"/>
      <c r="AF350" s="49"/>
      <c r="AG350" s="49"/>
      <c r="AH350" s="49"/>
      <c r="AI350" s="49"/>
    </row>
    <row r="351" spans="1:35" ht="16" customHeight="1" x14ac:dyDescent="0.2">
      <c r="A351" s="49"/>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c r="AE351" s="63"/>
      <c r="AF351" s="49"/>
      <c r="AG351" s="49"/>
      <c r="AH351" s="49"/>
      <c r="AI351" s="49"/>
    </row>
    <row r="352" spans="1:35" ht="16" customHeight="1" x14ac:dyDescent="0.2">
      <c r="A352" s="49"/>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c r="AE352" s="63"/>
      <c r="AF352" s="49"/>
      <c r="AG352" s="49"/>
      <c r="AH352" s="49"/>
      <c r="AI352" s="49"/>
    </row>
    <row r="353" spans="23:23" ht="16" customHeight="1" x14ac:dyDescent="0.2">
      <c r="W353" s="49"/>
    </row>
    <row r="354" spans="23:23" ht="16" customHeight="1" x14ac:dyDescent="0.2">
      <c r="W354" s="49"/>
    </row>
    <row r="355" spans="23:23" ht="16" customHeight="1" x14ac:dyDescent="0.2">
      <c r="W355" s="49"/>
    </row>
    <row r="356" spans="23:23" ht="16" customHeight="1" x14ac:dyDescent="0.2">
      <c r="W356" s="49"/>
    </row>
    <row r="357" spans="23:23" ht="16" customHeight="1" x14ac:dyDescent="0.2">
      <c r="W357" s="49"/>
    </row>
    <row r="358" spans="23:23" ht="16" customHeight="1" x14ac:dyDescent="0.2">
      <c r="W358" s="49"/>
    </row>
    <row r="359" spans="23:23" ht="16" customHeight="1" x14ac:dyDescent="0.2">
      <c r="W359" s="49"/>
    </row>
    <row r="360" spans="23:23" ht="16" customHeight="1" x14ac:dyDescent="0.2">
      <c r="W360" s="49"/>
    </row>
    <row r="361" spans="23:23" ht="16" customHeight="1" x14ac:dyDescent="0.2">
      <c r="W361" s="49"/>
    </row>
    <row r="362" spans="23:23" ht="16" customHeight="1" x14ac:dyDescent="0.2">
      <c r="W362" s="49"/>
    </row>
    <row r="363" spans="23:23" ht="16" customHeight="1" x14ac:dyDescent="0.2">
      <c r="W363" s="49"/>
    </row>
    <row r="364" spans="23:23" ht="16" customHeight="1" x14ac:dyDescent="0.2">
      <c r="W364" s="49"/>
    </row>
    <row r="365" spans="23:23" ht="16" customHeight="1" x14ac:dyDescent="0.2">
      <c r="W365" s="49"/>
    </row>
    <row r="366" spans="23:23" ht="16" customHeight="1" x14ac:dyDescent="0.2">
      <c r="W366" s="49"/>
    </row>
    <row r="367" spans="23:23" ht="16" customHeight="1" x14ac:dyDescent="0.2">
      <c r="W367" s="49"/>
    </row>
    <row r="368" spans="23:23" ht="16" customHeight="1" x14ac:dyDescent="0.2">
      <c r="W368" s="49"/>
    </row>
    <row r="369" spans="23:23" ht="16" customHeight="1" x14ac:dyDescent="0.2">
      <c r="W369" s="49"/>
    </row>
    <row r="370" spans="23:23" ht="16" customHeight="1" x14ac:dyDescent="0.2">
      <c r="W370" s="49"/>
    </row>
    <row r="371" spans="23:23" ht="16" customHeight="1" x14ac:dyDescent="0.2">
      <c r="W371" s="49"/>
    </row>
    <row r="372" spans="23:23" ht="16" customHeight="1" x14ac:dyDescent="0.2">
      <c r="W372" s="49"/>
    </row>
    <row r="373" spans="23:23" ht="16" customHeight="1" x14ac:dyDescent="0.2">
      <c r="W373" s="49"/>
    </row>
    <row r="374" spans="23:23" ht="16" customHeight="1" x14ac:dyDescent="0.2">
      <c r="W374" s="49"/>
    </row>
    <row r="375" spans="23:23" ht="16" customHeight="1" x14ac:dyDescent="0.2">
      <c r="W375" s="49"/>
    </row>
    <row r="376" spans="23:23" ht="16" customHeight="1" x14ac:dyDescent="0.2">
      <c r="W376" s="49"/>
    </row>
    <row r="377" spans="23:23" ht="16" customHeight="1" x14ac:dyDescent="0.2">
      <c r="W377" s="49"/>
    </row>
    <row r="378" spans="23:23" ht="16" customHeight="1" x14ac:dyDescent="0.2">
      <c r="W378" s="49"/>
    </row>
    <row r="379" spans="23:23" ht="16" customHeight="1" x14ac:dyDescent="0.2">
      <c r="W379" s="49"/>
    </row>
    <row r="380" spans="23:23" ht="16" customHeight="1" x14ac:dyDescent="0.2">
      <c r="W380" s="49"/>
    </row>
    <row r="381" spans="23:23" ht="16" customHeight="1" x14ac:dyDescent="0.2">
      <c r="W381" s="49"/>
    </row>
    <row r="382" spans="23:23" ht="16" customHeight="1" x14ac:dyDescent="0.2">
      <c r="W382" s="49"/>
    </row>
    <row r="383" spans="23:23" ht="16" customHeight="1" x14ac:dyDescent="0.2">
      <c r="W383" s="49"/>
    </row>
    <row r="384" spans="23:23" ht="16" customHeight="1" x14ac:dyDescent="0.2">
      <c r="W384" s="49"/>
    </row>
    <row r="385" spans="23:23" ht="16" customHeight="1" x14ac:dyDescent="0.2">
      <c r="W385" s="49"/>
    </row>
    <row r="386" spans="23:23" ht="16" customHeight="1" x14ac:dyDescent="0.2">
      <c r="W386" s="49"/>
    </row>
    <row r="387" spans="23:23" ht="16" customHeight="1" x14ac:dyDescent="0.2">
      <c r="W387" s="49"/>
    </row>
    <row r="388" spans="23:23" ht="16" customHeight="1" x14ac:dyDescent="0.2">
      <c r="W388" s="49"/>
    </row>
    <row r="389" spans="23:23" ht="16" customHeight="1" x14ac:dyDescent="0.2">
      <c r="W389" s="49"/>
    </row>
    <row r="390" spans="23:23" ht="16" customHeight="1" x14ac:dyDescent="0.2">
      <c r="W390" s="49"/>
    </row>
    <row r="391" spans="23:23" ht="16" customHeight="1" x14ac:dyDescent="0.2">
      <c r="W391" s="49"/>
    </row>
    <row r="392" spans="23:23" ht="16" customHeight="1" x14ac:dyDescent="0.2">
      <c r="W392" s="49"/>
    </row>
    <row r="393" spans="23:23" ht="16" customHeight="1" x14ac:dyDescent="0.2">
      <c r="W393" s="49"/>
    </row>
    <row r="394" spans="23:23" ht="16" customHeight="1" x14ac:dyDescent="0.2">
      <c r="W394" s="49"/>
    </row>
    <row r="395" spans="23:23" ht="16" customHeight="1" x14ac:dyDescent="0.2">
      <c r="W395" s="49"/>
    </row>
    <row r="396" spans="23:23" ht="16" customHeight="1" x14ac:dyDescent="0.2">
      <c r="W396" s="49"/>
    </row>
    <row r="397" spans="23:23" ht="16" customHeight="1" x14ac:dyDescent="0.2">
      <c r="W397" s="49"/>
    </row>
    <row r="398" spans="23:23" ht="16" customHeight="1" x14ac:dyDescent="0.2">
      <c r="W398" s="49"/>
    </row>
    <row r="399" spans="23:23" ht="16" customHeight="1" x14ac:dyDescent="0.2">
      <c r="W399" s="49"/>
    </row>
    <row r="400" spans="23:23" ht="16" customHeight="1" x14ac:dyDescent="0.2">
      <c r="W400" s="49"/>
    </row>
    <row r="401" spans="23:23" ht="16" customHeight="1" x14ac:dyDescent="0.2">
      <c r="W401" s="49"/>
    </row>
    <row r="402" spans="23:23" ht="16" customHeight="1" x14ac:dyDescent="0.2">
      <c r="W402" s="49"/>
    </row>
    <row r="403" spans="23:23" ht="16" customHeight="1" x14ac:dyDescent="0.2">
      <c r="W403" s="49"/>
    </row>
    <row r="404" spans="23:23" ht="16" customHeight="1" x14ac:dyDescent="0.2">
      <c r="W404" s="49"/>
    </row>
    <row r="405" spans="23:23" ht="16" customHeight="1" x14ac:dyDescent="0.2">
      <c r="W405" s="49"/>
    </row>
    <row r="406" spans="23:23" ht="16" customHeight="1" x14ac:dyDescent="0.2">
      <c r="W406" s="49"/>
    </row>
    <row r="407" spans="23:23" ht="16" customHeight="1" x14ac:dyDescent="0.2">
      <c r="W407" s="49"/>
    </row>
    <row r="408" spans="23:23" ht="16" customHeight="1" x14ac:dyDescent="0.2">
      <c r="W408" s="49"/>
    </row>
    <row r="409" spans="23:23" ht="16" customHeight="1" x14ac:dyDescent="0.2">
      <c r="W409" s="49"/>
    </row>
    <row r="410" spans="23:23" ht="16" customHeight="1" x14ac:dyDescent="0.2">
      <c r="W410" s="49"/>
    </row>
    <row r="411" spans="23:23" ht="16" customHeight="1" x14ac:dyDescent="0.2">
      <c r="W411" s="49"/>
    </row>
    <row r="412" spans="23:23" ht="16" customHeight="1" x14ac:dyDescent="0.2">
      <c r="W412" s="49"/>
    </row>
    <row r="413" spans="23:23" ht="16" customHeight="1" x14ac:dyDescent="0.2">
      <c r="W413" s="49"/>
    </row>
    <row r="414" spans="23:23" ht="16" customHeight="1" x14ac:dyDescent="0.2">
      <c r="W414" s="49"/>
    </row>
    <row r="415" spans="23:23" ht="16" customHeight="1" x14ac:dyDescent="0.2">
      <c r="W415" s="49"/>
    </row>
    <row r="416" spans="23:23" ht="16" customHeight="1" x14ac:dyDescent="0.2">
      <c r="W416" s="49"/>
    </row>
    <row r="417" spans="23:23" ht="16" customHeight="1" x14ac:dyDescent="0.2">
      <c r="W417" s="49"/>
    </row>
    <row r="418" spans="23:23" ht="16" customHeight="1" x14ac:dyDescent="0.2">
      <c r="W418" s="49"/>
    </row>
    <row r="419" spans="23:23" ht="16" customHeight="1" x14ac:dyDescent="0.2">
      <c r="W419" s="49"/>
    </row>
    <row r="420" spans="23:23" ht="16" customHeight="1" x14ac:dyDescent="0.2">
      <c r="W420" s="49"/>
    </row>
    <row r="421" spans="23:23" ht="16" customHeight="1" x14ac:dyDescent="0.2">
      <c r="W421" s="49"/>
    </row>
    <row r="422" spans="23:23" ht="16" customHeight="1" x14ac:dyDescent="0.2">
      <c r="W422" s="49"/>
    </row>
    <row r="423" spans="23:23" ht="16" customHeight="1" x14ac:dyDescent="0.2">
      <c r="W423" s="49"/>
    </row>
    <row r="424" spans="23:23" ht="16" customHeight="1" x14ac:dyDescent="0.2">
      <c r="W424" s="49"/>
    </row>
    <row r="425" spans="23:23" ht="16" customHeight="1" x14ac:dyDescent="0.2">
      <c r="W425" s="49"/>
    </row>
    <row r="426" spans="23:23" ht="16" customHeight="1" x14ac:dyDescent="0.2">
      <c r="W426" s="49"/>
    </row>
    <row r="427" spans="23:23" ht="16" customHeight="1" x14ac:dyDescent="0.2">
      <c r="W427" s="49"/>
    </row>
    <row r="428" spans="23:23" ht="16" customHeight="1" x14ac:dyDescent="0.2">
      <c r="W428" s="49"/>
    </row>
    <row r="429" spans="23:23" ht="16" customHeight="1" x14ac:dyDescent="0.2">
      <c r="W429" s="49"/>
    </row>
    <row r="430" spans="23:23" ht="16" customHeight="1" x14ac:dyDescent="0.2">
      <c r="W430" s="49"/>
    </row>
    <row r="431" spans="23:23" ht="16" customHeight="1" x14ac:dyDescent="0.2">
      <c r="W431" s="49"/>
    </row>
    <row r="432" spans="23:23" ht="16" customHeight="1" x14ac:dyDescent="0.2">
      <c r="W432" s="49"/>
    </row>
    <row r="433" spans="23:23" ht="16" customHeight="1" x14ac:dyDescent="0.2">
      <c r="W433" s="49"/>
    </row>
    <row r="434" spans="23:23" ht="16" customHeight="1" x14ac:dyDescent="0.2">
      <c r="W434" s="49"/>
    </row>
    <row r="435" spans="23:23" ht="16" customHeight="1" x14ac:dyDescent="0.2">
      <c r="W435" s="49"/>
    </row>
    <row r="436" spans="23:23" ht="16" customHeight="1" x14ac:dyDescent="0.2">
      <c r="W436" s="49"/>
    </row>
    <row r="437" spans="23:23" ht="16" customHeight="1" x14ac:dyDescent="0.2">
      <c r="W437" s="49"/>
    </row>
    <row r="438" spans="23:23" ht="16" customHeight="1" x14ac:dyDescent="0.2">
      <c r="W438" s="49"/>
    </row>
    <row r="439" spans="23:23" ht="16" customHeight="1" x14ac:dyDescent="0.2">
      <c r="W439" s="49"/>
    </row>
    <row r="440" spans="23:23" ht="16" customHeight="1" x14ac:dyDescent="0.2">
      <c r="W440" s="49"/>
    </row>
    <row r="441" spans="23:23" ht="16" customHeight="1" x14ac:dyDescent="0.2">
      <c r="W441" s="49"/>
    </row>
    <row r="442" spans="23:23" ht="16" customHeight="1" x14ac:dyDescent="0.2">
      <c r="W442" s="49"/>
    </row>
    <row r="443" spans="23:23" ht="16" customHeight="1" x14ac:dyDescent="0.2">
      <c r="W443" s="49"/>
    </row>
    <row r="444" spans="23:23" ht="16" customHeight="1" x14ac:dyDescent="0.2">
      <c r="W444" s="49"/>
    </row>
    <row r="445" spans="23:23" ht="16" customHeight="1" x14ac:dyDescent="0.2">
      <c r="W445" s="49"/>
    </row>
    <row r="446" spans="23:23" ht="16" customHeight="1" x14ac:dyDescent="0.2">
      <c r="W446" s="49"/>
    </row>
    <row r="447" spans="23:23" ht="16" customHeight="1" x14ac:dyDescent="0.2">
      <c r="W447" s="49"/>
    </row>
    <row r="448" spans="23:23" ht="16" customHeight="1" x14ac:dyDescent="0.2">
      <c r="W448" s="49"/>
    </row>
    <row r="449" spans="23:23" ht="16" customHeight="1" x14ac:dyDescent="0.2">
      <c r="W449" s="49"/>
    </row>
    <row r="450" spans="23:23" ht="16" customHeight="1" x14ac:dyDescent="0.2">
      <c r="W450" s="49"/>
    </row>
    <row r="451" spans="23:23" ht="16" customHeight="1" x14ac:dyDescent="0.2">
      <c r="W451" s="49"/>
    </row>
    <row r="452" spans="23:23" ht="16" customHeight="1" x14ac:dyDescent="0.2">
      <c r="W452" s="49"/>
    </row>
    <row r="453" spans="23:23" ht="16" customHeight="1" x14ac:dyDescent="0.2">
      <c r="W453" s="49"/>
    </row>
    <row r="454" spans="23:23" ht="16" customHeight="1" x14ac:dyDescent="0.2">
      <c r="W454" s="49"/>
    </row>
    <row r="455" spans="23:23" ht="16" customHeight="1" x14ac:dyDescent="0.2">
      <c r="W455" s="49"/>
    </row>
    <row r="456" spans="23:23" ht="16" customHeight="1" x14ac:dyDescent="0.2">
      <c r="W456" s="49"/>
    </row>
    <row r="457" spans="23:23" ht="16" customHeight="1" x14ac:dyDescent="0.2">
      <c r="W457" s="49"/>
    </row>
    <row r="458" spans="23:23" ht="16" customHeight="1" x14ac:dyDescent="0.2">
      <c r="W458" s="49"/>
    </row>
    <row r="459" spans="23:23" ht="16" customHeight="1" x14ac:dyDescent="0.2">
      <c r="W459" s="49"/>
    </row>
    <row r="460" spans="23:23" ht="16" customHeight="1" x14ac:dyDescent="0.2">
      <c r="W460" s="49"/>
    </row>
    <row r="461" spans="23:23" ht="16" customHeight="1" x14ac:dyDescent="0.2">
      <c r="W461" s="49"/>
    </row>
    <row r="462" spans="23:23" ht="16" customHeight="1" x14ac:dyDescent="0.2">
      <c r="W462" s="49"/>
    </row>
    <row r="463" spans="23:23" ht="16" customHeight="1" x14ac:dyDescent="0.2">
      <c r="W463" s="49"/>
    </row>
    <row r="464" spans="23:23" ht="16" customHeight="1" x14ac:dyDescent="0.2">
      <c r="W464" s="49"/>
    </row>
    <row r="465" spans="23:23" ht="16" customHeight="1" x14ac:dyDescent="0.2">
      <c r="W465" s="49"/>
    </row>
    <row r="466" spans="23:23" ht="16" customHeight="1" x14ac:dyDescent="0.2">
      <c r="W466" s="49"/>
    </row>
    <row r="467" spans="23:23" ht="16" customHeight="1" x14ac:dyDescent="0.2">
      <c r="W467" s="49"/>
    </row>
    <row r="468" spans="23:23" ht="16" customHeight="1" x14ac:dyDescent="0.2">
      <c r="W468" s="49"/>
    </row>
    <row r="469" spans="23:23" ht="16" customHeight="1" x14ac:dyDescent="0.2">
      <c r="W469" s="49"/>
    </row>
    <row r="470" spans="23:23" ht="16" customHeight="1" x14ac:dyDescent="0.2">
      <c r="W470" s="49"/>
    </row>
    <row r="471" spans="23:23" ht="16" customHeight="1" x14ac:dyDescent="0.2">
      <c r="W471" s="49"/>
    </row>
    <row r="472" spans="23:23" ht="16" customHeight="1" x14ac:dyDescent="0.2">
      <c r="W472" s="49"/>
    </row>
    <row r="473" spans="23:23" ht="16" customHeight="1" x14ac:dyDescent="0.2">
      <c r="W473" s="49"/>
    </row>
    <row r="474" spans="23:23" ht="16" customHeight="1" x14ac:dyDescent="0.2">
      <c r="W474" s="49"/>
    </row>
    <row r="475" spans="23:23" ht="16" customHeight="1" x14ac:dyDescent="0.2">
      <c r="W475" s="49"/>
    </row>
    <row r="476" spans="23:23" ht="16" customHeight="1" x14ac:dyDescent="0.2">
      <c r="W476" s="49"/>
    </row>
    <row r="477" spans="23:23" ht="16" customHeight="1" x14ac:dyDescent="0.2">
      <c r="W477" s="49"/>
    </row>
    <row r="478" spans="23:23" ht="16" customHeight="1" x14ac:dyDescent="0.2">
      <c r="W478" s="49"/>
    </row>
    <row r="479" spans="23:23" ht="16" customHeight="1" x14ac:dyDescent="0.2">
      <c r="W479" s="49"/>
    </row>
    <row r="480" spans="23:23" ht="16" customHeight="1" x14ac:dyDescent="0.2">
      <c r="W480" s="49"/>
    </row>
    <row r="481" spans="23:23" ht="16" customHeight="1" x14ac:dyDescent="0.2">
      <c r="W481" s="49"/>
    </row>
    <row r="482" spans="23:23" ht="16" customHeight="1" x14ac:dyDescent="0.2">
      <c r="W482" s="49"/>
    </row>
    <row r="483" spans="23:23" ht="16" customHeight="1" x14ac:dyDescent="0.2">
      <c r="W483" s="49"/>
    </row>
    <row r="484" spans="23:23" ht="16" customHeight="1" x14ac:dyDescent="0.2">
      <c r="W484" s="49"/>
    </row>
    <row r="485" spans="23:23" ht="16" customHeight="1" x14ac:dyDescent="0.2">
      <c r="W485" s="49"/>
    </row>
    <row r="486" spans="23:23" ht="16" customHeight="1" x14ac:dyDescent="0.2">
      <c r="W486" s="49"/>
    </row>
    <row r="487" spans="23:23" ht="16" customHeight="1" x14ac:dyDescent="0.2">
      <c r="W487" s="49"/>
    </row>
    <row r="488" spans="23:23" ht="16" customHeight="1" x14ac:dyDescent="0.2">
      <c r="W488" s="49"/>
    </row>
    <row r="489" spans="23:23" ht="16" customHeight="1" x14ac:dyDescent="0.2">
      <c r="W489" s="49"/>
    </row>
    <row r="490" spans="23:23" ht="16" customHeight="1" x14ac:dyDescent="0.2">
      <c r="W490" s="49"/>
    </row>
    <row r="491" spans="23:23" ht="16" customHeight="1" x14ac:dyDescent="0.2">
      <c r="W491" s="49"/>
    </row>
    <row r="492" spans="23:23" ht="16" customHeight="1" x14ac:dyDescent="0.2">
      <c r="W492" s="49"/>
    </row>
    <row r="493" spans="23:23" ht="16" customHeight="1" x14ac:dyDescent="0.2">
      <c r="W493" s="49"/>
    </row>
    <row r="494" spans="23:23" ht="16" customHeight="1" x14ac:dyDescent="0.2">
      <c r="W494" s="49"/>
    </row>
    <row r="495" spans="23:23" ht="16" customHeight="1" x14ac:dyDescent="0.2">
      <c r="W495" s="49"/>
    </row>
    <row r="496" spans="23:23" ht="16" customHeight="1" x14ac:dyDescent="0.2">
      <c r="W496" s="49"/>
    </row>
    <row r="497" spans="23:23" ht="16" customHeight="1" x14ac:dyDescent="0.2">
      <c r="W497" s="49"/>
    </row>
    <row r="498" spans="23:23" ht="16" customHeight="1" x14ac:dyDescent="0.2">
      <c r="W498" s="49"/>
    </row>
    <row r="499" spans="23:23" ht="16" customHeight="1" x14ac:dyDescent="0.2">
      <c r="W499" s="49"/>
    </row>
    <row r="500" spans="23:23" ht="16" customHeight="1" x14ac:dyDescent="0.2">
      <c r="W500" s="49"/>
    </row>
    <row r="501" spans="23:23" ht="16" customHeight="1" x14ac:dyDescent="0.2">
      <c r="W501" s="49"/>
    </row>
    <row r="502" spans="23:23" ht="16" customHeight="1" x14ac:dyDescent="0.2">
      <c r="W502" s="49"/>
    </row>
    <row r="503" spans="23:23" ht="16" customHeight="1" x14ac:dyDescent="0.2">
      <c r="W503" s="49"/>
    </row>
    <row r="504" spans="23:23" ht="16" customHeight="1" x14ac:dyDescent="0.2">
      <c r="W504" s="49"/>
    </row>
    <row r="505" spans="23:23" ht="16" customHeight="1" x14ac:dyDescent="0.2">
      <c r="W505" s="49"/>
    </row>
    <row r="506" spans="23:23" ht="16" customHeight="1" x14ac:dyDescent="0.2">
      <c r="W506" s="49"/>
    </row>
    <row r="507" spans="23:23" ht="16" customHeight="1" x14ac:dyDescent="0.2">
      <c r="W507" s="49"/>
    </row>
    <row r="508" spans="23:23" ht="16" customHeight="1" x14ac:dyDescent="0.2">
      <c r="W508" s="49"/>
    </row>
    <row r="509" spans="23:23" ht="16" customHeight="1" x14ac:dyDescent="0.2">
      <c r="W509" s="49"/>
    </row>
    <row r="510" spans="23:23" ht="16" customHeight="1" x14ac:dyDescent="0.2">
      <c r="W510" s="49"/>
    </row>
    <row r="511" spans="23:23" ht="16" customHeight="1" x14ac:dyDescent="0.2">
      <c r="W511" s="49"/>
    </row>
    <row r="512" spans="23:23" ht="16" customHeight="1" x14ac:dyDescent="0.2">
      <c r="W512" s="49"/>
    </row>
    <row r="513" spans="23:23" ht="16" customHeight="1" x14ac:dyDescent="0.2">
      <c r="W513" s="49"/>
    </row>
    <row r="514" spans="23:23" ht="16" customHeight="1" x14ac:dyDescent="0.2">
      <c r="W514" s="49"/>
    </row>
    <row r="515" spans="23:23" ht="16" customHeight="1" x14ac:dyDescent="0.2">
      <c r="W515" s="49"/>
    </row>
    <row r="516" spans="23:23" ht="16" customHeight="1" x14ac:dyDescent="0.2">
      <c r="W516" s="49"/>
    </row>
    <row r="517" spans="23:23" ht="16" customHeight="1" x14ac:dyDescent="0.2">
      <c r="W517" s="49"/>
    </row>
    <row r="518" spans="23:23" ht="16" customHeight="1" x14ac:dyDescent="0.2">
      <c r="W518" s="49"/>
    </row>
    <row r="519" spans="23:23" ht="16" customHeight="1" x14ac:dyDescent="0.2">
      <c r="W519" s="49"/>
    </row>
    <row r="520" spans="23:23" ht="16" customHeight="1" x14ac:dyDescent="0.2">
      <c r="W520" s="49"/>
    </row>
    <row r="521" spans="23:23" ht="16" customHeight="1" x14ac:dyDescent="0.2">
      <c r="W521" s="49"/>
    </row>
    <row r="522" spans="23:23" ht="16" customHeight="1" x14ac:dyDescent="0.2">
      <c r="W522" s="49"/>
    </row>
    <row r="523" spans="23:23" ht="16" customHeight="1" x14ac:dyDescent="0.2">
      <c r="W523" s="49"/>
    </row>
    <row r="524" spans="23:23" ht="16" customHeight="1" x14ac:dyDescent="0.2">
      <c r="W524" s="49"/>
    </row>
    <row r="525" spans="23:23" ht="16" customHeight="1" x14ac:dyDescent="0.2">
      <c r="W525" s="49"/>
    </row>
    <row r="526" spans="23:23" ht="16" customHeight="1" x14ac:dyDescent="0.2">
      <c r="W526" s="49"/>
    </row>
    <row r="527" spans="23:23" ht="16" customHeight="1" x14ac:dyDescent="0.2">
      <c r="W527" s="49"/>
    </row>
    <row r="528" spans="23:23" ht="16" customHeight="1" x14ac:dyDescent="0.2">
      <c r="W528" s="49"/>
    </row>
    <row r="529" spans="23:23" ht="16" customHeight="1" x14ac:dyDescent="0.2">
      <c r="W529" s="49"/>
    </row>
    <row r="530" spans="23:23" ht="16" customHeight="1" x14ac:dyDescent="0.2">
      <c r="W530" s="49"/>
    </row>
    <row r="531" spans="23:23" ht="16" customHeight="1" x14ac:dyDescent="0.2">
      <c r="W531" s="49"/>
    </row>
    <row r="532" spans="23:23" ht="16" customHeight="1" x14ac:dyDescent="0.2">
      <c r="W532" s="49"/>
    </row>
    <row r="533" spans="23:23" ht="16" customHeight="1" x14ac:dyDescent="0.2">
      <c r="W533" s="49"/>
    </row>
    <row r="534" spans="23:23" ht="16" customHeight="1" x14ac:dyDescent="0.2">
      <c r="W534" s="49"/>
    </row>
    <row r="535" spans="23:23" ht="16" customHeight="1" x14ac:dyDescent="0.2">
      <c r="W535" s="49"/>
    </row>
    <row r="536" spans="23:23" ht="16" customHeight="1" x14ac:dyDescent="0.2">
      <c r="W536" s="49"/>
    </row>
    <row r="537" spans="23:23" ht="16" customHeight="1" x14ac:dyDescent="0.2">
      <c r="W537" s="49"/>
    </row>
    <row r="538" spans="23:23" ht="16" customHeight="1" x14ac:dyDescent="0.2">
      <c r="W538" s="49"/>
    </row>
    <row r="539" spans="23:23" ht="16" customHeight="1" x14ac:dyDescent="0.2">
      <c r="W539" s="49"/>
    </row>
    <row r="540" spans="23:23" ht="16" customHeight="1" x14ac:dyDescent="0.2">
      <c r="W540" s="49"/>
    </row>
    <row r="541" spans="23:23" ht="16" customHeight="1" x14ac:dyDescent="0.2">
      <c r="W541" s="49"/>
    </row>
    <row r="542" spans="23:23" ht="16" customHeight="1" x14ac:dyDescent="0.2">
      <c r="W542" s="49"/>
    </row>
    <row r="543" spans="23:23" ht="16" customHeight="1" x14ac:dyDescent="0.2">
      <c r="W543" s="49"/>
    </row>
    <row r="544" spans="23:23" ht="16" customHeight="1" x14ac:dyDescent="0.2">
      <c r="W544" s="49"/>
    </row>
    <row r="545" spans="23:23" ht="16" customHeight="1" x14ac:dyDescent="0.2">
      <c r="W545" s="49"/>
    </row>
    <row r="546" spans="23:23" ht="16" customHeight="1" x14ac:dyDescent="0.2">
      <c r="W546" s="49"/>
    </row>
    <row r="547" spans="23:23" ht="16" customHeight="1" x14ac:dyDescent="0.2">
      <c r="W547" s="49"/>
    </row>
    <row r="548" spans="23:23" ht="16" customHeight="1" x14ac:dyDescent="0.2">
      <c r="W548" s="49"/>
    </row>
    <row r="549" spans="23:23" ht="16" customHeight="1" x14ac:dyDescent="0.2">
      <c r="W549" s="49"/>
    </row>
    <row r="550" spans="23:23" ht="16" customHeight="1" x14ac:dyDescent="0.2">
      <c r="W550" s="49"/>
    </row>
    <row r="551" spans="23:23" ht="16" customHeight="1" x14ac:dyDescent="0.2">
      <c r="W551" s="49"/>
    </row>
    <row r="552" spans="23:23" ht="16" customHeight="1" x14ac:dyDescent="0.2">
      <c r="W552" s="49"/>
    </row>
    <row r="553" spans="23:23" ht="16" customHeight="1" x14ac:dyDescent="0.2">
      <c r="W553" s="49"/>
    </row>
    <row r="554" spans="23:23" ht="16" customHeight="1" x14ac:dyDescent="0.2">
      <c r="W554" s="49"/>
    </row>
    <row r="555" spans="23:23" ht="16" customHeight="1" x14ac:dyDescent="0.2">
      <c r="W555" s="49"/>
    </row>
    <row r="556" spans="23:23" ht="16" customHeight="1" x14ac:dyDescent="0.2">
      <c r="W556" s="49"/>
    </row>
    <row r="557" spans="23:23" ht="16" customHeight="1" x14ac:dyDescent="0.2">
      <c r="W557" s="49"/>
    </row>
    <row r="558" spans="23:23" ht="16" customHeight="1" x14ac:dyDescent="0.2">
      <c r="W558" s="49"/>
    </row>
    <row r="559" spans="23:23" ht="16" customHeight="1" x14ac:dyDescent="0.2">
      <c r="W559" s="49"/>
    </row>
    <row r="560" spans="23:23" ht="16" customHeight="1" x14ac:dyDescent="0.2">
      <c r="W560" s="49"/>
    </row>
    <row r="561" spans="23:23" ht="16" customHeight="1" x14ac:dyDescent="0.2">
      <c r="W561" s="49"/>
    </row>
    <row r="562" spans="23:23" ht="16" customHeight="1" x14ac:dyDescent="0.2">
      <c r="W562" s="49"/>
    </row>
    <row r="563" spans="23:23" ht="16" customHeight="1" x14ac:dyDescent="0.2">
      <c r="W563" s="49"/>
    </row>
    <row r="564" spans="23:23" ht="16" customHeight="1" x14ac:dyDescent="0.2">
      <c r="W564" s="49"/>
    </row>
    <row r="565" spans="23:23" ht="16" customHeight="1" x14ac:dyDescent="0.2">
      <c r="W565" s="49"/>
    </row>
    <row r="566" spans="23:23" ht="16" customHeight="1" x14ac:dyDescent="0.2">
      <c r="W566" s="49"/>
    </row>
    <row r="567" spans="23:23" ht="16" customHeight="1" x14ac:dyDescent="0.2">
      <c r="W567" s="49"/>
    </row>
    <row r="568" spans="23:23" ht="16" customHeight="1" x14ac:dyDescent="0.2">
      <c r="W568" s="49"/>
    </row>
    <row r="569" spans="23:23" ht="16" customHeight="1" x14ac:dyDescent="0.2">
      <c r="W569" s="49"/>
    </row>
    <row r="570" spans="23:23" ht="16" customHeight="1" x14ac:dyDescent="0.2">
      <c r="W570" s="49"/>
    </row>
    <row r="571" spans="23:23" ht="16" customHeight="1" x14ac:dyDescent="0.2">
      <c r="W571" s="49"/>
    </row>
    <row r="572" spans="23:23" ht="16" customHeight="1" x14ac:dyDescent="0.2">
      <c r="W572" s="49"/>
    </row>
    <row r="573" spans="23:23" ht="16" customHeight="1" x14ac:dyDescent="0.2">
      <c r="W573" s="49"/>
    </row>
    <row r="574" spans="23:23" ht="16" customHeight="1" x14ac:dyDescent="0.2">
      <c r="W574" s="49"/>
    </row>
    <row r="575" spans="23:23" ht="16" customHeight="1" x14ac:dyDescent="0.2">
      <c r="W575" s="49"/>
    </row>
    <row r="576" spans="23:23" ht="16" customHeight="1" x14ac:dyDescent="0.2">
      <c r="W576" s="49"/>
    </row>
    <row r="577" spans="23:23" ht="16" customHeight="1" x14ac:dyDescent="0.2">
      <c r="W577" s="49"/>
    </row>
    <row r="578" spans="23:23" ht="16" customHeight="1" x14ac:dyDescent="0.2">
      <c r="W578" s="49"/>
    </row>
    <row r="579" spans="23:23" ht="16" customHeight="1" x14ac:dyDescent="0.2">
      <c r="W579" s="49"/>
    </row>
    <row r="580" spans="23:23" ht="16" customHeight="1" x14ac:dyDescent="0.2">
      <c r="W580" s="49"/>
    </row>
    <row r="581" spans="23:23" ht="16" customHeight="1" x14ac:dyDescent="0.2">
      <c r="W581" s="49"/>
    </row>
    <row r="582" spans="23:23" ht="16" customHeight="1" x14ac:dyDescent="0.2">
      <c r="W582" s="49"/>
    </row>
    <row r="583" spans="23:23" ht="16" customHeight="1" x14ac:dyDescent="0.2">
      <c r="W583" s="49"/>
    </row>
    <row r="584" spans="23:23" ht="16" customHeight="1" x14ac:dyDescent="0.2">
      <c r="W584" s="49"/>
    </row>
    <row r="585" spans="23:23" ht="16" customHeight="1" x14ac:dyDescent="0.2">
      <c r="W585" s="49"/>
    </row>
    <row r="586" spans="23:23" ht="16" customHeight="1" x14ac:dyDescent="0.2">
      <c r="W586" s="49"/>
    </row>
    <row r="587" spans="23:23" ht="16" customHeight="1" x14ac:dyDescent="0.2">
      <c r="W587" s="49"/>
    </row>
    <row r="588" spans="23:23" ht="16" customHeight="1" x14ac:dyDescent="0.2">
      <c r="W588" s="49"/>
    </row>
    <row r="589" spans="23:23" ht="16" customHeight="1" x14ac:dyDescent="0.2">
      <c r="W589" s="49"/>
    </row>
    <row r="590" spans="23:23" ht="16" customHeight="1" x14ac:dyDescent="0.2">
      <c r="W590" s="49"/>
    </row>
    <row r="591" spans="23:23" ht="16" customHeight="1" x14ac:dyDescent="0.2">
      <c r="W591" s="49"/>
    </row>
    <row r="592" spans="23:23" ht="16" customHeight="1" x14ac:dyDescent="0.2">
      <c r="W592" s="49"/>
    </row>
    <row r="593" spans="23:23" ht="16" customHeight="1" x14ac:dyDescent="0.2">
      <c r="W593" s="49"/>
    </row>
    <row r="594" spans="23:23" ht="16" customHeight="1" x14ac:dyDescent="0.2">
      <c r="W594" s="49"/>
    </row>
    <row r="595" spans="23:23" ht="16" customHeight="1" x14ac:dyDescent="0.2">
      <c r="W595" s="49"/>
    </row>
    <row r="596" spans="23:23" ht="16" customHeight="1" x14ac:dyDescent="0.2">
      <c r="W596" s="49"/>
    </row>
    <row r="597" spans="23:23" ht="16" customHeight="1" x14ac:dyDescent="0.2">
      <c r="W597" s="49"/>
    </row>
    <row r="598" spans="23:23" ht="16" customHeight="1" x14ac:dyDescent="0.2">
      <c r="W598" s="49"/>
    </row>
    <row r="599" spans="23:23" ht="16" customHeight="1" x14ac:dyDescent="0.2">
      <c r="W599" s="49"/>
    </row>
    <row r="600" spans="23:23" ht="16" customHeight="1" x14ac:dyDescent="0.2">
      <c r="W600" s="49"/>
    </row>
    <row r="601" spans="23:23" ht="16" customHeight="1" x14ac:dyDescent="0.2">
      <c r="W601" s="49"/>
    </row>
    <row r="602" spans="23:23" ht="16" customHeight="1" x14ac:dyDescent="0.2">
      <c r="W602" s="49"/>
    </row>
    <row r="603" spans="23:23" ht="16" customHeight="1" x14ac:dyDescent="0.2">
      <c r="W603" s="49"/>
    </row>
    <row r="604" spans="23:23" ht="16" customHeight="1" x14ac:dyDescent="0.2">
      <c r="W604" s="49"/>
    </row>
    <row r="605" spans="23:23" ht="16" customHeight="1" x14ac:dyDescent="0.2">
      <c r="W605" s="49"/>
    </row>
    <row r="606" spans="23:23" ht="16" customHeight="1" x14ac:dyDescent="0.2">
      <c r="W606" s="49"/>
    </row>
    <row r="607" spans="23:23" ht="16" customHeight="1" x14ac:dyDescent="0.2">
      <c r="W607" s="49"/>
    </row>
    <row r="608" spans="23:23" ht="16" customHeight="1" x14ac:dyDescent="0.2">
      <c r="W608" s="49"/>
    </row>
    <row r="609" spans="23:23" ht="16" customHeight="1" x14ac:dyDescent="0.2">
      <c r="W609" s="49"/>
    </row>
    <row r="610" spans="23:23" ht="16" customHeight="1" x14ac:dyDescent="0.2">
      <c r="W610" s="49"/>
    </row>
    <row r="611" spans="23:23" ht="16" customHeight="1" x14ac:dyDescent="0.2">
      <c r="W611" s="49"/>
    </row>
    <row r="612" spans="23:23" ht="16" customHeight="1" x14ac:dyDescent="0.2">
      <c r="W612" s="49"/>
    </row>
    <row r="613" spans="23:23" ht="16" customHeight="1" x14ac:dyDescent="0.2">
      <c r="W613" s="49"/>
    </row>
    <row r="614" spans="23:23" ht="16" customHeight="1" x14ac:dyDescent="0.2">
      <c r="W614" s="49"/>
    </row>
    <row r="615" spans="23:23" ht="16" customHeight="1" x14ac:dyDescent="0.2">
      <c r="W615" s="49"/>
    </row>
    <row r="616" spans="23:23" ht="16" customHeight="1" x14ac:dyDescent="0.2">
      <c r="W616" s="49"/>
    </row>
    <row r="617" spans="23:23" ht="16" customHeight="1" x14ac:dyDescent="0.2">
      <c r="W617" s="49"/>
    </row>
    <row r="618" spans="23:23" ht="16" customHeight="1" x14ac:dyDescent="0.2">
      <c r="W618" s="49"/>
    </row>
    <row r="619" spans="23:23" ht="16" customHeight="1" x14ac:dyDescent="0.2">
      <c r="W619" s="49"/>
    </row>
    <row r="620" spans="23:23" ht="16" customHeight="1" x14ac:dyDescent="0.2">
      <c r="W620" s="49"/>
    </row>
    <row r="621" spans="23:23" ht="16" customHeight="1" x14ac:dyDescent="0.2">
      <c r="W621" s="49"/>
    </row>
    <row r="622" spans="23:23" ht="16" customHeight="1" x14ac:dyDescent="0.2">
      <c r="W622" s="49"/>
    </row>
    <row r="623" spans="23:23" ht="16" customHeight="1" x14ac:dyDescent="0.2">
      <c r="W623" s="49"/>
    </row>
    <row r="624" spans="23:23" ht="16" customHeight="1" x14ac:dyDescent="0.2">
      <c r="W624" s="49"/>
    </row>
    <row r="625" spans="23:23" ht="16" customHeight="1" x14ac:dyDescent="0.2">
      <c r="W625" s="49"/>
    </row>
    <row r="626" spans="23:23" ht="16" customHeight="1" x14ac:dyDescent="0.2">
      <c r="W626" s="49"/>
    </row>
    <row r="627" spans="23:23" ht="16" customHeight="1" x14ac:dyDescent="0.2">
      <c r="W627" s="49"/>
    </row>
    <row r="628" spans="23:23" ht="16" customHeight="1" x14ac:dyDescent="0.2">
      <c r="W628" s="49"/>
    </row>
    <row r="629" spans="23:23" ht="16" customHeight="1" x14ac:dyDescent="0.2">
      <c r="W629" s="49"/>
    </row>
    <row r="630" spans="23:23" ht="16" customHeight="1" x14ac:dyDescent="0.2">
      <c r="W630" s="49"/>
    </row>
    <row r="631" spans="23:23" ht="16" customHeight="1" x14ac:dyDescent="0.2">
      <c r="W631" s="49"/>
    </row>
    <row r="632" spans="23:23" ht="16" customHeight="1" x14ac:dyDescent="0.2">
      <c r="W632" s="49"/>
    </row>
    <row r="633" spans="23:23" ht="16" customHeight="1" x14ac:dyDescent="0.2">
      <c r="W633" s="49"/>
    </row>
    <row r="634" spans="23:23" ht="16" customHeight="1" x14ac:dyDescent="0.2">
      <c r="W634" s="49"/>
    </row>
    <row r="635" spans="23:23" ht="16" customHeight="1" x14ac:dyDescent="0.2">
      <c r="W635" s="49"/>
    </row>
    <row r="636" spans="23:23" ht="16" customHeight="1" x14ac:dyDescent="0.2">
      <c r="W636" s="49"/>
    </row>
    <row r="637" spans="23:23" ht="16" customHeight="1" x14ac:dyDescent="0.2">
      <c r="W637" s="49"/>
    </row>
    <row r="638" spans="23:23" ht="16" customHeight="1" x14ac:dyDescent="0.2">
      <c r="W638" s="49"/>
    </row>
    <row r="639" spans="23:23" ht="16" customHeight="1" x14ac:dyDescent="0.2">
      <c r="W639" s="49"/>
    </row>
    <row r="640" spans="23:23" ht="16" customHeight="1" x14ac:dyDescent="0.2">
      <c r="W640" s="49"/>
    </row>
    <row r="641" spans="23:23" ht="16" customHeight="1" x14ac:dyDescent="0.2">
      <c r="W641" s="49"/>
    </row>
    <row r="642" spans="23:23" ht="16" customHeight="1" x14ac:dyDescent="0.2">
      <c r="W642" s="49"/>
    </row>
    <row r="643" spans="23:23" ht="16" customHeight="1" x14ac:dyDescent="0.2">
      <c r="W643" s="49"/>
    </row>
    <row r="644" spans="23:23" ht="16" customHeight="1" x14ac:dyDescent="0.2">
      <c r="W644" s="49"/>
    </row>
    <row r="645" spans="23:23" ht="16" customHeight="1" x14ac:dyDescent="0.2">
      <c r="W645" s="49"/>
    </row>
    <row r="646" spans="23:23" ht="16" customHeight="1" x14ac:dyDescent="0.2">
      <c r="W646" s="49"/>
    </row>
    <row r="647" spans="23:23" ht="16" customHeight="1" x14ac:dyDescent="0.2">
      <c r="W647" s="49"/>
    </row>
    <row r="648" spans="23:23" ht="16" customHeight="1" x14ac:dyDescent="0.2">
      <c r="W648" s="49"/>
    </row>
    <row r="649" spans="23:23" ht="16" customHeight="1" x14ac:dyDescent="0.2">
      <c r="W649" s="49"/>
    </row>
    <row r="650" spans="23:23" ht="16" customHeight="1" x14ac:dyDescent="0.2">
      <c r="W650" s="49"/>
    </row>
    <row r="651" spans="23:23" ht="16" customHeight="1" x14ac:dyDescent="0.2">
      <c r="W651" s="49"/>
    </row>
    <row r="652" spans="23:23" ht="16" customHeight="1" x14ac:dyDescent="0.2">
      <c r="W652" s="49"/>
    </row>
    <row r="653" spans="23:23" ht="16" customHeight="1" x14ac:dyDescent="0.2">
      <c r="W653" s="49"/>
    </row>
    <row r="654" spans="23:23" ht="16" customHeight="1" x14ac:dyDescent="0.2">
      <c r="W654" s="49"/>
    </row>
    <row r="655" spans="23:23" ht="16" customHeight="1" x14ac:dyDescent="0.2">
      <c r="W655" s="49"/>
    </row>
    <row r="656" spans="23:23" ht="16" customHeight="1" x14ac:dyDescent="0.2">
      <c r="W656" s="49"/>
    </row>
    <row r="657" spans="23:23" ht="16" customHeight="1" x14ac:dyDescent="0.2">
      <c r="W657" s="49"/>
    </row>
    <row r="658" spans="23:23" ht="16" customHeight="1" x14ac:dyDescent="0.2">
      <c r="W658" s="49"/>
    </row>
    <row r="659" spans="23:23" ht="16" customHeight="1" x14ac:dyDescent="0.2">
      <c r="W659" s="49"/>
    </row>
    <row r="660" spans="23:23" ht="16" customHeight="1" x14ac:dyDescent="0.2">
      <c r="W660" s="49"/>
    </row>
    <row r="661" spans="23:23" ht="16" customHeight="1" x14ac:dyDescent="0.2">
      <c r="W661" s="49"/>
    </row>
    <row r="662" spans="23:23" ht="16" customHeight="1" x14ac:dyDescent="0.2">
      <c r="W662" s="49"/>
    </row>
    <row r="663" spans="23:23" ht="16" customHeight="1" x14ac:dyDescent="0.2">
      <c r="W663" s="49"/>
    </row>
    <row r="664" spans="23:23" ht="16" customHeight="1" x14ac:dyDescent="0.2">
      <c r="W664" s="49"/>
    </row>
    <row r="665" spans="23:23" ht="16" customHeight="1" x14ac:dyDescent="0.2">
      <c r="W665" s="49"/>
    </row>
    <row r="666" spans="23:23" ht="16" customHeight="1" x14ac:dyDescent="0.2">
      <c r="W666" s="49"/>
    </row>
    <row r="667" spans="23:23" ht="16" customHeight="1" x14ac:dyDescent="0.2">
      <c r="W667" s="49"/>
    </row>
    <row r="668" spans="23:23" ht="16" customHeight="1" x14ac:dyDescent="0.2">
      <c r="W668" s="49"/>
    </row>
    <row r="669" spans="23:23" ht="16" customHeight="1" x14ac:dyDescent="0.2">
      <c r="W669" s="49"/>
    </row>
    <row r="670" spans="23:23" ht="16" customHeight="1" x14ac:dyDescent="0.2">
      <c r="W670" s="49"/>
    </row>
    <row r="671" spans="23:23" ht="16" customHeight="1" x14ac:dyDescent="0.2">
      <c r="W671" s="49"/>
    </row>
    <row r="672" spans="23:23" ht="16" customHeight="1" x14ac:dyDescent="0.2">
      <c r="W672" s="49"/>
    </row>
    <row r="673" spans="23:23" ht="16" customHeight="1" x14ac:dyDescent="0.2">
      <c r="W673" s="49"/>
    </row>
    <row r="674" spans="23:23" ht="16" customHeight="1" x14ac:dyDescent="0.2">
      <c r="W674" s="49"/>
    </row>
    <row r="675" spans="23:23" ht="16" customHeight="1" x14ac:dyDescent="0.2">
      <c r="W675" s="49"/>
    </row>
    <row r="676" spans="23:23" ht="16" customHeight="1" x14ac:dyDescent="0.2">
      <c r="W676" s="49"/>
    </row>
    <row r="677" spans="23:23" ht="16" customHeight="1" x14ac:dyDescent="0.2">
      <c r="W677" s="49"/>
    </row>
    <row r="678" spans="23:23" ht="16" customHeight="1" x14ac:dyDescent="0.2">
      <c r="W678" s="49"/>
    </row>
    <row r="679" spans="23:23" ht="16" customHeight="1" x14ac:dyDescent="0.2">
      <c r="W679" s="49"/>
    </row>
    <row r="680" spans="23:23" ht="16" customHeight="1" x14ac:dyDescent="0.2">
      <c r="W680" s="49"/>
    </row>
    <row r="681" spans="23:23" ht="16" customHeight="1" x14ac:dyDescent="0.2">
      <c r="W681" s="49"/>
    </row>
    <row r="682" spans="23:23" ht="16" customHeight="1" x14ac:dyDescent="0.2">
      <c r="W682" s="49"/>
    </row>
    <row r="683" spans="23:23" ht="16" customHeight="1" x14ac:dyDescent="0.2">
      <c r="W683" s="49"/>
    </row>
    <row r="684" spans="23:23" ht="16" customHeight="1" x14ac:dyDescent="0.2">
      <c r="W684" s="49"/>
    </row>
    <row r="685" spans="23:23" ht="16" customHeight="1" x14ac:dyDescent="0.2">
      <c r="W685" s="49"/>
    </row>
    <row r="686" spans="23:23" ht="16" customHeight="1" x14ac:dyDescent="0.2">
      <c r="W686" s="49"/>
    </row>
    <row r="687" spans="23:23" ht="16" customHeight="1" x14ac:dyDescent="0.2">
      <c r="W687" s="49"/>
    </row>
    <row r="688" spans="23:23" ht="16" customHeight="1" x14ac:dyDescent="0.2">
      <c r="W688" s="49"/>
    </row>
    <row r="689" spans="23:23" ht="16" customHeight="1" x14ac:dyDescent="0.2">
      <c r="W689" s="49"/>
    </row>
    <row r="690" spans="23:23" ht="16" customHeight="1" x14ac:dyDescent="0.2">
      <c r="W690" s="49"/>
    </row>
    <row r="691" spans="23:23" ht="16" customHeight="1" x14ac:dyDescent="0.2">
      <c r="W691" s="49"/>
    </row>
    <row r="692" spans="23:23" ht="16" customHeight="1" x14ac:dyDescent="0.2">
      <c r="W692" s="49"/>
    </row>
    <row r="693" spans="23:23" ht="16" customHeight="1" x14ac:dyDescent="0.2">
      <c r="W693" s="49"/>
    </row>
    <row r="694" spans="23:23" ht="16" customHeight="1" x14ac:dyDescent="0.2">
      <c r="W694" s="49"/>
    </row>
    <row r="695" spans="23:23" ht="16" customHeight="1" x14ac:dyDescent="0.2">
      <c r="W695" s="49"/>
    </row>
    <row r="696" spans="23:23" ht="16" customHeight="1" x14ac:dyDescent="0.2">
      <c r="W696" s="49"/>
    </row>
    <row r="697" spans="23:23" ht="16" customHeight="1" x14ac:dyDescent="0.2">
      <c r="W697" s="49"/>
    </row>
    <row r="698" spans="23:23" ht="16" customHeight="1" x14ac:dyDescent="0.2">
      <c r="W698" s="49"/>
    </row>
    <row r="699" spans="23:23" ht="16" customHeight="1" x14ac:dyDescent="0.2">
      <c r="W699" s="49"/>
    </row>
    <row r="700" spans="23:23" ht="16" customHeight="1" x14ac:dyDescent="0.2">
      <c r="W700" s="49"/>
    </row>
    <row r="701" spans="23:23" ht="16" customHeight="1" x14ac:dyDescent="0.2">
      <c r="W701" s="49"/>
    </row>
    <row r="702" spans="23:23" ht="16" customHeight="1" x14ac:dyDescent="0.2">
      <c r="W702" s="49"/>
    </row>
    <row r="703" spans="23:23" ht="16" customHeight="1" x14ac:dyDescent="0.2">
      <c r="W703" s="49"/>
    </row>
    <row r="704" spans="23:23" ht="16" customHeight="1" x14ac:dyDescent="0.2">
      <c r="W704" s="49"/>
    </row>
    <row r="705" spans="23:23" ht="16" customHeight="1" x14ac:dyDescent="0.2">
      <c r="W705" s="49"/>
    </row>
    <row r="706" spans="23:23" ht="16" customHeight="1" x14ac:dyDescent="0.2">
      <c r="W706" s="49"/>
    </row>
    <row r="707" spans="23:23" ht="16" customHeight="1" x14ac:dyDescent="0.2">
      <c r="W707" s="49"/>
    </row>
    <row r="708" spans="23:23" ht="16" customHeight="1" x14ac:dyDescent="0.2">
      <c r="W708" s="49"/>
    </row>
    <row r="709" spans="23:23" ht="16" customHeight="1" x14ac:dyDescent="0.2">
      <c r="W709" s="49"/>
    </row>
    <row r="710" spans="23:23" ht="16" customHeight="1" x14ac:dyDescent="0.2">
      <c r="W710" s="49"/>
    </row>
    <row r="711" spans="23:23" ht="16" customHeight="1" x14ac:dyDescent="0.2">
      <c r="W711" s="49"/>
    </row>
    <row r="712" spans="23:23" ht="16" customHeight="1" x14ac:dyDescent="0.2">
      <c r="W712" s="49"/>
    </row>
    <row r="713" spans="23:23" ht="16" customHeight="1" x14ac:dyDescent="0.2">
      <c r="W713" s="49"/>
    </row>
    <row r="714" spans="23:23" ht="16" customHeight="1" x14ac:dyDescent="0.2">
      <c r="W714" s="49"/>
    </row>
    <row r="715" spans="23:23" ht="16" customHeight="1" x14ac:dyDescent="0.2">
      <c r="W715" s="49"/>
    </row>
    <row r="716" spans="23:23" ht="16" customHeight="1" x14ac:dyDescent="0.2">
      <c r="W716" s="49"/>
    </row>
    <row r="717" spans="23:23" ht="16" customHeight="1" x14ac:dyDescent="0.2">
      <c r="W717" s="49"/>
    </row>
    <row r="718" spans="23:23" ht="16" customHeight="1" x14ac:dyDescent="0.2">
      <c r="W718" s="49"/>
    </row>
    <row r="719" spans="23:23" ht="16" customHeight="1" x14ac:dyDescent="0.2">
      <c r="W719" s="49"/>
    </row>
    <row r="720" spans="23:23" ht="16" customHeight="1" x14ac:dyDescent="0.2">
      <c r="W720" s="49"/>
    </row>
    <row r="721" spans="23:23" ht="16" customHeight="1" x14ac:dyDescent="0.2">
      <c r="W721" s="49"/>
    </row>
    <row r="722" spans="23:23" ht="16" customHeight="1" x14ac:dyDescent="0.2">
      <c r="W722" s="49"/>
    </row>
    <row r="723" spans="23:23" ht="16" customHeight="1" x14ac:dyDescent="0.2">
      <c r="W723" s="49"/>
    </row>
    <row r="724" spans="23:23" ht="16" customHeight="1" x14ac:dyDescent="0.2">
      <c r="W724" s="49"/>
    </row>
    <row r="725" spans="23:23" ht="16" customHeight="1" x14ac:dyDescent="0.2">
      <c r="W725" s="49"/>
    </row>
    <row r="726" spans="23:23" ht="16" customHeight="1" x14ac:dyDescent="0.2">
      <c r="W726" s="49"/>
    </row>
    <row r="727" spans="23:23" ht="16" customHeight="1" x14ac:dyDescent="0.2">
      <c r="W727" s="49"/>
    </row>
    <row r="728" spans="23:23" ht="16" customHeight="1" x14ac:dyDescent="0.2">
      <c r="W728" s="49"/>
    </row>
    <row r="729" spans="23:23" ht="16" customHeight="1" x14ac:dyDescent="0.2">
      <c r="W729" s="49"/>
    </row>
    <row r="730" spans="23:23" ht="16" customHeight="1" x14ac:dyDescent="0.2">
      <c r="W730" s="49"/>
    </row>
    <row r="731" spans="23:23" ht="16" customHeight="1" x14ac:dyDescent="0.2">
      <c r="W731" s="49"/>
    </row>
    <row r="732" spans="23:23" ht="16" customHeight="1" x14ac:dyDescent="0.2">
      <c r="W732" s="49"/>
    </row>
    <row r="733" spans="23:23" ht="16" customHeight="1" x14ac:dyDescent="0.2">
      <c r="W733" s="49"/>
    </row>
    <row r="734" spans="23:23" ht="16" customHeight="1" x14ac:dyDescent="0.2">
      <c r="W734" s="49"/>
    </row>
    <row r="735" spans="23:23" ht="16" customHeight="1" x14ac:dyDescent="0.2">
      <c r="W735" s="49"/>
    </row>
    <row r="736" spans="23:23" ht="16" customHeight="1" x14ac:dyDescent="0.2">
      <c r="W736" s="49"/>
    </row>
    <row r="737" spans="23:23" ht="16" customHeight="1" x14ac:dyDescent="0.2">
      <c r="W737" s="49"/>
    </row>
    <row r="738" spans="23:23" ht="16" customHeight="1" x14ac:dyDescent="0.2">
      <c r="W738" s="49"/>
    </row>
    <row r="739" spans="23:23" ht="16" customHeight="1" x14ac:dyDescent="0.2">
      <c r="W739" s="49"/>
    </row>
    <row r="740" spans="23:23" ht="16" customHeight="1" x14ac:dyDescent="0.2">
      <c r="W740" s="49"/>
    </row>
    <row r="741" spans="23:23" ht="16" customHeight="1" x14ac:dyDescent="0.2">
      <c r="W741" s="49"/>
    </row>
    <row r="742" spans="23:23" ht="16" customHeight="1" x14ac:dyDescent="0.2">
      <c r="W742" s="49"/>
    </row>
    <row r="743" spans="23:23" ht="16" customHeight="1" x14ac:dyDescent="0.2">
      <c r="W743" s="49"/>
    </row>
    <row r="744" spans="23:23" ht="16" customHeight="1" x14ac:dyDescent="0.2">
      <c r="W744" s="49"/>
    </row>
    <row r="745" spans="23:23" ht="16" customHeight="1" x14ac:dyDescent="0.2">
      <c r="W745" s="49"/>
    </row>
    <row r="746" spans="23:23" ht="16" customHeight="1" x14ac:dyDescent="0.2">
      <c r="W746" s="49"/>
    </row>
    <row r="747" spans="23:23" ht="16" customHeight="1" x14ac:dyDescent="0.2">
      <c r="W747" s="49"/>
    </row>
    <row r="748" spans="23:23" ht="16" customHeight="1" x14ac:dyDescent="0.2">
      <c r="W748" s="49"/>
    </row>
    <row r="749" spans="23:23" ht="16" customHeight="1" x14ac:dyDescent="0.2">
      <c r="W749" s="49"/>
    </row>
    <row r="750" spans="23:23" ht="16" customHeight="1" x14ac:dyDescent="0.2">
      <c r="W750" s="49"/>
    </row>
    <row r="751" spans="23:23" ht="16" customHeight="1" x14ac:dyDescent="0.2">
      <c r="W751" s="49"/>
    </row>
    <row r="752" spans="23:23" ht="16" customHeight="1" x14ac:dyDescent="0.2">
      <c r="W752" s="49"/>
    </row>
    <row r="753" spans="23:23" ht="16" customHeight="1" x14ac:dyDescent="0.2">
      <c r="W753" s="49"/>
    </row>
    <row r="754" spans="23:23" ht="16" customHeight="1" x14ac:dyDescent="0.2">
      <c r="W754" s="49"/>
    </row>
    <row r="755" spans="23:23" ht="16" customHeight="1" x14ac:dyDescent="0.2">
      <c r="W755" s="49"/>
    </row>
    <row r="756" spans="23:23" ht="16" customHeight="1" x14ac:dyDescent="0.2">
      <c r="W756" s="49"/>
    </row>
    <row r="757" spans="23:23" ht="16" customHeight="1" x14ac:dyDescent="0.2">
      <c r="W757" s="49"/>
    </row>
    <row r="758" spans="23:23" ht="16" customHeight="1" x14ac:dyDescent="0.2">
      <c r="W758" s="49"/>
    </row>
    <row r="759" spans="23:23" ht="16" customHeight="1" x14ac:dyDescent="0.2">
      <c r="W759" s="49"/>
    </row>
    <row r="760" spans="23:23" ht="16" customHeight="1" x14ac:dyDescent="0.2">
      <c r="W760" s="49"/>
    </row>
    <row r="761" spans="23:23" ht="16" customHeight="1" x14ac:dyDescent="0.2">
      <c r="W761" s="49"/>
    </row>
    <row r="762" spans="23:23" ht="16" customHeight="1" x14ac:dyDescent="0.2">
      <c r="W762" s="49"/>
    </row>
    <row r="763" spans="23:23" ht="16" customHeight="1" x14ac:dyDescent="0.2">
      <c r="W763" s="49"/>
    </row>
    <row r="764" spans="23:23" ht="16" customHeight="1" x14ac:dyDescent="0.2">
      <c r="W764" s="49"/>
    </row>
    <row r="765" spans="23:23" ht="16" customHeight="1" x14ac:dyDescent="0.2">
      <c r="W765" s="49"/>
    </row>
    <row r="766" spans="23:23" ht="16" customHeight="1" x14ac:dyDescent="0.2">
      <c r="W766" s="49"/>
    </row>
    <row r="767" spans="23:23" ht="16" customHeight="1" x14ac:dyDescent="0.2">
      <c r="W767" s="49"/>
    </row>
    <row r="768" spans="23:23" ht="16" customHeight="1" x14ac:dyDescent="0.2">
      <c r="W768" s="49"/>
    </row>
    <row r="769" spans="23:23" ht="16" customHeight="1" x14ac:dyDescent="0.2">
      <c r="W769" s="49"/>
    </row>
    <row r="770" spans="23:23" ht="16" customHeight="1" x14ac:dyDescent="0.2">
      <c r="W770" s="49"/>
    </row>
    <row r="771" spans="23:23" ht="16" customHeight="1" x14ac:dyDescent="0.2">
      <c r="W771" s="49"/>
    </row>
    <row r="772" spans="23:23" ht="16" customHeight="1" x14ac:dyDescent="0.2">
      <c r="W772" s="49"/>
    </row>
    <row r="773" spans="23:23" ht="16" customHeight="1" x14ac:dyDescent="0.2">
      <c r="W773" s="49"/>
    </row>
    <row r="774" spans="23:23" ht="16" customHeight="1" x14ac:dyDescent="0.2">
      <c r="W774" s="49"/>
    </row>
    <row r="775" spans="23:23" ht="16" customHeight="1" x14ac:dyDescent="0.2">
      <c r="W775" s="49"/>
    </row>
    <row r="776" spans="23:23" ht="16" customHeight="1" x14ac:dyDescent="0.2">
      <c r="W776" s="49"/>
    </row>
    <row r="777" spans="23:23" ht="16" customHeight="1" x14ac:dyDescent="0.2">
      <c r="W777" s="49"/>
    </row>
    <row r="778" spans="23:23" ht="16" customHeight="1" x14ac:dyDescent="0.2">
      <c r="W778" s="49"/>
    </row>
    <row r="779" spans="23:23" ht="16" customHeight="1" x14ac:dyDescent="0.2">
      <c r="W779" s="49"/>
    </row>
    <row r="780" spans="23:23" ht="16" customHeight="1" x14ac:dyDescent="0.2">
      <c r="W780" s="49"/>
    </row>
    <row r="781" spans="23:23" ht="16" customHeight="1" x14ac:dyDescent="0.2">
      <c r="W781" s="49"/>
    </row>
    <row r="782" spans="23:23" ht="16" customHeight="1" x14ac:dyDescent="0.2">
      <c r="W782" s="49"/>
    </row>
    <row r="783" spans="23:23" ht="16" customHeight="1" x14ac:dyDescent="0.2">
      <c r="W783" s="49"/>
    </row>
    <row r="784" spans="23:23" ht="16" customHeight="1" x14ac:dyDescent="0.2">
      <c r="W784" s="49"/>
    </row>
    <row r="785" spans="23:23" ht="16" customHeight="1" x14ac:dyDescent="0.2">
      <c r="W785" s="49"/>
    </row>
    <row r="786" spans="23:23" ht="16" customHeight="1" x14ac:dyDescent="0.2">
      <c r="W786" s="49"/>
    </row>
    <row r="787" spans="23:23" ht="16" customHeight="1" x14ac:dyDescent="0.2">
      <c r="W787" s="49"/>
    </row>
    <row r="788" spans="23:23" ht="16" customHeight="1" x14ac:dyDescent="0.2">
      <c r="W788" s="49"/>
    </row>
    <row r="789" spans="23:23" ht="16" customHeight="1" x14ac:dyDescent="0.2">
      <c r="W789" s="49"/>
    </row>
    <row r="790" spans="23:23" ht="16" customHeight="1" x14ac:dyDescent="0.2">
      <c r="W790" s="49"/>
    </row>
    <row r="791" spans="23:23" ht="16" customHeight="1" x14ac:dyDescent="0.2">
      <c r="W791" s="49"/>
    </row>
    <row r="792" spans="23:23" ht="16" customHeight="1" x14ac:dyDescent="0.2">
      <c r="W792" s="49"/>
    </row>
    <row r="793" spans="23:23" ht="16" customHeight="1" x14ac:dyDescent="0.2">
      <c r="W793" s="49"/>
    </row>
    <row r="794" spans="23:23" ht="16" customHeight="1" x14ac:dyDescent="0.2">
      <c r="W794" s="49"/>
    </row>
    <row r="795" spans="23:23" ht="16" customHeight="1" x14ac:dyDescent="0.2">
      <c r="W795" s="49"/>
    </row>
    <row r="796" spans="23:23" ht="16" customHeight="1" x14ac:dyDescent="0.2">
      <c r="W796" s="49"/>
    </row>
    <row r="797" spans="23:23" ht="16" customHeight="1" x14ac:dyDescent="0.2">
      <c r="W797" s="49"/>
    </row>
    <row r="798" spans="23:23" ht="16" customHeight="1" x14ac:dyDescent="0.2">
      <c r="W798" s="49"/>
    </row>
    <row r="799" spans="23:23" ht="16" customHeight="1" x14ac:dyDescent="0.2">
      <c r="W799" s="49"/>
    </row>
    <row r="800" spans="23:23" ht="16" customHeight="1" x14ac:dyDescent="0.2">
      <c r="W800" s="49"/>
    </row>
    <row r="801" spans="23:23" ht="16" customHeight="1" x14ac:dyDescent="0.2">
      <c r="W801" s="49"/>
    </row>
    <row r="802" spans="23:23" ht="16" customHeight="1" x14ac:dyDescent="0.2">
      <c r="W802" s="49"/>
    </row>
    <row r="803" spans="23:23" ht="16" customHeight="1" x14ac:dyDescent="0.2">
      <c r="W803" s="49"/>
    </row>
    <row r="804" spans="23:23" ht="16" customHeight="1" x14ac:dyDescent="0.2">
      <c r="W804" s="49"/>
    </row>
    <row r="805" spans="23:23" ht="16" customHeight="1" x14ac:dyDescent="0.2">
      <c r="W805" s="49"/>
    </row>
    <row r="806" spans="23:23" ht="16" customHeight="1" x14ac:dyDescent="0.2">
      <c r="W806" s="49"/>
    </row>
    <row r="807" spans="23:23" ht="16" customHeight="1" x14ac:dyDescent="0.2">
      <c r="W807" s="49"/>
    </row>
    <row r="808" spans="23:23" ht="16" customHeight="1" x14ac:dyDescent="0.2">
      <c r="W808" s="49"/>
    </row>
    <row r="809" spans="23:23" ht="16" customHeight="1" x14ac:dyDescent="0.2">
      <c r="W809" s="49"/>
    </row>
    <row r="810" spans="23:23" ht="16" customHeight="1" x14ac:dyDescent="0.2">
      <c r="W810" s="49"/>
    </row>
    <row r="811" spans="23:23" ht="16" customHeight="1" x14ac:dyDescent="0.2">
      <c r="W811" s="49"/>
    </row>
    <row r="812" spans="23:23" ht="16" customHeight="1" x14ac:dyDescent="0.2">
      <c r="W812" s="49"/>
    </row>
    <row r="813" spans="23:23" ht="16" customHeight="1" x14ac:dyDescent="0.2">
      <c r="W813" s="49"/>
    </row>
    <row r="814" spans="23:23" ht="16" customHeight="1" x14ac:dyDescent="0.2">
      <c r="W814" s="49"/>
    </row>
    <row r="815" spans="23:23" ht="16" customHeight="1" x14ac:dyDescent="0.2">
      <c r="W815" s="49"/>
    </row>
    <row r="816" spans="23:23" ht="16" customHeight="1" x14ac:dyDescent="0.2">
      <c r="W816" s="49"/>
    </row>
    <row r="817" spans="23:23" ht="16" customHeight="1" x14ac:dyDescent="0.2">
      <c r="W817" s="49"/>
    </row>
    <row r="818" spans="23:23" ht="16" customHeight="1" x14ac:dyDescent="0.2">
      <c r="W818" s="49"/>
    </row>
    <row r="819" spans="23:23" ht="16" customHeight="1" x14ac:dyDescent="0.2">
      <c r="W819" s="49"/>
    </row>
    <row r="820" spans="23:23" ht="16" customHeight="1" x14ac:dyDescent="0.2">
      <c r="W820" s="49"/>
    </row>
    <row r="821" spans="23:23" ht="16" customHeight="1" x14ac:dyDescent="0.2">
      <c r="W821" s="49"/>
    </row>
    <row r="822" spans="23:23" ht="16" customHeight="1" x14ac:dyDescent="0.2">
      <c r="W822" s="49"/>
    </row>
    <row r="823" spans="23:23" ht="16" customHeight="1" x14ac:dyDescent="0.2">
      <c r="W823" s="49"/>
    </row>
    <row r="824" spans="23:23" ht="16" customHeight="1" x14ac:dyDescent="0.2">
      <c r="W824" s="49"/>
    </row>
    <row r="825" spans="23:23" ht="16" customHeight="1" x14ac:dyDescent="0.2">
      <c r="W825" s="49"/>
    </row>
    <row r="826" spans="23:23" ht="16" customHeight="1" x14ac:dyDescent="0.2">
      <c r="W826" s="49"/>
    </row>
    <row r="827" spans="23:23" ht="16" customHeight="1" x14ac:dyDescent="0.2">
      <c r="W827" s="49"/>
    </row>
    <row r="828" spans="23:23" ht="16" customHeight="1" x14ac:dyDescent="0.2">
      <c r="W828" s="49"/>
    </row>
    <row r="829" spans="23:23" ht="16" customHeight="1" x14ac:dyDescent="0.2">
      <c r="W829" s="49"/>
    </row>
    <row r="830" spans="23:23" ht="16" customHeight="1" x14ac:dyDescent="0.2">
      <c r="W830" s="49"/>
    </row>
    <row r="831" spans="23:23" ht="16" customHeight="1" x14ac:dyDescent="0.2">
      <c r="W831" s="49"/>
    </row>
    <row r="832" spans="23:23" ht="16" customHeight="1" x14ac:dyDescent="0.2">
      <c r="W832" s="49"/>
    </row>
    <row r="833" spans="23:23" ht="16" customHeight="1" x14ac:dyDescent="0.2">
      <c r="W833" s="49"/>
    </row>
    <row r="834" spans="23:23" ht="16" customHeight="1" x14ac:dyDescent="0.2">
      <c r="W834" s="49"/>
    </row>
    <row r="835" spans="23:23" ht="16" customHeight="1" x14ac:dyDescent="0.2">
      <c r="W835" s="49"/>
    </row>
    <row r="836" spans="23:23" ht="16" customHeight="1" x14ac:dyDescent="0.2">
      <c r="W836" s="49"/>
    </row>
    <row r="837" spans="23:23" ht="16" customHeight="1" x14ac:dyDescent="0.2">
      <c r="W837" s="49"/>
    </row>
    <row r="838" spans="23:23" ht="16" customHeight="1" x14ac:dyDescent="0.2">
      <c r="W838" s="49"/>
    </row>
    <row r="839" spans="23:23" ht="16" customHeight="1" x14ac:dyDescent="0.2">
      <c r="W839" s="49"/>
    </row>
    <row r="840" spans="23:23" ht="16" customHeight="1" x14ac:dyDescent="0.2">
      <c r="W840" s="49"/>
    </row>
    <row r="841" spans="23:23" ht="16" customHeight="1" x14ac:dyDescent="0.2">
      <c r="W841" s="49"/>
    </row>
    <row r="842" spans="23:23" ht="16" customHeight="1" x14ac:dyDescent="0.2">
      <c r="W842" s="49"/>
    </row>
    <row r="843" spans="23:23" ht="16" customHeight="1" x14ac:dyDescent="0.2">
      <c r="W843" s="49"/>
    </row>
    <row r="844" spans="23:23" ht="16" customHeight="1" x14ac:dyDescent="0.2">
      <c r="W844" s="49"/>
    </row>
    <row r="845" spans="23:23" ht="16" customHeight="1" x14ac:dyDescent="0.2">
      <c r="W845" s="49"/>
    </row>
    <row r="846" spans="23:23" ht="16" customHeight="1" x14ac:dyDescent="0.2">
      <c r="W846" s="49"/>
    </row>
    <row r="847" spans="23:23" ht="16" customHeight="1" x14ac:dyDescent="0.2">
      <c r="W847" s="49"/>
    </row>
    <row r="848" spans="23:23" ht="16" customHeight="1" x14ac:dyDescent="0.2">
      <c r="W848" s="49"/>
    </row>
    <row r="849" spans="23:23" ht="16" customHeight="1" x14ac:dyDescent="0.2">
      <c r="W849" s="49"/>
    </row>
    <row r="850" spans="23:23" ht="16" customHeight="1" x14ac:dyDescent="0.2">
      <c r="W850" s="49"/>
    </row>
    <row r="851" spans="23:23" ht="16" customHeight="1" x14ac:dyDescent="0.2">
      <c r="W851" s="49"/>
    </row>
    <row r="852" spans="23:23" ht="16" customHeight="1" x14ac:dyDescent="0.2">
      <c r="W852" s="49"/>
    </row>
    <row r="853" spans="23:23" ht="16" customHeight="1" x14ac:dyDescent="0.2">
      <c r="W853" s="49"/>
    </row>
    <row r="854" spans="23:23" ht="16" customHeight="1" x14ac:dyDescent="0.2">
      <c r="W854" s="49"/>
    </row>
    <row r="855" spans="23:23" ht="16" customHeight="1" x14ac:dyDescent="0.2">
      <c r="W855" s="49"/>
    </row>
    <row r="856" spans="23:23" ht="16" customHeight="1" x14ac:dyDescent="0.2">
      <c r="W856" s="49"/>
    </row>
    <row r="857" spans="23:23" ht="16" customHeight="1" x14ac:dyDescent="0.2">
      <c r="W857" s="49"/>
    </row>
    <row r="858" spans="23:23" ht="16" customHeight="1" x14ac:dyDescent="0.2">
      <c r="W858" s="49"/>
    </row>
    <row r="859" spans="23:23" ht="16" customHeight="1" x14ac:dyDescent="0.2">
      <c r="W859" s="49"/>
    </row>
    <row r="860" spans="23:23" ht="16" customHeight="1" x14ac:dyDescent="0.2">
      <c r="W860" s="49"/>
    </row>
    <row r="861" spans="23:23" ht="16" customHeight="1" x14ac:dyDescent="0.2">
      <c r="W861" s="49"/>
    </row>
    <row r="862" spans="23:23" ht="16" customHeight="1" x14ac:dyDescent="0.2">
      <c r="W862" s="49"/>
    </row>
    <row r="863" spans="23:23" ht="16" customHeight="1" x14ac:dyDescent="0.2">
      <c r="W863" s="49"/>
    </row>
    <row r="864" spans="23:23" ht="16" customHeight="1" x14ac:dyDescent="0.2">
      <c r="W864" s="49"/>
    </row>
    <row r="865" spans="23:23" ht="16" customHeight="1" x14ac:dyDescent="0.2">
      <c r="W865" s="49"/>
    </row>
    <row r="866" spans="23:23" ht="16" customHeight="1" x14ac:dyDescent="0.2">
      <c r="W866" s="49"/>
    </row>
    <row r="867" spans="23:23" ht="16" customHeight="1" x14ac:dyDescent="0.2">
      <c r="W867" s="49"/>
    </row>
    <row r="868" spans="23:23" ht="16" customHeight="1" x14ac:dyDescent="0.2">
      <c r="W868" s="49"/>
    </row>
    <row r="869" spans="23:23" ht="16" customHeight="1" x14ac:dyDescent="0.2">
      <c r="W869" s="49"/>
    </row>
    <row r="870" spans="23:23" ht="16" customHeight="1" x14ac:dyDescent="0.2">
      <c r="W870" s="49"/>
    </row>
    <row r="871" spans="23:23" ht="16" customHeight="1" x14ac:dyDescent="0.2">
      <c r="W871" s="49"/>
    </row>
    <row r="872" spans="23:23" ht="16" customHeight="1" x14ac:dyDescent="0.2">
      <c r="W872" s="49"/>
    </row>
    <row r="873" spans="23:23" ht="16" customHeight="1" x14ac:dyDescent="0.2">
      <c r="W873" s="49"/>
    </row>
    <row r="874" spans="23:23" ht="16" customHeight="1" x14ac:dyDescent="0.2">
      <c r="W874" s="49"/>
    </row>
    <row r="875" spans="23:23" ht="16" customHeight="1" x14ac:dyDescent="0.2">
      <c r="W875" s="49"/>
    </row>
    <row r="876" spans="23:23" ht="16" customHeight="1" x14ac:dyDescent="0.2">
      <c r="W876" s="49"/>
    </row>
    <row r="877" spans="23:23" ht="16" customHeight="1" x14ac:dyDescent="0.2">
      <c r="W877" s="49"/>
    </row>
    <row r="878" spans="23:23" ht="16" customHeight="1" x14ac:dyDescent="0.2">
      <c r="W878" s="49"/>
    </row>
    <row r="879" spans="23:23" ht="16" customHeight="1" x14ac:dyDescent="0.2">
      <c r="W879" s="49"/>
    </row>
    <row r="880" spans="23:23" ht="16" customHeight="1" x14ac:dyDescent="0.2">
      <c r="W880" s="49"/>
    </row>
    <row r="881" spans="23:23" ht="16" customHeight="1" x14ac:dyDescent="0.2">
      <c r="W881" s="49"/>
    </row>
    <row r="882" spans="23:23" ht="16" customHeight="1" x14ac:dyDescent="0.2">
      <c r="W882" s="49"/>
    </row>
    <row r="883" spans="23:23" ht="16" customHeight="1" x14ac:dyDescent="0.2">
      <c r="W883" s="49"/>
    </row>
    <row r="884" spans="23:23" ht="16" customHeight="1" x14ac:dyDescent="0.2">
      <c r="W884" s="49"/>
    </row>
    <row r="885" spans="23:23" ht="16" customHeight="1" x14ac:dyDescent="0.2">
      <c r="W885" s="49"/>
    </row>
    <row r="886" spans="23:23" ht="16" customHeight="1" x14ac:dyDescent="0.2">
      <c r="W886" s="49"/>
    </row>
    <row r="887" spans="23:23" ht="16" customHeight="1" x14ac:dyDescent="0.2">
      <c r="W887" s="49"/>
    </row>
    <row r="888" spans="23:23" ht="16" customHeight="1" x14ac:dyDescent="0.2">
      <c r="W888" s="49"/>
    </row>
    <row r="889" spans="23:23" ht="16" customHeight="1" x14ac:dyDescent="0.2">
      <c r="W889" s="49"/>
    </row>
    <row r="890" spans="23:23" ht="16" customHeight="1" x14ac:dyDescent="0.2">
      <c r="W890" s="49"/>
    </row>
    <row r="891" spans="23:23" ht="16" customHeight="1" x14ac:dyDescent="0.2">
      <c r="W891" s="49"/>
    </row>
    <row r="892" spans="23:23" ht="16" customHeight="1" x14ac:dyDescent="0.2">
      <c r="W892" s="49"/>
    </row>
    <row r="893" spans="23:23" ht="16" customHeight="1" x14ac:dyDescent="0.2">
      <c r="W893" s="49"/>
    </row>
    <row r="894" spans="23:23" ht="16" customHeight="1" x14ac:dyDescent="0.2">
      <c r="W894" s="49"/>
    </row>
    <row r="895" spans="23:23" ht="16" customHeight="1" x14ac:dyDescent="0.2">
      <c r="W895" s="49"/>
    </row>
    <row r="896" spans="23:23" ht="16" customHeight="1" x14ac:dyDescent="0.2">
      <c r="W896" s="49"/>
    </row>
    <row r="897" spans="23:23" ht="16" customHeight="1" x14ac:dyDescent="0.2">
      <c r="W897" s="49"/>
    </row>
    <row r="898" spans="23:23" ht="16" customHeight="1" x14ac:dyDescent="0.2">
      <c r="W898" s="49"/>
    </row>
    <row r="899" spans="23:23" ht="16" customHeight="1" x14ac:dyDescent="0.2">
      <c r="W899" s="49"/>
    </row>
    <row r="900" spans="23:23" ht="16" customHeight="1" x14ac:dyDescent="0.2">
      <c r="W900" s="49"/>
    </row>
    <row r="901" spans="23:23" ht="16" customHeight="1" x14ac:dyDescent="0.2">
      <c r="W901" s="49"/>
    </row>
    <row r="902" spans="23:23" ht="16" customHeight="1" x14ac:dyDescent="0.2">
      <c r="W902" s="49"/>
    </row>
    <row r="903" spans="23:23" ht="16" customHeight="1" x14ac:dyDescent="0.2">
      <c r="W903" s="49"/>
    </row>
    <row r="904" spans="23:23" ht="16" customHeight="1" x14ac:dyDescent="0.2">
      <c r="W904" s="49"/>
    </row>
    <row r="905" spans="23:23" ht="16" customHeight="1" x14ac:dyDescent="0.2">
      <c r="W905" s="49"/>
    </row>
    <row r="906" spans="23:23" ht="16" customHeight="1" x14ac:dyDescent="0.2">
      <c r="W906" s="49"/>
    </row>
    <row r="907" spans="23:23" ht="16" customHeight="1" x14ac:dyDescent="0.2">
      <c r="W907" s="49"/>
    </row>
    <row r="908" spans="23:23" ht="16" customHeight="1" x14ac:dyDescent="0.2">
      <c r="W908" s="49"/>
    </row>
    <row r="909" spans="23:23" ht="16" customHeight="1" x14ac:dyDescent="0.2">
      <c r="W909" s="49"/>
    </row>
    <row r="910" spans="23:23" ht="16" customHeight="1" x14ac:dyDescent="0.2">
      <c r="W910" s="49"/>
    </row>
    <row r="911" spans="23:23" ht="16" customHeight="1" x14ac:dyDescent="0.2">
      <c r="W911" s="49"/>
    </row>
    <row r="912" spans="23:23" ht="16" customHeight="1" x14ac:dyDescent="0.2">
      <c r="W912" s="49"/>
    </row>
    <row r="913" spans="23:23" ht="16" customHeight="1" x14ac:dyDescent="0.2">
      <c r="W913" s="49"/>
    </row>
    <row r="914" spans="23:23" ht="16" customHeight="1" x14ac:dyDescent="0.2">
      <c r="W914" s="49"/>
    </row>
    <row r="915" spans="23:23" ht="16" customHeight="1" x14ac:dyDescent="0.2">
      <c r="W915" s="49"/>
    </row>
    <row r="916" spans="23:23" ht="16" customHeight="1" x14ac:dyDescent="0.2">
      <c r="W916" s="49"/>
    </row>
    <row r="917" spans="23:23" ht="16" customHeight="1" x14ac:dyDescent="0.2">
      <c r="W917" s="49"/>
    </row>
    <row r="918" spans="23:23" ht="16" customHeight="1" x14ac:dyDescent="0.2">
      <c r="W918" s="49"/>
    </row>
    <row r="919" spans="23:23" ht="16" customHeight="1" x14ac:dyDescent="0.2">
      <c r="W919" s="49"/>
    </row>
    <row r="920" spans="23:23" ht="16" customHeight="1" x14ac:dyDescent="0.2">
      <c r="W920" s="49"/>
    </row>
    <row r="921" spans="23:23" ht="16" customHeight="1" x14ac:dyDescent="0.2">
      <c r="W921" s="49"/>
    </row>
    <row r="922" spans="23:23" ht="16" customHeight="1" x14ac:dyDescent="0.2">
      <c r="W922" s="49"/>
    </row>
    <row r="923" spans="23:23" ht="16" customHeight="1" x14ac:dyDescent="0.2">
      <c r="W923" s="49"/>
    </row>
    <row r="924" spans="23:23" ht="16" customHeight="1" x14ac:dyDescent="0.2">
      <c r="W924" s="49"/>
    </row>
    <row r="925" spans="23:23" ht="16" customHeight="1" x14ac:dyDescent="0.2">
      <c r="W925" s="49"/>
    </row>
    <row r="926" spans="23:23" ht="16" customHeight="1" x14ac:dyDescent="0.2">
      <c r="W926" s="49"/>
    </row>
    <row r="927" spans="23:23" ht="16" customHeight="1" x14ac:dyDescent="0.2">
      <c r="W927" s="49"/>
    </row>
    <row r="928" spans="23:23" ht="16" customHeight="1" x14ac:dyDescent="0.2">
      <c r="W928" s="49"/>
    </row>
    <row r="929" spans="23:23" ht="16" customHeight="1" x14ac:dyDescent="0.2">
      <c r="W929" s="49"/>
    </row>
    <row r="930" spans="23:23" ht="16" customHeight="1" x14ac:dyDescent="0.2">
      <c r="W930" s="49"/>
    </row>
    <row r="931" spans="23:23" ht="16" customHeight="1" x14ac:dyDescent="0.2">
      <c r="W931" s="49"/>
    </row>
    <row r="932" spans="23:23" ht="16" customHeight="1" x14ac:dyDescent="0.2">
      <c r="W932" s="49"/>
    </row>
    <row r="933" spans="23:23" ht="16" customHeight="1" x14ac:dyDescent="0.2">
      <c r="W933" s="49"/>
    </row>
    <row r="934" spans="23:23" ht="16" customHeight="1" x14ac:dyDescent="0.2">
      <c r="W934" s="49"/>
    </row>
    <row r="935" spans="23:23" ht="16" customHeight="1" x14ac:dyDescent="0.2">
      <c r="W935" s="49"/>
    </row>
    <row r="936" spans="23:23" ht="16" customHeight="1" x14ac:dyDescent="0.2">
      <c r="W936" s="49"/>
    </row>
    <row r="937" spans="23:23" ht="16" customHeight="1" x14ac:dyDescent="0.2">
      <c r="W937" s="49"/>
    </row>
    <row r="938" spans="23:23" ht="16" customHeight="1" x14ac:dyDescent="0.2">
      <c r="W938" s="49"/>
    </row>
    <row r="939" spans="23:23" ht="16" customHeight="1" x14ac:dyDescent="0.2">
      <c r="W939" s="49"/>
    </row>
    <row r="940" spans="23:23" ht="16" customHeight="1" x14ac:dyDescent="0.2">
      <c r="W940" s="49"/>
    </row>
    <row r="941" spans="23:23" ht="16" customHeight="1" x14ac:dyDescent="0.2">
      <c r="W941" s="49"/>
    </row>
    <row r="942" spans="23:23" ht="16" customHeight="1" x14ac:dyDescent="0.2">
      <c r="W942" s="49"/>
    </row>
    <row r="943" spans="23:23" ht="16" customHeight="1" x14ac:dyDescent="0.2">
      <c r="W943" s="49"/>
    </row>
    <row r="944" spans="23:23" ht="16" customHeight="1" x14ac:dyDescent="0.2">
      <c r="W944" s="49"/>
    </row>
    <row r="945" spans="23:23" ht="16" customHeight="1" x14ac:dyDescent="0.2">
      <c r="W945" s="49"/>
    </row>
    <row r="946" spans="23:23" ht="16" customHeight="1" x14ac:dyDescent="0.2">
      <c r="W946" s="49"/>
    </row>
    <row r="947" spans="23:23" ht="16" customHeight="1" x14ac:dyDescent="0.2">
      <c r="W947" s="49"/>
    </row>
    <row r="948" spans="23:23" ht="16" customHeight="1" x14ac:dyDescent="0.2">
      <c r="W948" s="49"/>
    </row>
    <row r="949" spans="23:23" ht="16" customHeight="1" x14ac:dyDescent="0.2">
      <c r="W949" s="49"/>
    </row>
    <row r="950" spans="23:23" ht="16" customHeight="1" x14ac:dyDescent="0.2">
      <c r="W950" s="49"/>
    </row>
    <row r="951" spans="23:23" ht="16" customHeight="1" x14ac:dyDescent="0.2">
      <c r="W951" s="49"/>
    </row>
    <row r="952" spans="23:23" ht="16" customHeight="1" x14ac:dyDescent="0.2">
      <c r="W952" s="49"/>
    </row>
    <row r="953" spans="23:23" ht="16" customHeight="1" x14ac:dyDescent="0.2">
      <c r="W953" s="49"/>
    </row>
    <row r="954" spans="23:23" ht="16" customHeight="1" x14ac:dyDescent="0.2">
      <c r="W954" s="49"/>
    </row>
    <row r="955" spans="23:23" ht="16" customHeight="1" x14ac:dyDescent="0.2">
      <c r="W955" s="49"/>
    </row>
    <row r="956" spans="23:23" ht="16" customHeight="1" x14ac:dyDescent="0.2">
      <c r="W956" s="49"/>
    </row>
    <row r="957" spans="23:23" ht="16" customHeight="1" x14ac:dyDescent="0.2">
      <c r="W957" s="49"/>
    </row>
    <row r="958" spans="23:23" ht="16" customHeight="1" x14ac:dyDescent="0.2">
      <c r="W958" s="49"/>
    </row>
    <row r="959" spans="23:23" ht="16" customHeight="1" x14ac:dyDescent="0.2">
      <c r="W959" s="49"/>
    </row>
    <row r="960" spans="23:23" ht="16" customHeight="1" x14ac:dyDescent="0.2">
      <c r="W960" s="49"/>
    </row>
    <row r="961" spans="23:23" ht="16" customHeight="1" x14ac:dyDescent="0.2">
      <c r="W961" s="49"/>
    </row>
    <row r="962" spans="23:23" ht="16" customHeight="1" x14ac:dyDescent="0.2">
      <c r="W962" s="49"/>
    </row>
    <row r="963" spans="23:23" ht="16" customHeight="1" x14ac:dyDescent="0.2">
      <c r="W963" s="49"/>
    </row>
    <row r="964" spans="23:23" ht="16" customHeight="1" x14ac:dyDescent="0.2">
      <c r="W964" s="49"/>
    </row>
    <row r="965" spans="23:23" ht="16" customHeight="1" x14ac:dyDescent="0.2">
      <c r="W965" s="49"/>
    </row>
    <row r="966" spans="23:23" ht="16" customHeight="1" x14ac:dyDescent="0.2">
      <c r="W966" s="49"/>
    </row>
    <row r="967" spans="23:23" ht="16" customHeight="1" x14ac:dyDescent="0.2">
      <c r="W967" s="49"/>
    </row>
    <row r="968" spans="23:23" ht="16" customHeight="1" x14ac:dyDescent="0.2">
      <c r="W968" s="49"/>
    </row>
    <row r="969" spans="23:23" ht="16" customHeight="1" x14ac:dyDescent="0.2">
      <c r="W969" s="49"/>
    </row>
    <row r="970" spans="23:23" ht="16" customHeight="1" x14ac:dyDescent="0.2">
      <c r="W970" s="49"/>
    </row>
    <row r="971" spans="23:23" ht="16" customHeight="1" x14ac:dyDescent="0.2">
      <c r="W971" s="49"/>
    </row>
    <row r="972" spans="23:23" ht="16" customHeight="1" x14ac:dyDescent="0.2">
      <c r="W972" s="49"/>
    </row>
    <row r="973" spans="23:23" ht="16" customHeight="1" x14ac:dyDescent="0.2">
      <c r="W973" s="49"/>
    </row>
    <row r="974" spans="23:23" ht="16" customHeight="1" x14ac:dyDescent="0.2">
      <c r="W974" s="49"/>
    </row>
    <row r="975" spans="23:23" ht="16" customHeight="1" x14ac:dyDescent="0.2">
      <c r="W975" s="49"/>
    </row>
    <row r="976" spans="23:23" ht="16" customHeight="1" x14ac:dyDescent="0.2">
      <c r="W976" s="49"/>
    </row>
    <row r="977" spans="23:23" ht="16" customHeight="1" x14ac:dyDescent="0.2">
      <c r="W977" s="49"/>
    </row>
    <row r="978" spans="23:23" ht="16" customHeight="1" x14ac:dyDescent="0.2">
      <c r="W978" s="49"/>
    </row>
    <row r="979" spans="23:23" ht="16" customHeight="1" x14ac:dyDescent="0.2">
      <c r="W979" s="49"/>
    </row>
    <row r="980" spans="23:23" ht="16" customHeight="1" x14ac:dyDescent="0.2">
      <c r="W980" s="49"/>
    </row>
    <row r="981" spans="23:23" ht="16" customHeight="1" x14ac:dyDescent="0.2">
      <c r="W981" s="49"/>
    </row>
    <row r="982" spans="23:23" ht="16" customHeight="1" x14ac:dyDescent="0.2">
      <c r="W982" s="49"/>
    </row>
    <row r="983" spans="23:23" ht="16" customHeight="1" x14ac:dyDescent="0.2">
      <c r="W983" s="49"/>
    </row>
    <row r="984" spans="23:23" ht="16" customHeight="1" x14ac:dyDescent="0.2">
      <c r="W984" s="49"/>
    </row>
    <row r="985" spans="23:23" ht="16" customHeight="1" x14ac:dyDescent="0.2">
      <c r="W985" s="49"/>
    </row>
    <row r="986" spans="23:23" ht="16" customHeight="1" x14ac:dyDescent="0.2">
      <c r="W986" s="49"/>
    </row>
    <row r="987" spans="23:23" ht="16" customHeight="1" x14ac:dyDescent="0.2">
      <c r="W987" s="49"/>
    </row>
    <row r="988" spans="23:23" ht="16" customHeight="1" x14ac:dyDescent="0.2">
      <c r="W988" s="49"/>
    </row>
    <row r="989" spans="23:23" ht="16" customHeight="1" x14ac:dyDescent="0.2">
      <c r="W989" s="49"/>
    </row>
    <row r="990" spans="23:23" ht="16" customHeight="1" x14ac:dyDescent="0.2">
      <c r="W990" s="49"/>
    </row>
    <row r="991" spans="23:23" ht="16" customHeight="1" x14ac:dyDescent="0.2">
      <c r="W991" s="49"/>
    </row>
    <row r="992" spans="23:23" ht="16" customHeight="1" x14ac:dyDescent="0.2">
      <c r="W992" s="49"/>
    </row>
    <row r="993" spans="23:23" ht="16" customHeight="1" x14ac:dyDescent="0.2">
      <c r="W993" s="49"/>
    </row>
    <row r="994" spans="23:23" ht="16" customHeight="1" x14ac:dyDescent="0.2">
      <c r="W994" s="49"/>
    </row>
    <row r="995" spans="23:23" ht="16" customHeight="1" x14ac:dyDescent="0.2">
      <c r="W995" s="49"/>
    </row>
    <row r="996" spans="23:23" ht="16" customHeight="1" x14ac:dyDescent="0.2">
      <c r="W996" s="49"/>
    </row>
    <row r="997" spans="23:23" ht="16" customHeight="1" x14ac:dyDescent="0.2">
      <c r="W997" s="49"/>
    </row>
    <row r="998" spans="23:23" ht="16" customHeight="1" x14ac:dyDescent="0.2">
      <c r="W998" s="49"/>
    </row>
    <row r="999" spans="23:23" ht="16" customHeight="1" x14ac:dyDescent="0.2">
      <c r="W999" s="49"/>
    </row>
    <row r="1000" spans="23:23" ht="16" customHeight="1" x14ac:dyDescent="0.2">
      <c r="W1000" s="49"/>
    </row>
    <row r="1001" spans="23:23" ht="16" customHeight="1" x14ac:dyDescent="0.2">
      <c r="W1001" s="49"/>
    </row>
    <row r="1002" spans="23:23" ht="16" customHeight="1" x14ac:dyDescent="0.2">
      <c r="W1002" s="49"/>
    </row>
    <row r="1003" spans="23:23" ht="16" customHeight="1" x14ac:dyDescent="0.2">
      <c r="W1003" s="49"/>
    </row>
    <row r="1004" spans="23:23" ht="16" customHeight="1" x14ac:dyDescent="0.2">
      <c r="W1004" s="49"/>
    </row>
    <row r="1005" spans="23:23" ht="16" customHeight="1" x14ac:dyDescent="0.2">
      <c r="W1005" s="49"/>
    </row>
    <row r="1006" spans="23:23" ht="16" customHeight="1" x14ac:dyDescent="0.2">
      <c r="W1006" s="49"/>
    </row>
    <row r="1007" spans="23:23" ht="16" customHeight="1" x14ac:dyDescent="0.2">
      <c r="W1007" s="49"/>
    </row>
    <row r="1008" spans="23:23" ht="16" customHeight="1" x14ac:dyDescent="0.2">
      <c r="W1008" s="49"/>
    </row>
    <row r="1009" spans="23:23" ht="16" customHeight="1" x14ac:dyDescent="0.2">
      <c r="W1009" s="49"/>
    </row>
    <row r="1010" spans="23:23" ht="16" customHeight="1" x14ac:dyDescent="0.2">
      <c r="W1010" s="49"/>
    </row>
    <row r="1011" spans="23:23" ht="16" customHeight="1" x14ac:dyDescent="0.2">
      <c r="W1011" s="49"/>
    </row>
    <row r="1012" spans="23:23" ht="16" customHeight="1" x14ac:dyDescent="0.2">
      <c r="W1012" s="49"/>
    </row>
    <row r="1013" spans="23:23" ht="16" customHeight="1" x14ac:dyDescent="0.2">
      <c r="W1013" s="49"/>
    </row>
    <row r="1014" spans="23:23" ht="16" customHeight="1" x14ac:dyDescent="0.2">
      <c r="W1014" s="49"/>
    </row>
    <row r="1015" spans="23:23" ht="16" customHeight="1" x14ac:dyDescent="0.2">
      <c r="W1015" s="49"/>
    </row>
    <row r="1016" spans="23:23" ht="16" customHeight="1" x14ac:dyDescent="0.2">
      <c r="W1016" s="49"/>
    </row>
    <row r="1017" spans="23:23" ht="16" customHeight="1" x14ac:dyDescent="0.2">
      <c r="W1017" s="49"/>
    </row>
    <row r="1018" spans="23:23" ht="16" customHeight="1" x14ac:dyDescent="0.2">
      <c r="W1018" s="49"/>
    </row>
    <row r="1019" spans="23:23" ht="16" customHeight="1" x14ac:dyDescent="0.2">
      <c r="W1019" s="49"/>
    </row>
    <row r="1020" spans="23:23" ht="16" customHeight="1" x14ac:dyDescent="0.2">
      <c r="W1020" s="49"/>
    </row>
    <row r="1021" spans="23:23" ht="16" customHeight="1" x14ac:dyDescent="0.2">
      <c r="W1021" s="49"/>
    </row>
    <row r="1022" spans="23:23" ht="16" customHeight="1" x14ac:dyDescent="0.2">
      <c r="W1022" s="49"/>
    </row>
    <row r="1023" spans="23:23" ht="16" customHeight="1" x14ac:dyDescent="0.2">
      <c r="W1023" s="49"/>
    </row>
    <row r="1024" spans="23:23" ht="16" customHeight="1" x14ac:dyDescent="0.2">
      <c r="W1024" s="49"/>
    </row>
    <row r="1025" spans="23:23" ht="16" customHeight="1" x14ac:dyDescent="0.2">
      <c r="W1025" s="49"/>
    </row>
    <row r="1026" spans="23:23" ht="16" customHeight="1" x14ac:dyDescent="0.2">
      <c r="W1026" s="49"/>
    </row>
    <row r="1027" spans="23:23" ht="16" customHeight="1" x14ac:dyDescent="0.2">
      <c r="W1027" s="49"/>
    </row>
    <row r="1028" spans="23:23" ht="16" customHeight="1" x14ac:dyDescent="0.2">
      <c r="W1028" s="49"/>
    </row>
    <row r="1029" spans="23:23" ht="16" customHeight="1" x14ac:dyDescent="0.2">
      <c r="W1029" s="49"/>
    </row>
    <row r="1030" spans="23:23" ht="16" customHeight="1" x14ac:dyDescent="0.2">
      <c r="W1030" s="49"/>
    </row>
    <row r="1031" spans="23:23" ht="16" customHeight="1" x14ac:dyDescent="0.2">
      <c r="W1031" s="49"/>
    </row>
    <row r="1032" spans="23:23" ht="16" customHeight="1" x14ac:dyDescent="0.2">
      <c r="W1032" s="49"/>
    </row>
    <row r="1033" spans="23:23" ht="16" customHeight="1" x14ac:dyDescent="0.2">
      <c r="W1033" s="49"/>
    </row>
    <row r="1034" spans="23:23" ht="16" customHeight="1" x14ac:dyDescent="0.2">
      <c r="W1034" s="49"/>
    </row>
    <row r="1035" spans="23:23" ht="16" customHeight="1" x14ac:dyDescent="0.2">
      <c r="W1035" s="49"/>
    </row>
    <row r="1036" spans="23:23" ht="16" customHeight="1" x14ac:dyDescent="0.2">
      <c r="W1036" s="49"/>
    </row>
    <row r="1037" spans="23:23" ht="16" customHeight="1" x14ac:dyDescent="0.2">
      <c r="W1037" s="49"/>
    </row>
    <row r="1038" spans="23:23" ht="16" customHeight="1" x14ac:dyDescent="0.2">
      <c r="W1038" s="49"/>
    </row>
    <row r="1039" spans="23:23" ht="16" customHeight="1" x14ac:dyDescent="0.2">
      <c r="W1039" s="49"/>
    </row>
    <row r="1040" spans="23:23" ht="16" customHeight="1" x14ac:dyDescent="0.2">
      <c r="W1040" s="49"/>
    </row>
    <row r="1041" spans="23:23" ht="16" customHeight="1" x14ac:dyDescent="0.2">
      <c r="W1041" s="49"/>
    </row>
    <row r="1042" spans="23:23" ht="16" customHeight="1" x14ac:dyDescent="0.2">
      <c r="W1042" s="49"/>
    </row>
    <row r="1043" spans="23:23" ht="16" customHeight="1" x14ac:dyDescent="0.2">
      <c r="W1043" s="49"/>
    </row>
    <row r="1044" spans="23:23" ht="16" customHeight="1" x14ac:dyDescent="0.2">
      <c r="W1044" s="49"/>
    </row>
    <row r="1045" spans="23:23" ht="16" customHeight="1" x14ac:dyDescent="0.2">
      <c r="W1045" s="49"/>
    </row>
    <row r="1046" spans="23:23" ht="16" customHeight="1" x14ac:dyDescent="0.2">
      <c r="W1046" s="49"/>
    </row>
    <row r="1047" spans="23:23" ht="16" customHeight="1" x14ac:dyDescent="0.2">
      <c r="W1047" s="49"/>
    </row>
    <row r="1048" spans="23:23" ht="16" customHeight="1" x14ac:dyDescent="0.2">
      <c r="W1048" s="49"/>
    </row>
    <row r="1049" spans="23:23" ht="16" customHeight="1" x14ac:dyDescent="0.2">
      <c r="W1049" s="49"/>
    </row>
    <row r="1050" spans="23:23" ht="16" customHeight="1" x14ac:dyDescent="0.2">
      <c r="W1050" s="49"/>
    </row>
    <row r="1051" spans="23:23" ht="16" customHeight="1" x14ac:dyDescent="0.2">
      <c r="W1051" s="49"/>
    </row>
    <row r="1052" spans="23:23" ht="16" customHeight="1" x14ac:dyDescent="0.2">
      <c r="W1052" s="49"/>
    </row>
    <row r="1053" spans="23:23" ht="16" customHeight="1" x14ac:dyDescent="0.2">
      <c r="W1053" s="49"/>
    </row>
    <row r="1054" spans="23:23" ht="16" customHeight="1" x14ac:dyDescent="0.2">
      <c r="W1054" s="49"/>
    </row>
    <row r="1055" spans="23:23" ht="16" customHeight="1" x14ac:dyDescent="0.2">
      <c r="W1055" s="49"/>
    </row>
    <row r="1056" spans="23:23" ht="16" customHeight="1" x14ac:dyDescent="0.2">
      <c r="W1056" s="49"/>
    </row>
    <row r="1057" spans="23:23" ht="16" customHeight="1" x14ac:dyDescent="0.2">
      <c r="W1057" s="49"/>
    </row>
    <row r="1058" spans="23:23" ht="16" customHeight="1" x14ac:dyDescent="0.2">
      <c r="W1058" s="49"/>
    </row>
    <row r="1059" spans="23:23" ht="16" customHeight="1" x14ac:dyDescent="0.2">
      <c r="W1059" s="49"/>
    </row>
    <row r="1060" spans="23:23" ht="16" customHeight="1" x14ac:dyDescent="0.2">
      <c r="W1060" s="49"/>
    </row>
    <row r="1061" spans="23:23" ht="16" customHeight="1" x14ac:dyDescent="0.2">
      <c r="W1061" s="49"/>
    </row>
    <row r="1062" spans="23:23" ht="16" customHeight="1" x14ac:dyDescent="0.2">
      <c r="W1062" s="49"/>
    </row>
    <row r="1063" spans="23:23" ht="16" customHeight="1" x14ac:dyDescent="0.2">
      <c r="W1063" s="49"/>
    </row>
    <row r="1064" spans="23:23" ht="16" customHeight="1" x14ac:dyDescent="0.2">
      <c r="W1064" s="49"/>
    </row>
    <row r="1065" spans="23:23" ht="16" customHeight="1" x14ac:dyDescent="0.2">
      <c r="W1065" s="49"/>
    </row>
    <row r="1066" spans="23:23" ht="16" customHeight="1" x14ac:dyDescent="0.2">
      <c r="W1066" s="49"/>
    </row>
    <row r="1067" spans="23:23" ht="16" customHeight="1" x14ac:dyDescent="0.2">
      <c r="W1067" s="49"/>
    </row>
    <row r="1068" spans="23:23" ht="16" customHeight="1" x14ac:dyDescent="0.2">
      <c r="W1068" s="49"/>
    </row>
    <row r="1069" spans="23:23" ht="16" customHeight="1" x14ac:dyDescent="0.2">
      <c r="W1069" s="49"/>
    </row>
    <row r="1070" spans="23:23" ht="16" customHeight="1" x14ac:dyDescent="0.2">
      <c r="W1070" s="49"/>
    </row>
    <row r="1071" spans="23:23" ht="16" customHeight="1" x14ac:dyDescent="0.2">
      <c r="W1071" s="49"/>
    </row>
    <row r="1072" spans="23:23" ht="16" customHeight="1" x14ac:dyDescent="0.2">
      <c r="W1072" s="49"/>
    </row>
    <row r="1073" spans="23:23" ht="16" customHeight="1" x14ac:dyDescent="0.2">
      <c r="W1073" s="49"/>
    </row>
    <row r="1074" spans="23:23" ht="16" customHeight="1" x14ac:dyDescent="0.2">
      <c r="W1074" s="49"/>
    </row>
    <row r="1075" spans="23:23" ht="16" customHeight="1" x14ac:dyDescent="0.2">
      <c r="W1075" s="49"/>
    </row>
    <row r="1076" spans="23:23" ht="16" customHeight="1" x14ac:dyDescent="0.2">
      <c r="W1076" s="49"/>
    </row>
    <row r="1077" spans="23:23" ht="16" customHeight="1" x14ac:dyDescent="0.2">
      <c r="W1077" s="49"/>
    </row>
    <row r="1078" spans="23:23" ht="16" customHeight="1" x14ac:dyDescent="0.2">
      <c r="W1078" s="49"/>
    </row>
    <row r="1079" spans="23:23" ht="16" customHeight="1" x14ac:dyDescent="0.2">
      <c r="W1079" s="49"/>
    </row>
    <row r="1080" spans="23:23" ht="16" customHeight="1" x14ac:dyDescent="0.2">
      <c r="W1080" s="49"/>
    </row>
    <row r="1081" spans="23:23" ht="16" customHeight="1" x14ac:dyDescent="0.2">
      <c r="W1081" s="49"/>
    </row>
    <row r="1082" spans="23:23" ht="16" customHeight="1" x14ac:dyDescent="0.2">
      <c r="W1082" s="49"/>
    </row>
    <row r="1083" spans="23:23" ht="16" customHeight="1" x14ac:dyDescent="0.2">
      <c r="W1083" s="49"/>
    </row>
    <row r="1084" spans="23:23" ht="16" customHeight="1" x14ac:dyDescent="0.2">
      <c r="W1084" s="49"/>
    </row>
    <row r="1085" spans="23:23" ht="16" customHeight="1" x14ac:dyDescent="0.2">
      <c r="W1085" s="49"/>
    </row>
    <row r="1086" spans="23:23" ht="16" customHeight="1" x14ac:dyDescent="0.2">
      <c r="W1086" s="49"/>
    </row>
    <row r="1087" spans="23:23" ht="16" customHeight="1" x14ac:dyDescent="0.2">
      <c r="W1087" s="49"/>
    </row>
    <row r="1088" spans="23:23" ht="16" customHeight="1" x14ac:dyDescent="0.2">
      <c r="W1088" s="49"/>
    </row>
    <row r="1089" spans="23:23" ht="16" customHeight="1" x14ac:dyDescent="0.2">
      <c r="W1089" s="49"/>
    </row>
    <row r="1090" spans="23:23" ht="16" customHeight="1" x14ac:dyDescent="0.2">
      <c r="W1090" s="49"/>
    </row>
    <row r="1091" spans="23:23" ht="16" customHeight="1" x14ac:dyDescent="0.2">
      <c r="W1091" s="49"/>
    </row>
    <row r="1092" spans="23:23" ht="16" customHeight="1" x14ac:dyDescent="0.2">
      <c r="W1092" s="49"/>
    </row>
    <row r="1093" spans="23:23" ht="16" customHeight="1" x14ac:dyDescent="0.2">
      <c r="W1093" s="49"/>
    </row>
    <row r="1094" spans="23:23" ht="16" customHeight="1" x14ac:dyDescent="0.2">
      <c r="W1094" s="49"/>
    </row>
    <row r="1095" spans="23:23" ht="16" customHeight="1" x14ac:dyDescent="0.2">
      <c r="W1095" s="49"/>
    </row>
    <row r="1096" spans="23:23" ht="16" customHeight="1" x14ac:dyDescent="0.2">
      <c r="W1096" s="49"/>
    </row>
    <row r="1097" spans="23:23" ht="16" customHeight="1" x14ac:dyDescent="0.2">
      <c r="W1097" s="49"/>
    </row>
    <row r="1098" spans="23:23" ht="16" customHeight="1" x14ac:dyDescent="0.2">
      <c r="W1098" s="49"/>
    </row>
    <row r="1099" spans="23:23" ht="16" customHeight="1" x14ac:dyDescent="0.2">
      <c r="W1099" s="49"/>
    </row>
    <row r="1100" spans="23:23" ht="16" customHeight="1" x14ac:dyDescent="0.2">
      <c r="W1100" s="49"/>
    </row>
    <row r="1101" spans="23:23" ht="16" customHeight="1" x14ac:dyDescent="0.2">
      <c r="W1101" s="49"/>
    </row>
    <row r="1102" spans="23:23" ht="16" customHeight="1" x14ac:dyDescent="0.2">
      <c r="W1102" s="49"/>
    </row>
    <row r="1103" spans="23:23" ht="16" customHeight="1" x14ac:dyDescent="0.2">
      <c r="W1103" s="49"/>
    </row>
    <row r="1104" spans="23:23" ht="16" customHeight="1" x14ac:dyDescent="0.2">
      <c r="W1104" s="49"/>
    </row>
    <row r="1105" spans="23:23" ht="16" customHeight="1" x14ac:dyDescent="0.2">
      <c r="W1105" s="49"/>
    </row>
    <row r="1106" spans="23:23" ht="16" customHeight="1" x14ac:dyDescent="0.2">
      <c r="W1106" s="49"/>
    </row>
    <row r="1107" spans="23:23" ht="16" customHeight="1" x14ac:dyDescent="0.2">
      <c r="W1107" s="49"/>
    </row>
    <row r="1108" spans="23:23" ht="16" customHeight="1" x14ac:dyDescent="0.2">
      <c r="W1108" s="49"/>
    </row>
    <row r="1109" spans="23:23" ht="16" customHeight="1" x14ac:dyDescent="0.2">
      <c r="W1109" s="49"/>
    </row>
    <row r="1110" spans="23:23" ht="16" customHeight="1" x14ac:dyDescent="0.2">
      <c r="W1110" s="49"/>
    </row>
    <row r="1111" spans="23:23" ht="16" customHeight="1" x14ac:dyDescent="0.2">
      <c r="W1111" s="49"/>
    </row>
    <row r="1112" spans="23:23" ht="16" customHeight="1" x14ac:dyDescent="0.2">
      <c r="W1112" s="49"/>
    </row>
    <row r="1113" spans="23:23" ht="16" customHeight="1" x14ac:dyDescent="0.2">
      <c r="W1113" s="49"/>
    </row>
    <row r="1114" spans="23:23" ht="16" customHeight="1" x14ac:dyDescent="0.2">
      <c r="W1114" s="49"/>
    </row>
    <row r="1115" spans="23:23" ht="16" customHeight="1" x14ac:dyDescent="0.2">
      <c r="W1115" s="49"/>
    </row>
    <row r="1116" spans="23:23" ht="16" customHeight="1" x14ac:dyDescent="0.2">
      <c r="W1116" s="49"/>
    </row>
    <row r="1117" spans="23:23" ht="16" customHeight="1" x14ac:dyDescent="0.2">
      <c r="W1117" s="49"/>
    </row>
    <row r="1118" spans="23:23" ht="16" customHeight="1" x14ac:dyDescent="0.2">
      <c r="W1118" s="49"/>
    </row>
    <row r="1119" spans="23:23" ht="16" customHeight="1" x14ac:dyDescent="0.2">
      <c r="W1119" s="49"/>
    </row>
    <row r="1120" spans="23:23" ht="16" customHeight="1" x14ac:dyDescent="0.2">
      <c r="W1120" s="49"/>
    </row>
    <row r="1121" spans="23:23" ht="16" customHeight="1" x14ac:dyDescent="0.2">
      <c r="W1121" s="49"/>
    </row>
    <row r="1122" spans="23:23" ht="16" customHeight="1" x14ac:dyDescent="0.2">
      <c r="W1122" s="49"/>
    </row>
    <row r="1123" spans="23:23" ht="16" customHeight="1" x14ac:dyDescent="0.2">
      <c r="W1123" s="49"/>
    </row>
    <row r="1124" spans="23:23" ht="16" customHeight="1" x14ac:dyDescent="0.2">
      <c r="W1124" s="49"/>
    </row>
    <row r="1125" spans="23:23" ht="16" customHeight="1" x14ac:dyDescent="0.2">
      <c r="W1125" s="49"/>
    </row>
    <row r="1126" spans="23:23" ht="16" customHeight="1" x14ac:dyDescent="0.2">
      <c r="W1126" s="49"/>
    </row>
    <row r="1127" spans="23:23" ht="16" customHeight="1" x14ac:dyDescent="0.2">
      <c r="W1127" s="49"/>
    </row>
    <row r="1128" spans="23:23" ht="16" customHeight="1" x14ac:dyDescent="0.2">
      <c r="W1128" s="49"/>
    </row>
    <row r="1129" spans="23:23" ht="16" customHeight="1" x14ac:dyDescent="0.2">
      <c r="W1129" s="49"/>
    </row>
    <row r="1130" spans="23:23" ht="16" customHeight="1" x14ac:dyDescent="0.2">
      <c r="W1130" s="49"/>
    </row>
    <row r="1131" spans="23:23" ht="16" customHeight="1" x14ac:dyDescent="0.2">
      <c r="W1131" s="49"/>
    </row>
    <row r="1132" spans="23:23" ht="16" customHeight="1" x14ac:dyDescent="0.2">
      <c r="W1132" s="49"/>
    </row>
    <row r="1133" spans="23:23" ht="16" customHeight="1" x14ac:dyDescent="0.2">
      <c r="W1133" s="49"/>
    </row>
    <row r="1134" spans="23:23" ht="16" customHeight="1" x14ac:dyDescent="0.2">
      <c r="W1134" s="49"/>
    </row>
    <row r="1135" spans="23:23" ht="16" customHeight="1" x14ac:dyDescent="0.2">
      <c r="W1135" s="49"/>
    </row>
    <row r="1136" spans="23:23" ht="16" customHeight="1" x14ac:dyDescent="0.2">
      <c r="W1136" s="49"/>
    </row>
    <row r="1137" spans="23:23" ht="16" customHeight="1" x14ac:dyDescent="0.2">
      <c r="W1137" s="49"/>
    </row>
    <row r="1138" spans="23:23" ht="16" customHeight="1" x14ac:dyDescent="0.2">
      <c r="W1138" s="49"/>
    </row>
    <row r="1139" spans="23:23" ht="16" customHeight="1" x14ac:dyDescent="0.2">
      <c r="W1139" s="49"/>
    </row>
    <row r="1140" spans="23:23" ht="16" customHeight="1" x14ac:dyDescent="0.2">
      <c r="W1140" s="49"/>
    </row>
    <row r="1141" spans="23:23" ht="16" customHeight="1" x14ac:dyDescent="0.2">
      <c r="W1141" s="49"/>
    </row>
    <row r="1142" spans="23:23" ht="16" customHeight="1" x14ac:dyDescent="0.2">
      <c r="W1142" s="49"/>
    </row>
    <row r="1143" spans="23:23" ht="16" customHeight="1" x14ac:dyDescent="0.2">
      <c r="W1143" s="49"/>
    </row>
    <row r="1144" spans="23:23" ht="16" customHeight="1" x14ac:dyDescent="0.2">
      <c r="W1144" s="49"/>
    </row>
    <row r="1145" spans="23:23" ht="16" customHeight="1" x14ac:dyDescent="0.2">
      <c r="W1145" s="49"/>
    </row>
    <row r="1146" spans="23:23" ht="16" customHeight="1" x14ac:dyDescent="0.2">
      <c r="W1146" s="49"/>
    </row>
    <row r="1147" spans="23:23" ht="16" customHeight="1" x14ac:dyDescent="0.2">
      <c r="W1147" s="49"/>
    </row>
    <row r="1148" spans="23:23" ht="16" customHeight="1" x14ac:dyDescent="0.2">
      <c r="W1148" s="49"/>
    </row>
    <row r="1149" spans="23:23" ht="16" customHeight="1" x14ac:dyDescent="0.2">
      <c r="W1149" s="49"/>
    </row>
    <row r="1150" spans="23:23" ht="16" customHeight="1" x14ac:dyDescent="0.2">
      <c r="W1150" s="49"/>
    </row>
    <row r="1151" spans="23:23" ht="16" customHeight="1" x14ac:dyDescent="0.2">
      <c r="W1151" s="49"/>
    </row>
    <row r="1152" spans="23:23" ht="16" customHeight="1" x14ac:dyDescent="0.2">
      <c r="W1152" s="49"/>
    </row>
    <row r="1153" spans="23:23" ht="16" customHeight="1" x14ac:dyDescent="0.2">
      <c r="W1153" s="49"/>
    </row>
    <row r="1154" spans="23:23" ht="16" customHeight="1" x14ac:dyDescent="0.2">
      <c r="W1154" s="49"/>
    </row>
    <row r="1155" spans="23:23" ht="16" customHeight="1" x14ac:dyDescent="0.2">
      <c r="W1155" s="49"/>
    </row>
    <row r="1156" spans="23:23" ht="16" customHeight="1" x14ac:dyDescent="0.2">
      <c r="W1156" s="49"/>
    </row>
    <row r="1157" spans="23:23" ht="16" customHeight="1" x14ac:dyDescent="0.2">
      <c r="W1157" s="49"/>
    </row>
    <row r="1158" spans="23:23" ht="16" customHeight="1" x14ac:dyDescent="0.2">
      <c r="W1158" s="49"/>
    </row>
    <row r="1159" spans="23:23" ht="16" customHeight="1" x14ac:dyDescent="0.2">
      <c r="W1159" s="49"/>
    </row>
    <row r="1160" spans="23:23" ht="16" customHeight="1" x14ac:dyDescent="0.2">
      <c r="W1160" s="49"/>
    </row>
    <row r="1161" spans="23:23" ht="16" customHeight="1" x14ac:dyDescent="0.2">
      <c r="W1161" s="49"/>
    </row>
    <row r="1162" spans="23:23" ht="16" customHeight="1" x14ac:dyDescent="0.2">
      <c r="W1162" s="49"/>
    </row>
    <row r="1163" spans="23:23" ht="16" customHeight="1" x14ac:dyDescent="0.2">
      <c r="W1163" s="49"/>
    </row>
    <row r="1164" spans="23:23" ht="16" customHeight="1" x14ac:dyDescent="0.2">
      <c r="W1164" s="49"/>
    </row>
    <row r="1165" spans="23:23" ht="16" customHeight="1" x14ac:dyDescent="0.2">
      <c r="W1165" s="49"/>
    </row>
    <row r="1166" spans="23:23" ht="16" customHeight="1" x14ac:dyDescent="0.2">
      <c r="W1166" s="49"/>
    </row>
    <row r="1167" spans="23:23" ht="16" customHeight="1" x14ac:dyDescent="0.2">
      <c r="W1167" s="49"/>
    </row>
    <row r="1168" spans="23:23" ht="16" customHeight="1" x14ac:dyDescent="0.2">
      <c r="W1168" s="49"/>
    </row>
    <row r="1169" spans="23:23" ht="16" customHeight="1" x14ac:dyDescent="0.2">
      <c r="W1169" s="49"/>
    </row>
    <row r="1170" spans="23:23" ht="16" customHeight="1" x14ac:dyDescent="0.2">
      <c r="W1170" s="49"/>
    </row>
    <row r="1171" spans="23:23" ht="16" customHeight="1" x14ac:dyDescent="0.2">
      <c r="W1171" s="49"/>
    </row>
    <row r="1172" spans="23:23" ht="16" customHeight="1" x14ac:dyDescent="0.2">
      <c r="W1172" s="49"/>
    </row>
    <row r="1173" spans="23:23" ht="16" customHeight="1" x14ac:dyDescent="0.2">
      <c r="W1173" s="49"/>
    </row>
    <row r="1174" spans="23:23" ht="16" customHeight="1" x14ac:dyDescent="0.2">
      <c r="W1174" s="49"/>
    </row>
    <row r="1175" spans="23:23" ht="16" customHeight="1" x14ac:dyDescent="0.2">
      <c r="W1175" s="49"/>
    </row>
    <row r="1176" spans="23:23" ht="16" customHeight="1" x14ac:dyDescent="0.2">
      <c r="W1176" s="49"/>
    </row>
    <row r="1177" spans="23:23" ht="16" customHeight="1" x14ac:dyDescent="0.2">
      <c r="W1177" s="49"/>
    </row>
    <row r="1178" spans="23:23" ht="16" customHeight="1" x14ac:dyDescent="0.2">
      <c r="W1178" s="49"/>
    </row>
    <row r="1179" spans="23:23" ht="16" customHeight="1" x14ac:dyDescent="0.2">
      <c r="W1179" s="49"/>
    </row>
    <row r="1180" spans="23:23" ht="16" customHeight="1" x14ac:dyDescent="0.2">
      <c r="W1180" s="49"/>
    </row>
    <row r="1181" spans="23:23" ht="16" customHeight="1" x14ac:dyDescent="0.2">
      <c r="W1181" s="49"/>
    </row>
    <row r="1182" spans="23:23" ht="16" customHeight="1" x14ac:dyDescent="0.2">
      <c r="W1182" s="49"/>
    </row>
    <row r="1183" spans="23:23" ht="16" customHeight="1" x14ac:dyDescent="0.2">
      <c r="W1183" s="49"/>
    </row>
    <row r="1184" spans="23:23" ht="16" customHeight="1" x14ac:dyDescent="0.2">
      <c r="W1184" s="49"/>
    </row>
    <row r="1185" spans="23:23" ht="16" customHeight="1" x14ac:dyDescent="0.2">
      <c r="W1185" s="49"/>
    </row>
    <row r="1186" spans="23:23" ht="16" customHeight="1" x14ac:dyDescent="0.2">
      <c r="W1186" s="49"/>
    </row>
    <row r="1187" spans="23:23" ht="16" customHeight="1" x14ac:dyDescent="0.2">
      <c r="W1187" s="49"/>
    </row>
    <row r="1188" spans="23:23" ht="16" customHeight="1" x14ac:dyDescent="0.2">
      <c r="W1188" s="49"/>
    </row>
    <row r="1189" spans="23:23" ht="16" customHeight="1" x14ac:dyDescent="0.2">
      <c r="W1189" s="49"/>
    </row>
    <row r="1190" spans="23:23" ht="16" customHeight="1" x14ac:dyDescent="0.2">
      <c r="W1190" s="49"/>
    </row>
    <row r="1191" spans="23:23" ht="16" customHeight="1" x14ac:dyDescent="0.2">
      <c r="W1191" s="49"/>
    </row>
    <row r="1192" spans="23:23" ht="16" customHeight="1" x14ac:dyDescent="0.2">
      <c r="W1192" s="49"/>
    </row>
    <row r="1193" spans="23:23" ht="16" customHeight="1" x14ac:dyDescent="0.2">
      <c r="W1193" s="49"/>
    </row>
    <row r="1194" spans="23:23" ht="16" customHeight="1" x14ac:dyDescent="0.2">
      <c r="W1194" s="49"/>
    </row>
    <row r="1195" spans="23:23" ht="16" customHeight="1" x14ac:dyDescent="0.2">
      <c r="W1195" s="49"/>
    </row>
    <row r="1196" spans="23:23" ht="16" customHeight="1" x14ac:dyDescent="0.2">
      <c r="W1196" s="49"/>
    </row>
    <row r="1197" spans="23:23" ht="16" customHeight="1" x14ac:dyDescent="0.2">
      <c r="W1197" s="49"/>
    </row>
    <row r="1198" spans="23:23" ht="16" customHeight="1" x14ac:dyDescent="0.2">
      <c r="W1198" s="49"/>
    </row>
    <row r="1199" spans="23:23" ht="16" customHeight="1" x14ac:dyDescent="0.2">
      <c r="W1199" s="49"/>
    </row>
    <row r="1200" spans="23:23" ht="16" customHeight="1" x14ac:dyDescent="0.2">
      <c r="W1200" s="49"/>
    </row>
    <row r="1201" spans="23:23" ht="16" customHeight="1" x14ac:dyDescent="0.2">
      <c r="W1201" s="49"/>
    </row>
    <row r="1202" spans="23:23" ht="16" customHeight="1" x14ac:dyDescent="0.2">
      <c r="W1202" s="49"/>
    </row>
    <row r="1203" spans="23:23" ht="16" customHeight="1" x14ac:dyDescent="0.2">
      <c r="W1203" s="49"/>
    </row>
    <row r="1204" spans="23:23" ht="16" customHeight="1" x14ac:dyDescent="0.2">
      <c r="W1204" s="49"/>
    </row>
    <row r="1205" spans="23:23" ht="16" customHeight="1" x14ac:dyDescent="0.2">
      <c r="W1205" s="49"/>
    </row>
    <row r="1206" spans="23:23" ht="16" customHeight="1" x14ac:dyDescent="0.2">
      <c r="W1206" s="49"/>
    </row>
    <row r="1207" spans="23:23" ht="16" customHeight="1" x14ac:dyDescent="0.2">
      <c r="W1207" s="49"/>
    </row>
    <row r="1208" spans="23:23" ht="16" customHeight="1" x14ac:dyDescent="0.2">
      <c r="W1208" s="49"/>
    </row>
    <row r="1209" spans="23:23" ht="16" customHeight="1" x14ac:dyDescent="0.2">
      <c r="W1209" s="49"/>
    </row>
    <row r="1210" spans="23:23" ht="16" customHeight="1" x14ac:dyDescent="0.2">
      <c r="W1210" s="49"/>
    </row>
    <row r="1211" spans="23:23" ht="16" customHeight="1" x14ac:dyDescent="0.2">
      <c r="W1211" s="49"/>
    </row>
    <row r="1212" spans="23:23" ht="16" customHeight="1" x14ac:dyDescent="0.2">
      <c r="W1212" s="49"/>
    </row>
    <row r="1213" spans="23:23" ht="16" customHeight="1" x14ac:dyDescent="0.2">
      <c r="W1213" s="49"/>
    </row>
    <row r="1214" spans="23:23" ht="16" customHeight="1" x14ac:dyDescent="0.2">
      <c r="W1214" s="49"/>
    </row>
    <row r="1215" spans="23:23" ht="16" customHeight="1" x14ac:dyDescent="0.2">
      <c r="W1215" s="49"/>
    </row>
    <row r="1216" spans="23:23" ht="16" customHeight="1" x14ac:dyDescent="0.2">
      <c r="W1216" s="49"/>
    </row>
    <row r="1217" spans="23:23" ht="16" customHeight="1" x14ac:dyDescent="0.2">
      <c r="W1217" s="49"/>
    </row>
    <row r="1218" spans="23:23" ht="16" customHeight="1" x14ac:dyDescent="0.2">
      <c r="W1218" s="49"/>
    </row>
    <row r="1219" spans="23:23" ht="16" customHeight="1" x14ac:dyDescent="0.2">
      <c r="W1219" s="49"/>
    </row>
    <row r="1220" spans="23:23" ht="16" customHeight="1" x14ac:dyDescent="0.2">
      <c r="W1220" s="49"/>
    </row>
    <row r="1221" spans="23:23" ht="16" customHeight="1" x14ac:dyDescent="0.2">
      <c r="W1221" s="49"/>
    </row>
    <row r="1222" spans="23:23" ht="16" customHeight="1" x14ac:dyDescent="0.2">
      <c r="W1222" s="49"/>
    </row>
    <row r="1223" spans="23:23" ht="16" customHeight="1" x14ac:dyDescent="0.2">
      <c r="W1223" s="49"/>
    </row>
    <row r="1224" spans="23:23" ht="16" customHeight="1" x14ac:dyDescent="0.2">
      <c r="W1224" s="49"/>
    </row>
    <row r="1225" spans="23:23" ht="16" customHeight="1" x14ac:dyDescent="0.2">
      <c r="W1225" s="49"/>
    </row>
    <row r="1226" spans="23:23" ht="16" customHeight="1" x14ac:dyDescent="0.2">
      <c r="W1226" s="49"/>
    </row>
    <row r="1227" spans="23:23" ht="16" customHeight="1" x14ac:dyDescent="0.2">
      <c r="W1227" s="49"/>
    </row>
    <row r="1228" spans="23:23" ht="16" customHeight="1" x14ac:dyDescent="0.2">
      <c r="W1228" s="49"/>
    </row>
    <row r="1229" spans="23:23" ht="16" customHeight="1" x14ac:dyDescent="0.2">
      <c r="W1229" s="49"/>
    </row>
    <row r="1230" spans="23:23" ht="16" customHeight="1" x14ac:dyDescent="0.2">
      <c r="W1230" s="49"/>
    </row>
    <row r="1231" spans="23:23" ht="16" customHeight="1" x14ac:dyDescent="0.2">
      <c r="W1231" s="49"/>
    </row>
    <row r="1232" spans="23:23" ht="16" customHeight="1" x14ac:dyDescent="0.2">
      <c r="W1232" s="49"/>
    </row>
    <row r="1233" spans="23:23" ht="16" customHeight="1" x14ac:dyDescent="0.2">
      <c r="W1233" s="49"/>
    </row>
    <row r="1234" spans="23:23" ht="16" customHeight="1" x14ac:dyDescent="0.2">
      <c r="W1234" s="49"/>
    </row>
    <row r="1235" spans="23:23" ht="16" customHeight="1" x14ac:dyDescent="0.2">
      <c r="W1235" s="49"/>
    </row>
    <row r="1236" spans="23:23" ht="16" customHeight="1" x14ac:dyDescent="0.2">
      <c r="W1236" s="49"/>
    </row>
    <row r="1237" spans="23:23" ht="16" customHeight="1" x14ac:dyDescent="0.2">
      <c r="W1237" s="49"/>
    </row>
    <row r="1238" spans="23:23" ht="16" customHeight="1" x14ac:dyDescent="0.2">
      <c r="W1238" s="49"/>
    </row>
    <row r="1239" spans="23:23" ht="16" customHeight="1" x14ac:dyDescent="0.2">
      <c r="W1239" s="49"/>
    </row>
    <row r="1240" spans="23:23" ht="16" customHeight="1" x14ac:dyDescent="0.2">
      <c r="W1240" s="49"/>
    </row>
    <row r="1241" spans="23:23" ht="16" customHeight="1" x14ac:dyDescent="0.2">
      <c r="W1241" s="49"/>
    </row>
    <row r="1242" spans="23:23" ht="16" customHeight="1" x14ac:dyDescent="0.2">
      <c r="W1242" s="49"/>
    </row>
    <row r="1243" spans="23:23" ht="16" customHeight="1" x14ac:dyDescent="0.2">
      <c r="W1243" s="49"/>
    </row>
    <row r="1244" spans="23:23" ht="16" customHeight="1" x14ac:dyDescent="0.2">
      <c r="W1244" s="49"/>
    </row>
    <row r="1245" spans="23:23" ht="16" customHeight="1" x14ac:dyDescent="0.2">
      <c r="W1245" s="49"/>
    </row>
    <row r="1246" spans="23:23" ht="16" customHeight="1" x14ac:dyDescent="0.2">
      <c r="W1246" s="49"/>
    </row>
    <row r="1247" spans="23:23" ht="16" customHeight="1" x14ac:dyDescent="0.2">
      <c r="W1247" s="49"/>
    </row>
    <row r="1248" spans="23:23" ht="16" customHeight="1" x14ac:dyDescent="0.2">
      <c r="W1248" s="49"/>
    </row>
    <row r="1249" spans="23:23" ht="16" customHeight="1" x14ac:dyDescent="0.2">
      <c r="W1249" s="49"/>
    </row>
    <row r="1250" spans="23:23" ht="16" customHeight="1" x14ac:dyDescent="0.2">
      <c r="W1250" s="49"/>
    </row>
    <row r="1251" spans="23:23" ht="16" customHeight="1" x14ac:dyDescent="0.2">
      <c r="W1251" s="49"/>
    </row>
    <row r="1252" spans="23:23" ht="16" customHeight="1" x14ac:dyDescent="0.2">
      <c r="W1252" s="49"/>
    </row>
    <row r="1253" spans="23:23" ht="16" customHeight="1" x14ac:dyDescent="0.2">
      <c r="W1253" s="49"/>
    </row>
    <row r="1254" spans="23:23" ht="16" customHeight="1" x14ac:dyDescent="0.2">
      <c r="W1254" s="49"/>
    </row>
    <row r="1255" spans="23:23" ht="16" customHeight="1" x14ac:dyDescent="0.2">
      <c r="W1255" s="49"/>
    </row>
    <row r="1256" spans="23:23" ht="16" customHeight="1" x14ac:dyDescent="0.2">
      <c r="W1256" s="49"/>
    </row>
    <row r="1257" spans="23:23" ht="16" customHeight="1" x14ac:dyDescent="0.2">
      <c r="W1257" s="49"/>
    </row>
    <row r="1258" spans="23:23" ht="16" customHeight="1" x14ac:dyDescent="0.2">
      <c r="W1258" s="49"/>
    </row>
    <row r="1259" spans="23:23" ht="16" customHeight="1" x14ac:dyDescent="0.2">
      <c r="W1259" s="49"/>
    </row>
    <row r="1260" spans="23:23" ht="16" customHeight="1" x14ac:dyDescent="0.2">
      <c r="W1260" s="49"/>
    </row>
    <row r="1261" spans="23:23" ht="16" customHeight="1" x14ac:dyDescent="0.2">
      <c r="W1261" s="49"/>
    </row>
    <row r="1262" spans="23:23" ht="16" customHeight="1" x14ac:dyDescent="0.2">
      <c r="W1262" s="49"/>
    </row>
    <row r="1263" spans="23:23" ht="16" customHeight="1" x14ac:dyDescent="0.2">
      <c r="W1263" s="49"/>
    </row>
    <row r="1264" spans="23:23" ht="16" customHeight="1" x14ac:dyDescent="0.2">
      <c r="W1264" s="49"/>
    </row>
    <row r="1265" spans="23:23" ht="16" customHeight="1" x14ac:dyDescent="0.2">
      <c r="W1265" s="49"/>
    </row>
    <row r="1266" spans="23:23" ht="16" customHeight="1" x14ac:dyDescent="0.2">
      <c r="W1266" s="49"/>
    </row>
    <row r="1267" spans="23:23" ht="16" customHeight="1" x14ac:dyDescent="0.2">
      <c r="W1267" s="49"/>
    </row>
    <row r="1268" spans="23:23" ht="16" customHeight="1" x14ac:dyDescent="0.2">
      <c r="W1268" s="49"/>
    </row>
    <row r="1269" spans="23:23" ht="16" customHeight="1" x14ac:dyDescent="0.2">
      <c r="W1269" s="49"/>
    </row>
    <row r="1270" spans="23:23" ht="16" customHeight="1" x14ac:dyDescent="0.2">
      <c r="W1270" s="49"/>
    </row>
    <row r="1271" spans="23:23" ht="16" customHeight="1" x14ac:dyDescent="0.2">
      <c r="W1271" s="49"/>
    </row>
    <row r="1272" spans="23:23" ht="16" customHeight="1" x14ac:dyDescent="0.2">
      <c r="W1272" s="49"/>
    </row>
    <row r="1273" spans="23:23" ht="16" customHeight="1" x14ac:dyDescent="0.2">
      <c r="W1273" s="49"/>
    </row>
    <row r="1274" spans="23:23" ht="16" customHeight="1" x14ac:dyDescent="0.2">
      <c r="W1274" s="49"/>
    </row>
    <row r="1275" spans="23:23" ht="16" customHeight="1" x14ac:dyDescent="0.2">
      <c r="W1275" s="49"/>
    </row>
    <row r="1276" spans="23:23" ht="16" customHeight="1" x14ac:dyDescent="0.2">
      <c r="W1276" s="49"/>
    </row>
    <row r="1277" spans="23:23" ht="16" customHeight="1" x14ac:dyDescent="0.2">
      <c r="W1277" s="49"/>
    </row>
    <row r="1278" spans="23:23" ht="16" customHeight="1" x14ac:dyDescent="0.2">
      <c r="W1278" s="49"/>
    </row>
    <row r="1279" spans="23:23" ht="16" customHeight="1" x14ac:dyDescent="0.2">
      <c r="W1279" s="49"/>
    </row>
    <row r="1280" spans="23:23" ht="16" customHeight="1" x14ac:dyDescent="0.2">
      <c r="W1280" s="49"/>
    </row>
    <row r="1281" spans="23:23" ht="16" customHeight="1" x14ac:dyDescent="0.2">
      <c r="W1281" s="49"/>
    </row>
    <row r="1282" spans="23:23" ht="16" customHeight="1" x14ac:dyDescent="0.2">
      <c r="W1282" s="49"/>
    </row>
    <row r="1283" spans="23:23" ht="16" customHeight="1" x14ac:dyDescent="0.2">
      <c r="W1283" s="49"/>
    </row>
    <row r="1284" spans="23:23" ht="16" customHeight="1" x14ac:dyDescent="0.2">
      <c r="W1284" s="49"/>
    </row>
    <row r="1285" spans="23:23" ht="16" customHeight="1" x14ac:dyDescent="0.2">
      <c r="W1285" s="49"/>
    </row>
    <row r="1286" spans="23:23" ht="16" customHeight="1" x14ac:dyDescent="0.2">
      <c r="W1286" s="49"/>
    </row>
    <row r="1287" spans="23:23" ht="16" customHeight="1" x14ac:dyDescent="0.2">
      <c r="W1287" s="49"/>
    </row>
    <row r="1288" spans="23:23" ht="16" customHeight="1" x14ac:dyDescent="0.2">
      <c r="W1288" s="49"/>
    </row>
    <row r="1289" spans="23:23" ht="16" customHeight="1" x14ac:dyDescent="0.2">
      <c r="W1289" s="49"/>
    </row>
    <row r="1290" spans="23:23" ht="16" customHeight="1" x14ac:dyDescent="0.2">
      <c r="W1290" s="49"/>
    </row>
    <row r="1291" spans="23:23" ht="16" customHeight="1" x14ac:dyDescent="0.2">
      <c r="W1291" s="49"/>
    </row>
    <row r="1292" spans="23:23" ht="16" customHeight="1" x14ac:dyDescent="0.2">
      <c r="W1292" s="49"/>
    </row>
    <row r="1293" spans="23:23" ht="16" customHeight="1" x14ac:dyDescent="0.2">
      <c r="W1293" s="49"/>
    </row>
    <row r="1294" spans="23:23" ht="16" customHeight="1" x14ac:dyDescent="0.2">
      <c r="W1294" s="49"/>
    </row>
    <row r="1295" spans="23:23" ht="16" customHeight="1" x14ac:dyDescent="0.2">
      <c r="W1295" s="49"/>
    </row>
    <row r="1296" spans="23:23" ht="16" customHeight="1" x14ac:dyDescent="0.2">
      <c r="W1296" s="49"/>
    </row>
    <row r="1297" spans="23:23" ht="16" customHeight="1" x14ac:dyDescent="0.2">
      <c r="W1297" s="49"/>
    </row>
    <row r="1298" spans="23:23" ht="16" customHeight="1" x14ac:dyDescent="0.2">
      <c r="W1298" s="49"/>
    </row>
    <row r="1299" spans="23:23" ht="16" customHeight="1" x14ac:dyDescent="0.2">
      <c r="W1299" s="49"/>
    </row>
    <row r="1300" spans="23:23" ht="16" customHeight="1" x14ac:dyDescent="0.2">
      <c r="W1300" s="49"/>
    </row>
    <row r="1301" spans="23:23" ht="16" customHeight="1" x14ac:dyDescent="0.2">
      <c r="W1301" s="49"/>
    </row>
    <row r="1302" spans="23:23" ht="16" customHeight="1" x14ac:dyDescent="0.2">
      <c r="W1302" s="49"/>
    </row>
    <row r="1303" spans="23:23" ht="16" customHeight="1" x14ac:dyDescent="0.2">
      <c r="W1303" s="49"/>
    </row>
    <row r="1304" spans="23:23" ht="16" customHeight="1" x14ac:dyDescent="0.2">
      <c r="W1304" s="49"/>
    </row>
    <row r="1305" spans="23:23" ht="16" customHeight="1" x14ac:dyDescent="0.2">
      <c r="W1305" s="49"/>
    </row>
    <row r="1306" spans="23:23" ht="16" customHeight="1" x14ac:dyDescent="0.2">
      <c r="W1306" s="49"/>
    </row>
    <row r="1307" spans="23:23" ht="16" customHeight="1" x14ac:dyDescent="0.2">
      <c r="W1307" s="49"/>
    </row>
    <row r="1308" spans="23:23" ht="16" customHeight="1" x14ac:dyDescent="0.2">
      <c r="W1308" s="49"/>
    </row>
    <row r="1309" spans="23:23" ht="16" customHeight="1" x14ac:dyDescent="0.2">
      <c r="W1309" s="49"/>
    </row>
    <row r="1310" spans="23:23" ht="16" customHeight="1" x14ac:dyDescent="0.2">
      <c r="W1310" s="49"/>
    </row>
    <row r="1311" spans="23:23" ht="16" customHeight="1" x14ac:dyDescent="0.2">
      <c r="W1311" s="49"/>
    </row>
    <row r="1312" spans="23:23" ht="16" customHeight="1" x14ac:dyDescent="0.2">
      <c r="W1312" s="49"/>
    </row>
    <row r="1313" spans="23:23" ht="16" customHeight="1" x14ac:dyDescent="0.2">
      <c r="W1313" s="49"/>
    </row>
    <row r="1314" spans="23:23" ht="16" customHeight="1" x14ac:dyDescent="0.2">
      <c r="W1314" s="49"/>
    </row>
    <row r="1315" spans="23:23" ht="16" customHeight="1" x14ac:dyDescent="0.2">
      <c r="W1315" s="49"/>
    </row>
    <row r="1316" spans="23:23" ht="16" customHeight="1" x14ac:dyDescent="0.2">
      <c r="W1316" s="49"/>
    </row>
    <row r="1317" spans="23:23" ht="16" customHeight="1" x14ac:dyDescent="0.2">
      <c r="W1317" s="49"/>
    </row>
    <row r="1318" spans="23:23" ht="16" customHeight="1" x14ac:dyDescent="0.2">
      <c r="W1318" s="49"/>
    </row>
    <row r="1319" spans="23:23" ht="16" customHeight="1" x14ac:dyDescent="0.2">
      <c r="W1319" s="49"/>
    </row>
    <row r="1320" spans="23:23" ht="16" customHeight="1" x14ac:dyDescent="0.2">
      <c r="W1320" s="49"/>
    </row>
    <row r="1321" spans="23:23" ht="16" customHeight="1" x14ac:dyDescent="0.2">
      <c r="W1321" s="49"/>
    </row>
    <row r="1322" spans="23:23" ht="16" customHeight="1" x14ac:dyDescent="0.2">
      <c r="W1322" s="49"/>
    </row>
    <row r="1323" spans="23:23" ht="16" customHeight="1" x14ac:dyDescent="0.2">
      <c r="W1323" s="49"/>
    </row>
    <row r="1324" spans="23:23" ht="16" customHeight="1" x14ac:dyDescent="0.2">
      <c r="W1324" s="49"/>
    </row>
    <row r="1325" spans="23:23" ht="16" customHeight="1" x14ac:dyDescent="0.2">
      <c r="W1325" s="49"/>
    </row>
    <row r="1326" spans="23:23" ht="16" customHeight="1" x14ac:dyDescent="0.2">
      <c r="W1326" s="49"/>
    </row>
    <row r="1327" spans="23:23" ht="16" customHeight="1" x14ac:dyDescent="0.2">
      <c r="W1327" s="49"/>
    </row>
    <row r="1328" spans="23:23" ht="16" customHeight="1" x14ac:dyDescent="0.2">
      <c r="W1328" s="49"/>
    </row>
    <row r="1329" spans="23:23" ht="16" customHeight="1" x14ac:dyDescent="0.2">
      <c r="W1329" s="49"/>
    </row>
    <row r="1330" spans="23:23" ht="16" customHeight="1" x14ac:dyDescent="0.2">
      <c r="W1330" s="49"/>
    </row>
    <row r="1331" spans="23:23" ht="16" customHeight="1" x14ac:dyDescent="0.2">
      <c r="W1331" s="49"/>
    </row>
    <row r="1332" spans="23:23" ht="16" customHeight="1" x14ac:dyDescent="0.2">
      <c r="W1332" s="49"/>
    </row>
    <row r="1333" spans="23:23" ht="16" customHeight="1" x14ac:dyDescent="0.2">
      <c r="W1333" s="49"/>
    </row>
    <row r="1334" spans="23:23" ht="16" customHeight="1" x14ac:dyDescent="0.2">
      <c r="W1334" s="49"/>
    </row>
    <row r="1335" spans="23:23" ht="16" customHeight="1" x14ac:dyDescent="0.2">
      <c r="W1335" s="49"/>
    </row>
    <row r="1336" spans="23:23" ht="16" customHeight="1" x14ac:dyDescent="0.2">
      <c r="W1336" s="49"/>
    </row>
    <row r="1337" spans="23:23" ht="16" customHeight="1" x14ac:dyDescent="0.2">
      <c r="W1337" s="49"/>
    </row>
    <row r="1338" spans="23:23" ht="16" customHeight="1" x14ac:dyDescent="0.2">
      <c r="W1338" s="49"/>
    </row>
    <row r="1339" spans="23:23" ht="16" customHeight="1" x14ac:dyDescent="0.2">
      <c r="W1339" s="49"/>
    </row>
    <row r="1340" spans="23:23" ht="16" customHeight="1" x14ac:dyDescent="0.2">
      <c r="W1340" s="49"/>
    </row>
    <row r="1341" spans="23:23" ht="16" customHeight="1" x14ac:dyDescent="0.2">
      <c r="W1341" s="49"/>
    </row>
    <row r="1342" spans="23:23" ht="16" customHeight="1" x14ac:dyDescent="0.2">
      <c r="W1342" s="49"/>
    </row>
    <row r="1343" spans="23:23" ht="16" customHeight="1" x14ac:dyDescent="0.2">
      <c r="W1343" s="49"/>
    </row>
    <row r="1344" spans="23:23" ht="16" customHeight="1" x14ac:dyDescent="0.2">
      <c r="W1344" s="49"/>
    </row>
    <row r="1345" spans="23:23" ht="16" customHeight="1" x14ac:dyDescent="0.2">
      <c r="W1345" s="49"/>
    </row>
    <row r="1346" spans="23:23" ht="16" customHeight="1" x14ac:dyDescent="0.2">
      <c r="W1346" s="49"/>
    </row>
    <row r="1347" spans="23:23" ht="16" customHeight="1" x14ac:dyDescent="0.2">
      <c r="W1347" s="49"/>
    </row>
    <row r="1348" spans="23:23" ht="16" customHeight="1" x14ac:dyDescent="0.2">
      <c r="W1348" s="49"/>
    </row>
    <row r="1349" spans="23:23" ht="16" customHeight="1" x14ac:dyDescent="0.2">
      <c r="W1349" s="49"/>
    </row>
    <row r="1350" spans="23:23" ht="16" customHeight="1" x14ac:dyDescent="0.2">
      <c r="W1350" s="49"/>
    </row>
    <row r="1351" spans="23:23" ht="16" customHeight="1" x14ac:dyDescent="0.2">
      <c r="W1351" s="49"/>
    </row>
    <row r="1352" spans="23:23" ht="16" customHeight="1" x14ac:dyDescent="0.2">
      <c r="W1352" s="49"/>
    </row>
    <row r="1353" spans="23:23" ht="16" customHeight="1" x14ac:dyDescent="0.2">
      <c r="W1353" s="49"/>
    </row>
    <row r="1354" spans="23:23" ht="16" customHeight="1" x14ac:dyDescent="0.2">
      <c r="W1354" s="49"/>
    </row>
    <row r="1355" spans="23:23" ht="16" customHeight="1" x14ac:dyDescent="0.2">
      <c r="W1355" s="49"/>
    </row>
    <row r="1356" spans="23:23" ht="16" customHeight="1" x14ac:dyDescent="0.2">
      <c r="W1356" s="49"/>
    </row>
    <row r="1357" spans="23:23" ht="16" customHeight="1" x14ac:dyDescent="0.2">
      <c r="W1357" s="49"/>
    </row>
    <row r="1358" spans="23:23" ht="16" customHeight="1" x14ac:dyDescent="0.2">
      <c r="W1358" s="49"/>
    </row>
    <row r="1359" spans="23:23" ht="16" customHeight="1" x14ac:dyDescent="0.2">
      <c r="W1359" s="49"/>
    </row>
    <row r="1360" spans="23:23" ht="16" customHeight="1" x14ac:dyDescent="0.2">
      <c r="W1360" s="49"/>
    </row>
    <row r="1361" spans="23:23" ht="16" customHeight="1" x14ac:dyDescent="0.2">
      <c r="W1361" s="49"/>
    </row>
    <row r="1362" spans="23:23" ht="16" customHeight="1" x14ac:dyDescent="0.2">
      <c r="W1362" s="49"/>
    </row>
    <row r="1363" spans="23:23" ht="16" customHeight="1" x14ac:dyDescent="0.2">
      <c r="W1363" s="49"/>
    </row>
    <row r="1364" spans="23:23" ht="16" customHeight="1" x14ac:dyDescent="0.2">
      <c r="W1364" s="49"/>
    </row>
    <row r="1365" spans="23:23" ht="16" customHeight="1" x14ac:dyDescent="0.2">
      <c r="W1365" s="49"/>
    </row>
    <row r="1366" spans="23:23" ht="16" customHeight="1" x14ac:dyDescent="0.2">
      <c r="W1366" s="49"/>
    </row>
    <row r="1367" spans="23:23" ht="16" customHeight="1" x14ac:dyDescent="0.2">
      <c r="W1367" s="49"/>
    </row>
    <row r="1368" spans="23:23" ht="16" customHeight="1" x14ac:dyDescent="0.2">
      <c r="W1368" s="49"/>
    </row>
    <row r="1369" spans="23:23" ht="16" customHeight="1" x14ac:dyDescent="0.2">
      <c r="W1369" s="49"/>
    </row>
    <row r="1370" spans="23:23" ht="16" customHeight="1" x14ac:dyDescent="0.2">
      <c r="W1370" s="49"/>
    </row>
    <row r="1371" spans="23:23" ht="16" customHeight="1" x14ac:dyDescent="0.2">
      <c r="W1371" s="49"/>
    </row>
    <row r="1372" spans="23:23" ht="16" customHeight="1" x14ac:dyDescent="0.2">
      <c r="W1372" s="49"/>
    </row>
    <row r="1373" spans="23:23" ht="16" customHeight="1" x14ac:dyDescent="0.2">
      <c r="W1373" s="49"/>
    </row>
    <row r="1374" spans="23:23" ht="16" customHeight="1" x14ac:dyDescent="0.2">
      <c r="W1374" s="49"/>
    </row>
    <row r="1375" spans="23:23" ht="16" customHeight="1" x14ac:dyDescent="0.2">
      <c r="W1375" s="49"/>
    </row>
    <row r="1376" spans="23:23" ht="16" customHeight="1" x14ac:dyDescent="0.2">
      <c r="W1376" s="49"/>
    </row>
    <row r="1377" spans="23:23" ht="16" customHeight="1" x14ac:dyDescent="0.2">
      <c r="W1377" s="49"/>
    </row>
    <row r="1378" spans="23:23" ht="16" customHeight="1" x14ac:dyDescent="0.2">
      <c r="W1378" s="49"/>
    </row>
    <row r="1379" spans="23:23" ht="16" customHeight="1" x14ac:dyDescent="0.2">
      <c r="W1379" s="49"/>
    </row>
    <row r="1380" spans="23:23" ht="16" customHeight="1" x14ac:dyDescent="0.2">
      <c r="W1380" s="49"/>
    </row>
    <row r="1381" spans="23:23" ht="16" customHeight="1" x14ac:dyDescent="0.2">
      <c r="W1381" s="49"/>
    </row>
    <row r="1382" spans="23:23" ht="16" customHeight="1" x14ac:dyDescent="0.2">
      <c r="W1382" s="49"/>
    </row>
    <row r="1383" spans="23:23" ht="16" customHeight="1" x14ac:dyDescent="0.2">
      <c r="W1383" s="49"/>
    </row>
    <row r="1384" spans="23:23" ht="16" customHeight="1" x14ac:dyDescent="0.2">
      <c r="W1384" s="49"/>
    </row>
    <row r="1385" spans="23:23" ht="16" customHeight="1" x14ac:dyDescent="0.2">
      <c r="W1385" s="49"/>
    </row>
    <row r="1386" spans="23:23" ht="16" customHeight="1" x14ac:dyDescent="0.2">
      <c r="W1386" s="49"/>
    </row>
    <row r="1387" spans="23:23" ht="16" customHeight="1" x14ac:dyDescent="0.2">
      <c r="W1387" s="49"/>
    </row>
    <row r="1388" spans="23:23" ht="16" customHeight="1" x14ac:dyDescent="0.2">
      <c r="W1388" s="49"/>
    </row>
    <row r="1389" spans="23:23" ht="16" customHeight="1" x14ac:dyDescent="0.2">
      <c r="W1389" s="49"/>
    </row>
    <row r="1390" spans="23:23" ht="16" customHeight="1" x14ac:dyDescent="0.2">
      <c r="W1390" s="49"/>
    </row>
    <row r="1391" spans="23:23" ht="16" customHeight="1" x14ac:dyDescent="0.2">
      <c r="W1391" s="49"/>
    </row>
    <row r="1392" spans="23:23" ht="16" customHeight="1" x14ac:dyDescent="0.2">
      <c r="W1392" s="49"/>
    </row>
    <row r="1393" spans="23:23" ht="16" customHeight="1" x14ac:dyDescent="0.2">
      <c r="W1393" s="49"/>
    </row>
    <row r="1394" spans="23:23" ht="16" customHeight="1" x14ac:dyDescent="0.2">
      <c r="W1394" s="49"/>
    </row>
    <row r="1395" spans="23:23" ht="16" customHeight="1" x14ac:dyDescent="0.2">
      <c r="W1395" s="49"/>
    </row>
    <row r="1396" spans="23:23" ht="16" customHeight="1" x14ac:dyDescent="0.2">
      <c r="W1396" s="49"/>
    </row>
    <row r="1397" spans="23:23" ht="16" customHeight="1" x14ac:dyDescent="0.2">
      <c r="W1397" s="49"/>
    </row>
    <row r="1398" spans="23:23" ht="16" customHeight="1" x14ac:dyDescent="0.2">
      <c r="W1398" s="49"/>
    </row>
    <row r="1399" spans="23:23" ht="16" customHeight="1" x14ac:dyDescent="0.2">
      <c r="W1399" s="49"/>
    </row>
    <row r="1400" spans="23:23" ht="16" customHeight="1" x14ac:dyDescent="0.2">
      <c r="W1400" s="49"/>
    </row>
    <row r="1401" spans="23:23" ht="16" customHeight="1" x14ac:dyDescent="0.2">
      <c r="W1401" s="49"/>
    </row>
    <row r="1402" spans="23:23" ht="16" customHeight="1" x14ac:dyDescent="0.2">
      <c r="W1402" s="49"/>
    </row>
    <row r="1403" spans="23:23" ht="16" customHeight="1" x14ac:dyDescent="0.2">
      <c r="W1403" s="49"/>
    </row>
    <row r="1404" spans="23:23" ht="16" customHeight="1" x14ac:dyDescent="0.2">
      <c r="W1404" s="49"/>
    </row>
    <row r="1405" spans="23:23" ht="16" customHeight="1" x14ac:dyDescent="0.2">
      <c r="W1405" s="49"/>
    </row>
    <row r="1406" spans="23:23" ht="16" customHeight="1" x14ac:dyDescent="0.2">
      <c r="W1406" s="49"/>
    </row>
    <row r="1407" spans="23:23" ht="16" customHeight="1" x14ac:dyDescent="0.2">
      <c r="W1407" s="49"/>
    </row>
    <row r="1408" spans="23:23" ht="16" customHeight="1" x14ac:dyDescent="0.2">
      <c r="W1408" s="49"/>
    </row>
    <row r="1409" spans="23:23" ht="16" customHeight="1" x14ac:dyDescent="0.2">
      <c r="W1409" s="49"/>
    </row>
    <row r="1410" spans="23:23" ht="16" customHeight="1" x14ac:dyDescent="0.2">
      <c r="W1410" s="49"/>
    </row>
    <row r="1411" spans="23:23" ht="16" customHeight="1" x14ac:dyDescent="0.2">
      <c r="W1411" s="49"/>
    </row>
    <row r="1412" spans="23:23" ht="16" customHeight="1" x14ac:dyDescent="0.2">
      <c r="W1412" s="49"/>
    </row>
    <row r="1413" spans="23:23" ht="16" customHeight="1" x14ac:dyDescent="0.2">
      <c r="W1413" s="49"/>
    </row>
    <row r="1414" spans="23:23" ht="16" customHeight="1" x14ac:dyDescent="0.2">
      <c r="W1414" s="49"/>
    </row>
    <row r="1415" spans="23:23" ht="16" customHeight="1" x14ac:dyDescent="0.2">
      <c r="W1415" s="49"/>
    </row>
    <row r="1416" spans="23:23" ht="16" customHeight="1" x14ac:dyDescent="0.2">
      <c r="W1416" s="49"/>
    </row>
    <row r="1417" spans="23:23" ht="16" customHeight="1" x14ac:dyDescent="0.2">
      <c r="W1417" s="49"/>
    </row>
    <row r="1418" spans="23:23" ht="16" customHeight="1" x14ac:dyDescent="0.2">
      <c r="W1418" s="49"/>
    </row>
    <row r="1419" spans="23:23" ht="16" customHeight="1" x14ac:dyDescent="0.2">
      <c r="W1419" s="49"/>
    </row>
    <row r="1420" spans="23:23" ht="16" customHeight="1" x14ac:dyDescent="0.2">
      <c r="W1420" s="49"/>
    </row>
    <row r="1421" spans="23:23" ht="16" customHeight="1" x14ac:dyDescent="0.2">
      <c r="W1421" s="49"/>
    </row>
    <row r="1422" spans="23:23" ht="16" customHeight="1" x14ac:dyDescent="0.2">
      <c r="W1422" s="49"/>
    </row>
    <row r="1423" spans="23:23" ht="16" customHeight="1" x14ac:dyDescent="0.2">
      <c r="W1423" s="49"/>
    </row>
    <row r="1424" spans="23:23" ht="16" customHeight="1" x14ac:dyDescent="0.2">
      <c r="W1424" s="49"/>
    </row>
    <row r="1425" spans="23:23" ht="16" customHeight="1" x14ac:dyDescent="0.2">
      <c r="W1425" s="49"/>
    </row>
    <row r="1426" spans="23:23" ht="16" customHeight="1" x14ac:dyDescent="0.2">
      <c r="W1426" s="49"/>
    </row>
    <row r="1427" spans="23:23" ht="16" customHeight="1" x14ac:dyDescent="0.2">
      <c r="W1427" s="49"/>
    </row>
    <row r="1428" spans="23:23" ht="16" customHeight="1" x14ac:dyDescent="0.2">
      <c r="W1428" s="49"/>
    </row>
    <row r="1429" spans="23:23" ht="16" customHeight="1" x14ac:dyDescent="0.2">
      <c r="W1429" s="49"/>
    </row>
    <row r="1430" spans="23:23" ht="16" customHeight="1" x14ac:dyDescent="0.2">
      <c r="W1430" s="49"/>
    </row>
    <row r="1431" spans="23:23" ht="16" customHeight="1" x14ac:dyDescent="0.2">
      <c r="W1431" s="49"/>
    </row>
    <row r="1432" spans="23:23" ht="16" customHeight="1" x14ac:dyDescent="0.2">
      <c r="W1432" s="49"/>
    </row>
    <row r="1433" spans="23:23" ht="16" customHeight="1" x14ac:dyDescent="0.2">
      <c r="W1433" s="49"/>
    </row>
    <row r="1434" spans="23:23" ht="16" customHeight="1" x14ac:dyDescent="0.2">
      <c r="W1434" s="49"/>
    </row>
    <row r="1435" spans="23:23" ht="16" customHeight="1" x14ac:dyDescent="0.2">
      <c r="W1435" s="49"/>
    </row>
    <row r="1436" spans="23:23" ht="16" customHeight="1" x14ac:dyDescent="0.2">
      <c r="W1436" s="49"/>
    </row>
    <row r="1437" spans="23:23" ht="16" customHeight="1" x14ac:dyDescent="0.2">
      <c r="W1437" s="49"/>
    </row>
    <row r="1438" spans="23:23" ht="16" customHeight="1" x14ac:dyDescent="0.2">
      <c r="W1438" s="49"/>
    </row>
    <row r="1439" spans="23:23" ht="16" customHeight="1" x14ac:dyDescent="0.2">
      <c r="W1439" s="49"/>
    </row>
    <row r="1440" spans="23:23" ht="16" customHeight="1" x14ac:dyDescent="0.2">
      <c r="W1440" s="49"/>
    </row>
    <row r="1441" spans="23:23" ht="16" customHeight="1" x14ac:dyDescent="0.2">
      <c r="W1441" s="49"/>
    </row>
    <row r="1442" spans="23:23" ht="16" customHeight="1" x14ac:dyDescent="0.2">
      <c r="W1442" s="49"/>
    </row>
    <row r="1443" spans="23:23" ht="16" customHeight="1" x14ac:dyDescent="0.2">
      <c r="W1443" s="49"/>
    </row>
    <row r="1444" spans="23:23" ht="16" customHeight="1" x14ac:dyDescent="0.2">
      <c r="W1444" s="49"/>
    </row>
    <row r="1445" spans="23:23" ht="16" customHeight="1" x14ac:dyDescent="0.2">
      <c r="W1445" s="49"/>
    </row>
    <row r="1446" spans="23:23" ht="16" customHeight="1" x14ac:dyDescent="0.2">
      <c r="W1446" s="49"/>
    </row>
    <row r="1447" spans="23:23" ht="16" customHeight="1" x14ac:dyDescent="0.2">
      <c r="W1447" s="49"/>
    </row>
    <row r="1448" spans="23:23" ht="16" customHeight="1" x14ac:dyDescent="0.2">
      <c r="W1448" s="49"/>
    </row>
    <row r="1449" spans="23:23" ht="16" customHeight="1" x14ac:dyDescent="0.2">
      <c r="W1449" s="49"/>
    </row>
    <row r="1450" spans="23:23" ht="16" customHeight="1" x14ac:dyDescent="0.2">
      <c r="W1450" s="49"/>
    </row>
    <row r="1451" spans="23:23" ht="16" customHeight="1" x14ac:dyDescent="0.2">
      <c r="W1451" s="49"/>
    </row>
    <row r="1452" spans="23:23" ht="16" customHeight="1" x14ac:dyDescent="0.2">
      <c r="W1452" s="49"/>
    </row>
    <row r="1453" spans="23:23" ht="16" customHeight="1" x14ac:dyDescent="0.2">
      <c r="W1453" s="49"/>
    </row>
    <row r="1454" spans="23:23" ht="16" customHeight="1" x14ac:dyDescent="0.2">
      <c r="W1454" s="49"/>
    </row>
    <row r="1455" spans="23:23" ht="16" customHeight="1" x14ac:dyDescent="0.2">
      <c r="W1455" s="49"/>
    </row>
    <row r="1456" spans="23:23" ht="16" customHeight="1" x14ac:dyDescent="0.2">
      <c r="W1456" s="49"/>
    </row>
    <row r="1457" spans="23:23" ht="16" customHeight="1" x14ac:dyDescent="0.2">
      <c r="W1457" s="49"/>
    </row>
    <row r="1458" spans="23:23" ht="16" customHeight="1" x14ac:dyDescent="0.2">
      <c r="W1458" s="49"/>
    </row>
    <row r="1459" spans="23:23" ht="16" customHeight="1" x14ac:dyDescent="0.2">
      <c r="W1459" s="49"/>
    </row>
    <row r="1460" spans="23:23" ht="16" customHeight="1" x14ac:dyDescent="0.2">
      <c r="W1460" s="49"/>
    </row>
    <row r="1461" spans="23:23" ht="16" customHeight="1" x14ac:dyDescent="0.2">
      <c r="W1461" s="49"/>
    </row>
    <row r="1462" spans="23:23" ht="16" customHeight="1" x14ac:dyDescent="0.2">
      <c r="W1462" s="49"/>
    </row>
    <row r="1463" spans="23:23" ht="16" customHeight="1" x14ac:dyDescent="0.2">
      <c r="W1463" s="49"/>
    </row>
    <row r="1464" spans="23:23" ht="16" customHeight="1" x14ac:dyDescent="0.2">
      <c r="W1464" s="49"/>
    </row>
    <row r="1465" spans="23:23" ht="16" customHeight="1" x14ac:dyDescent="0.2">
      <c r="W1465" s="49"/>
    </row>
    <row r="1466" spans="23:23" ht="16" customHeight="1" x14ac:dyDescent="0.2">
      <c r="W1466" s="49"/>
    </row>
    <row r="1467" spans="23:23" ht="16" customHeight="1" x14ac:dyDescent="0.2">
      <c r="W1467" s="49"/>
    </row>
    <row r="1468" spans="23:23" ht="16" customHeight="1" x14ac:dyDescent="0.2">
      <c r="W1468" s="49"/>
    </row>
    <row r="1469" spans="23:23" ht="16" customHeight="1" x14ac:dyDescent="0.2">
      <c r="W1469" s="49"/>
    </row>
    <row r="1470" spans="23:23" ht="16" customHeight="1" x14ac:dyDescent="0.2">
      <c r="W1470" s="49"/>
    </row>
    <row r="1471" spans="23:23" ht="16" customHeight="1" x14ac:dyDescent="0.2">
      <c r="W1471" s="49"/>
    </row>
    <row r="1472" spans="23:23" ht="16" customHeight="1" x14ac:dyDescent="0.2">
      <c r="W1472" s="49"/>
    </row>
    <row r="1473" spans="23:23" ht="16" customHeight="1" x14ac:dyDescent="0.2">
      <c r="W1473" s="49"/>
    </row>
    <row r="1474" spans="23:23" ht="16" customHeight="1" x14ac:dyDescent="0.2">
      <c r="W1474" s="49"/>
    </row>
    <row r="1475" spans="23:23" ht="16" customHeight="1" x14ac:dyDescent="0.2">
      <c r="W1475" s="49"/>
    </row>
    <row r="1476" spans="23:23" ht="16" customHeight="1" x14ac:dyDescent="0.2">
      <c r="W1476" s="49"/>
    </row>
    <row r="1477" spans="23:23" ht="16" customHeight="1" x14ac:dyDescent="0.2">
      <c r="W1477" s="49"/>
    </row>
    <row r="1478" spans="23:23" ht="16" customHeight="1" x14ac:dyDescent="0.2">
      <c r="W1478" s="49"/>
    </row>
    <row r="1479" spans="23:23" ht="16" customHeight="1" x14ac:dyDescent="0.2">
      <c r="W1479" s="49"/>
    </row>
    <row r="1480" spans="23:23" ht="16" customHeight="1" x14ac:dyDescent="0.2">
      <c r="W1480" s="49"/>
    </row>
    <row r="1481" spans="23:23" ht="16" customHeight="1" x14ac:dyDescent="0.2">
      <c r="W1481" s="49"/>
    </row>
    <row r="1482" spans="23:23" ht="16" customHeight="1" x14ac:dyDescent="0.2">
      <c r="W1482" s="49"/>
    </row>
    <row r="1483" spans="23:23" ht="16" customHeight="1" x14ac:dyDescent="0.2">
      <c r="W1483" s="49"/>
    </row>
    <row r="1484" spans="23:23" ht="16" customHeight="1" x14ac:dyDescent="0.2">
      <c r="W1484" s="49"/>
    </row>
    <row r="1485" spans="23:23" ht="16" customHeight="1" x14ac:dyDescent="0.2">
      <c r="W1485" s="49"/>
    </row>
    <row r="1486" spans="23:23" ht="16" customHeight="1" x14ac:dyDescent="0.2">
      <c r="W1486" s="49"/>
    </row>
    <row r="1487" spans="23:23" ht="16" customHeight="1" x14ac:dyDescent="0.2">
      <c r="W1487" s="49"/>
    </row>
    <row r="1488" spans="23:23" ht="16" customHeight="1" x14ac:dyDescent="0.2">
      <c r="W1488" s="49"/>
    </row>
    <row r="1489" spans="23:23" ht="16" customHeight="1" x14ac:dyDescent="0.2">
      <c r="W1489" s="49"/>
    </row>
    <row r="1490" spans="23:23" ht="16" customHeight="1" x14ac:dyDescent="0.2">
      <c r="W1490" s="49"/>
    </row>
    <row r="1491" spans="23:23" ht="16" customHeight="1" x14ac:dyDescent="0.2">
      <c r="W1491" s="49"/>
    </row>
    <row r="1492" spans="23:23" ht="16" customHeight="1" x14ac:dyDescent="0.2">
      <c r="W1492" s="49"/>
    </row>
    <row r="1493" spans="23:23" ht="16" customHeight="1" x14ac:dyDescent="0.2">
      <c r="W1493" s="49"/>
    </row>
    <row r="1494" spans="23:23" ht="16" customHeight="1" x14ac:dyDescent="0.2">
      <c r="W1494" s="49"/>
    </row>
    <row r="1495" spans="23:23" ht="16" customHeight="1" x14ac:dyDescent="0.2">
      <c r="W1495" s="49"/>
    </row>
    <row r="1496" spans="23:23" ht="16" customHeight="1" x14ac:dyDescent="0.2">
      <c r="W1496" s="49"/>
    </row>
    <row r="1497" spans="23:23" ht="16" customHeight="1" x14ac:dyDescent="0.2">
      <c r="W1497" s="49"/>
    </row>
    <row r="1498" spans="23:23" ht="16" customHeight="1" x14ac:dyDescent="0.2">
      <c r="W1498" s="49"/>
    </row>
    <row r="1499" spans="23:23" ht="16" customHeight="1" x14ac:dyDescent="0.2">
      <c r="W1499" s="49"/>
    </row>
    <row r="1500" spans="23:23" ht="16" customHeight="1" x14ac:dyDescent="0.2">
      <c r="W1500" s="49"/>
    </row>
    <row r="1501" spans="23:23" ht="16" customHeight="1" x14ac:dyDescent="0.2">
      <c r="W1501" s="49"/>
    </row>
    <row r="1502" spans="23:23" ht="16" customHeight="1" x14ac:dyDescent="0.2">
      <c r="W1502" s="49"/>
    </row>
    <row r="1503" spans="23:23" ht="16" customHeight="1" x14ac:dyDescent="0.2">
      <c r="W1503" s="49"/>
    </row>
    <row r="1504" spans="23:23" ht="16" customHeight="1" x14ac:dyDescent="0.2">
      <c r="W1504" s="49"/>
    </row>
    <row r="1505" spans="23:23" ht="16" customHeight="1" x14ac:dyDescent="0.2">
      <c r="W1505" s="49"/>
    </row>
    <row r="1506" spans="23:23" ht="16" customHeight="1" x14ac:dyDescent="0.2">
      <c r="W1506" s="49"/>
    </row>
    <row r="1507" spans="23:23" ht="16" customHeight="1" x14ac:dyDescent="0.2">
      <c r="W1507" s="49"/>
    </row>
    <row r="1508" spans="23:23" ht="16" customHeight="1" x14ac:dyDescent="0.2">
      <c r="W1508" s="49"/>
    </row>
    <row r="1509" spans="23:23" ht="16" customHeight="1" x14ac:dyDescent="0.2">
      <c r="W1509" s="49"/>
    </row>
    <row r="1510" spans="23:23" ht="16" customHeight="1" x14ac:dyDescent="0.2">
      <c r="W1510" s="49"/>
    </row>
    <row r="1511" spans="23:23" ht="16" customHeight="1" x14ac:dyDescent="0.2">
      <c r="W1511" s="49"/>
    </row>
    <row r="1512" spans="23:23" ht="16" customHeight="1" x14ac:dyDescent="0.2">
      <c r="W1512" s="49"/>
    </row>
    <row r="1513" spans="23:23" ht="16" customHeight="1" x14ac:dyDescent="0.2">
      <c r="W1513" s="49"/>
    </row>
    <row r="1514" spans="23:23" ht="16" customHeight="1" x14ac:dyDescent="0.2">
      <c r="W1514" s="49"/>
    </row>
    <row r="1515" spans="23:23" ht="16" customHeight="1" x14ac:dyDescent="0.2">
      <c r="W1515" s="49"/>
    </row>
    <row r="1516" spans="23:23" ht="16" customHeight="1" x14ac:dyDescent="0.2">
      <c r="W1516" s="49"/>
    </row>
    <row r="1517" spans="23:23" ht="16" customHeight="1" x14ac:dyDescent="0.2">
      <c r="W1517" s="49"/>
    </row>
    <row r="1518" spans="23:23" ht="16" customHeight="1" x14ac:dyDescent="0.2">
      <c r="W1518" s="49"/>
    </row>
    <row r="1519" spans="23:23" ht="16" customHeight="1" x14ac:dyDescent="0.2">
      <c r="W1519" s="49"/>
    </row>
    <row r="1520" spans="23:23" ht="16" customHeight="1" x14ac:dyDescent="0.2">
      <c r="W1520" s="49"/>
    </row>
    <row r="1521" spans="23:23" ht="16" customHeight="1" x14ac:dyDescent="0.2">
      <c r="W1521" s="49"/>
    </row>
    <row r="1522" spans="23:23" ht="16" customHeight="1" x14ac:dyDescent="0.2">
      <c r="W1522" s="49"/>
    </row>
    <row r="1523" spans="23:23" ht="16" customHeight="1" x14ac:dyDescent="0.2">
      <c r="W1523" s="49"/>
    </row>
    <row r="1524" spans="23:23" ht="16" customHeight="1" x14ac:dyDescent="0.2">
      <c r="W1524" s="49"/>
    </row>
    <row r="1525" spans="23:23" ht="16" customHeight="1" x14ac:dyDescent="0.2">
      <c r="W1525" s="49"/>
    </row>
    <row r="1526" spans="23:23" ht="16" customHeight="1" x14ac:dyDescent="0.2">
      <c r="W1526" s="49"/>
    </row>
    <row r="1527" spans="23:23" ht="16" customHeight="1" x14ac:dyDescent="0.2">
      <c r="W1527" s="49"/>
    </row>
    <row r="1528" spans="23:23" ht="16" customHeight="1" x14ac:dyDescent="0.2">
      <c r="W1528" s="49"/>
    </row>
    <row r="1529" spans="23:23" ht="16" customHeight="1" x14ac:dyDescent="0.2">
      <c r="W1529" s="49"/>
    </row>
    <row r="1530" spans="23:23" ht="16" customHeight="1" x14ac:dyDescent="0.2">
      <c r="W1530" s="49"/>
    </row>
    <row r="1531" spans="23:23" ht="16" customHeight="1" x14ac:dyDescent="0.2">
      <c r="W1531" s="49"/>
    </row>
    <row r="1532" spans="23:23" ht="16" customHeight="1" x14ac:dyDescent="0.2">
      <c r="W1532" s="49"/>
    </row>
    <row r="1533" spans="23:23" ht="16" customHeight="1" x14ac:dyDescent="0.2">
      <c r="W1533" s="49"/>
    </row>
    <row r="1534" spans="23:23" ht="16" customHeight="1" x14ac:dyDescent="0.2">
      <c r="W1534" s="49"/>
    </row>
    <row r="1535" spans="23:23" ht="16" customHeight="1" x14ac:dyDescent="0.2">
      <c r="W1535" s="49"/>
    </row>
    <row r="1536" spans="23:23" ht="16" customHeight="1" x14ac:dyDescent="0.2">
      <c r="W1536" s="49"/>
    </row>
    <row r="1537" spans="23:23" ht="16" customHeight="1" x14ac:dyDescent="0.2">
      <c r="W1537" s="49"/>
    </row>
    <row r="1538" spans="23:23" ht="16" customHeight="1" x14ac:dyDescent="0.2">
      <c r="W1538" s="49"/>
    </row>
    <row r="1539" spans="23:23" ht="16" customHeight="1" x14ac:dyDescent="0.2">
      <c r="W1539" s="49"/>
    </row>
    <row r="1540" spans="23:23" ht="16" customHeight="1" x14ac:dyDescent="0.2">
      <c r="W1540" s="49"/>
    </row>
    <row r="1541" spans="23:23" ht="16" customHeight="1" x14ac:dyDescent="0.2">
      <c r="W1541" s="49"/>
    </row>
    <row r="1542" spans="23:23" ht="16" customHeight="1" x14ac:dyDescent="0.2">
      <c r="W1542" s="49"/>
    </row>
    <row r="1543" spans="23:23" ht="16" customHeight="1" x14ac:dyDescent="0.2">
      <c r="W1543" s="49"/>
    </row>
    <row r="1544" spans="23:23" ht="16" customHeight="1" x14ac:dyDescent="0.2">
      <c r="W1544" s="49"/>
    </row>
    <row r="1545" spans="23:23" ht="16" customHeight="1" x14ac:dyDescent="0.2">
      <c r="W1545" s="49"/>
    </row>
    <row r="1546" spans="23:23" ht="16" customHeight="1" x14ac:dyDescent="0.2">
      <c r="W1546" s="49"/>
    </row>
    <row r="1547" spans="23:23" ht="16" customHeight="1" x14ac:dyDescent="0.2">
      <c r="W1547" s="49"/>
    </row>
    <row r="1548" spans="23:23" ht="16" customHeight="1" x14ac:dyDescent="0.2">
      <c r="W1548" s="49"/>
    </row>
    <row r="1549" spans="23:23" ht="16" customHeight="1" x14ac:dyDescent="0.2">
      <c r="W1549" s="49"/>
    </row>
    <row r="1550" spans="23:23" ht="16" customHeight="1" x14ac:dyDescent="0.2">
      <c r="W1550" s="49"/>
    </row>
    <row r="1551" spans="23:23" ht="16" customHeight="1" x14ac:dyDescent="0.2">
      <c r="W1551" s="49"/>
    </row>
    <row r="1552" spans="23:23" ht="16" customHeight="1" x14ac:dyDescent="0.2">
      <c r="W1552" s="49"/>
    </row>
    <row r="1553" spans="23:23" ht="16" customHeight="1" x14ac:dyDescent="0.2">
      <c r="W1553" s="49"/>
    </row>
    <row r="1554" spans="23:23" ht="16" customHeight="1" x14ac:dyDescent="0.2">
      <c r="W1554" s="49"/>
    </row>
    <row r="1555" spans="23:23" ht="16" customHeight="1" x14ac:dyDescent="0.2">
      <c r="W1555" s="49"/>
    </row>
    <row r="1556" spans="23:23" ht="16" customHeight="1" x14ac:dyDescent="0.2">
      <c r="W1556" s="49"/>
    </row>
    <row r="1557" spans="23:23" ht="16" customHeight="1" x14ac:dyDescent="0.2">
      <c r="W1557" s="49"/>
    </row>
    <row r="1558" spans="23:23" ht="16" customHeight="1" x14ac:dyDescent="0.2">
      <c r="W1558" s="49"/>
    </row>
    <row r="1559" spans="23:23" ht="16" customHeight="1" x14ac:dyDescent="0.2">
      <c r="W1559" s="49"/>
    </row>
    <row r="1560" spans="23:23" ht="16" customHeight="1" x14ac:dyDescent="0.2">
      <c r="W1560" s="49"/>
    </row>
    <row r="1561" spans="23:23" ht="16" customHeight="1" x14ac:dyDescent="0.2">
      <c r="W1561" s="49"/>
    </row>
    <row r="1562" spans="23:23" ht="16" customHeight="1" x14ac:dyDescent="0.2">
      <c r="W1562" s="49"/>
    </row>
    <row r="1563" spans="23:23" ht="16" customHeight="1" x14ac:dyDescent="0.2">
      <c r="W1563" s="49"/>
    </row>
    <row r="1564" spans="23:23" ht="16" customHeight="1" x14ac:dyDescent="0.2">
      <c r="W1564" s="49"/>
    </row>
    <row r="1565" spans="23:23" ht="16" customHeight="1" x14ac:dyDescent="0.2">
      <c r="W1565" s="49"/>
    </row>
    <row r="1566" spans="23:23" ht="16" customHeight="1" x14ac:dyDescent="0.2">
      <c r="W1566" s="49"/>
    </row>
    <row r="1567" spans="23:23" ht="16" customHeight="1" x14ac:dyDescent="0.2">
      <c r="W1567" s="49"/>
    </row>
    <row r="1568" spans="23:23" ht="16" customHeight="1" x14ac:dyDescent="0.2">
      <c r="W1568" s="49"/>
    </row>
    <row r="1569" spans="23:23" ht="16" customHeight="1" x14ac:dyDescent="0.2">
      <c r="W1569" s="49"/>
    </row>
    <row r="1570" spans="23:23" ht="16" customHeight="1" x14ac:dyDescent="0.2">
      <c r="W1570" s="49"/>
    </row>
    <row r="1571" spans="23:23" ht="16" customHeight="1" x14ac:dyDescent="0.2">
      <c r="W1571" s="49"/>
    </row>
    <row r="1572" spans="23:23" ht="16" customHeight="1" x14ac:dyDescent="0.2">
      <c r="W1572" s="49"/>
    </row>
    <row r="1573" spans="23:23" ht="16" customHeight="1" x14ac:dyDescent="0.2">
      <c r="W1573" s="49"/>
    </row>
    <row r="1574" spans="23:23" ht="16" customHeight="1" x14ac:dyDescent="0.2">
      <c r="W1574" s="49"/>
    </row>
    <row r="1575" spans="23:23" ht="16" customHeight="1" x14ac:dyDescent="0.2">
      <c r="W1575" s="49"/>
    </row>
    <row r="1576" spans="23:23" ht="16" customHeight="1" x14ac:dyDescent="0.2">
      <c r="W1576" s="49"/>
    </row>
    <row r="1577" spans="23:23" ht="16" customHeight="1" x14ac:dyDescent="0.2">
      <c r="W1577" s="49"/>
    </row>
    <row r="1578" spans="23:23" ht="16" customHeight="1" x14ac:dyDescent="0.2">
      <c r="W1578" s="49"/>
    </row>
    <row r="1579" spans="23:23" ht="16" customHeight="1" x14ac:dyDescent="0.2">
      <c r="W1579" s="49"/>
    </row>
    <row r="1580" spans="23:23" ht="16" customHeight="1" x14ac:dyDescent="0.2">
      <c r="W1580" s="49"/>
    </row>
    <row r="1581" spans="23:23" ht="16" customHeight="1" x14ac:dyDescent="0.2">
      <c r="W1581" s="49"/>
    </row>
    <row r="1582" spans="23:23" ht="16" customHeight="1" x14ac:dyDescent="0.2">
      <c r="W1582" s="49"/>
    </row>
    <row r="1583" spans="23:23" ht="16" customHeight="1" x14ac:dyDescent="0.2">
      <c r="W1583" s="49"/>
    </row>
    <row r="1584" spans="23:23" ht="16" customHeight="1" x14ac:dyDescent="0.2">
      <c r="W1584" s="49"/>
    </row>
    <row r="1585" spans="23:23" ht="16" customHeight="1" x14ac:dyDescent="0.2">
      <c r="W1585" s="49"/>
    </row>
    <row r="1586" spans="23:23" ht="16" customHeight="1" x14ac:dyDescent="0.2">
      <c r="W1586" s="49"/>
    </row>
    <row r="1587" spans="23:23" ht="16" customHeight="1" x14ac:dyDescent="0.2">
      <c r="W1587" s="49"/>
    </row>
    <row r="1588" spans="23:23" ht="16" customHeight="1" x14ac:dyDescent="0.2">
      <c r="W1588" s="49"/>
    </row>
    <row r="1589" spans="23:23" ht="16" customHeight="1" x14ac:dyDescent="0.2">
      <c r="W1589" s="49"/>
    </row>
    <row r="1590" spans="23:23" ht="16" customHeight="1" x14ac:dyDescent="0.2">
      <c r="W1590" s="49"/>
    </row>
    <row r="1591" spans="23:23" ht="16" customHeight="1" x14ac:dyDescent="0.2">
      <c r="W1591" s="49"/>
    </row>
    <row r="1592" spans="23:23" ht="16" customHeight="1" x14ac:dyDescent="0.2">
      <c r="W1592" s="49"/>
    </row>
    <row r="1593" spans="23:23" ht="16" customHeight="1" x14ac:dyDescent="0.2">
      <c r="W1593" s="49"/>
    </row>
    <row r="1594" spans="23:23" ht="16" customHeight="1" x14ac:dyDescent="0.2">
      <c r="W1594" s="49"/>
    </row>
    <row r="1595" spans="23:23" ht="16" customHeight="1" x14ac:dyDescent="0.2">
      <c r="W1595" s="49"/>
    </row>
    <row r="1596" spans="23:23" ht="16" customHeight="1" x14ac:dyDescent="0.2">
      <c r="W1596" s="49"/>
    </row>
    <row r="1597" spans="23:23" ht="16" customHeight="1" x14ac:dyDescent="0.2">
      <c r="W1597" s="49"/>
    </row>
    <row r="1598" spans="23:23" ht="16" customHeight="1" x14ac:dyDescent="0.2">
      <c r="W1598" s="49"/>
    </row>
    <row r="1599" spans="23:23" ht="16" customHeight="1" x14ac:dyDescent="0.2">
      <c r="W1599" s="49"/>
    </row>
    <row r="1600" spans="23:23" ht="16" customHeight="1" x14ac:dyDescent="0.2">
      <c r="W1600" s="49"/>
    </row>
    <row r="1601" spans="23:23" ht="16" customHeight="1" x14ac:dyDescent="0.2">
      <c r="W1601" s="49"/>
    </row>
    <row r="1602" spans="23:23" ht="16" customHeight="1" x14ac:dyDescent="0.2">
      <c r="W1602" s="49"/>
    </row>
    <row r="1603" spans="23:23" ht="16" customHeight="1" x14ac:dyDescent="0.2">
      <c r="W1603" s="49"/>
    </row>
    <row r="1604" spans="23:23" ht="16" customHeight="1" x14ac:dyDescent="0.2">
      <c r="W1604" s="49"/>
    </row>
    <row r="1605" spans="23:23" ht="16" customHeight="1" x14ac:dyDescent="0.2">
      <c r="W1605" s="49"/>
    </row>
    <row r="1606" spans="23:23" ht="16" customHeight="1" x14ac:dyDescent="0.2">
      <c r="W1606" s="49"/>
    </row>
    <row r="1607" spans="23:23" ht="16" customHeight="1" x14ac:dyDescent="0.2">
      <c r="W1607" s="49"/>
    </row>
    <row r="1608" spans="23:23" ht="16" customHeight="1" x14ac:dyDescent="0.2">
      <c r="W1608" s="49"/>
    </row>
    <row r="1609" spans="23:23" ht="16" customHeight="1" x14ac:dyDescent="0.2">
      <c r="W1609" s="49"/>
    </row>
    <row r="1610" spans="23:23" ht="16" customHeight="1" x14ac:dyDescent="0.2">
      <c r="W1610" s="49"/>
    </row>
    <row r="1611" spans="23:23" ht="16" customHeight="1" x14ac:dyDescent="0.2">
      <c r="W1611" s="49"/>
    </row>
    <row r="1612" spans="23:23" ht="16" customHeight="1" x14ac:dyDescent="0.2">
      <c r="W1612" s="49"/>
    </row>
    <row r="1613" spans="23:23" ht="16" customHeight="1" x14ac:dyDescent="0.2">
      <c r="W1613" s="49"/>
    </row>
    <row r="1614" spans="23:23" ht="16" customHeight="1" x14ac:dyDescent="0.2">
      <c r="W1614" s="49"/>
    </row>
    <row r="1615" spans="23:23" ht="16" customHeight="1" x14ac:dyDescent="0.2">
      <c r="W1615" s="49"/>
    </row>
    <row r="1616" spans="23:23" ht="16" customHeight="1" x14ac:dyDescent="0.2">
      <c r="W1616" s="49"/>
    </row>
    <row r="1617" spans="23:23" ht="16" customHeight="1" x14ac:dyDescent="0.2">
      <c r="W1617" s="49"/>
    </row>
    <row r="1618" spans="23:23" ht="16" customHeight="1" x14ac:dyDescent="0.2">
      <c r="W1618" s="49"/>
    </row>
    <row r="1619" spans="23:23" ht="16" customHeight="1" x14ac:dyDescent="0.2">
      <c r="W1619" s="49"/>
    </row>
    <row r="1620" spans="23:23" ht="16" customHeight="1" x14ac:dyDescent="0.2">
      <c r="W1620" s="49"/>
    </row>
    <row r="1621" spans="23:23" ht="16" customHeight="1" x14ac:dyDescent="0.2">
      <c r="W1621" s="49"/>
    </row>
    <row r="1622" spans="23:23" ht="16" customHeight="1" x14ac:dyDescent="0.2">
      <c r="W1622" s="49"/>
    </row>
    <row r="1623" spans="23:23" ht="16" customHeight="1" x14ac:dyDescent="0.2">
      <c r="W1623" s="49"/>
    </row>
    <row r="1624" spans="23:23" ht="16" customHeight="1" x14ac:dyDescent="0.2">
      <c r="W1624" s="49"/>
    </row>
    <row r="1625" spans="23:23" ht="16" customHeight="1" x14ac:dyDescent="0.2">
      <c r="W1625" s="49"/>
    </row>
    <row r="1626" spans="23:23" ht="16" customHeight="1" x14ac:dyDescent="0.2">
      <c r="W1626" s="49"/>
    </row>
    <row r="1627" spans="23:23" ht="16" customHeight="1" x14ac:dyDescent="0.2">
      <c r="W1627" s="49"/>
    </row>
    <row r="1628" spans="23:23" ht="16" customHeight="1" x14ac:dyDescent="0.2">
      <c r="W1628" s="49"/>
    </row>
    <row r="1629" spans="23:23" ht="16" customHeight="1" x14ac:dyDescent="0.2">
      <c r="W1629" s="49"/>
    </row>
    <row r="1630" spans="23:23" ht="16" customHeight="1" x14ac:dyDescent="0.2">
      <c r="W1630" s="49"/>
    </row>
    <row r="1631" spans="23:23" ht="16" customHeight="1" x14ac:dyDescent="0.2">
      <c r="W1631" s="49"/>
    </row>
    <row r="1632" spans="23:23" ht="16" customHeight="1" x14ac:dyDescent="0.2">
      <c r="W1632" s="49"/>
    </row>
    <row r="1633" spans="23:23" ht="16" customHeight="1" x14ac:dyDescent="0.2">
      <c r="W1633" s="49"/>
    </row>
    <row r="1634" spans="23:23" ht="16" customHeight="1" x14ac:dyDescent="0.2">
      <c r="W1634" s="49"/>
    </row>
    <row r="1635" spans="23:23" ht="16" customHeight="1" x14ac:dyDescent="0.2">
      <c r="W1635" s="49"/>
    </row>
    <row r="1636" spans="23:23" ht="16" customHeight="1" x14ac:dyDescent="0.2">
      <c r="W1636" s="49"/>
    </row>
    <row r="1637" spans="23:23" ht="16" customHeight="1" x14ac:dyDescent="0.2">
      <c r="W1637" s="49"/>
    </row>
    <row r="1638" spans="23:23" ht="16" customHeight="1" x14ac:dyDescent="0.2">
      <c r="W1638" s="49"/>
    </row>
    <row r="1639" spans="23:23" ht="16" customHeight="1" x14ac:dyDescent="0.2">
      <c r="W1639" s="49"/>
    </row>
    <row r="1640" spans="23:23" ht="16" customHeight="1" x14ac:dyDescent="0.2">
      <c r="W1640" s="49"/>
    </row>
    <row r="1641" spans="23:23" ht="16" customHeight="1" x14ac:dyDescent="0.2">
      <c r="W1641" s="49"/>
    </row>
    <row r="1642" spans="23:23" ht="16" customHeight="1" x14ac:dyDescent="0.2">
      <c r="W1642" s="49"/>
    </row>
    <row r="1643" spans="23:23" ht="16" customHeight="1" x14ac:dyDescent="0.2">
      <c r="W1643" s="49"/>
    </row>
    <row r="1644" spans="23:23" ht="16" customHeight="1" x14ac:dyDescent="0.2">
      <c r="W1644" s="49"/>
    </row>
    <row r="1645" spans="23:23" ht="16" customHeight="1" x14ac:dyDescent="0.2">
      <c r="W1645" s="49"/>
    </row>
    <row r="1646" spans="23:23" ht="16" customHeight="1" x14ac:dyDescent="0.2">
      <c r="W1646" s="49"/>
    </row>
    <row r="1647" spans="23:23" ht="16" customHeight="1" x14ac:dyDescent="0.2">
      <c r="W1647" s="49"/>
    </row>
    <row r="1648" spans="23:23" ht="16" customHeight="1" x14ac:dyDescent="0.2">
      <c r="W1648" s="49"/>
    </row>
    <row r="1649" spans="23:23" ht="16" customHeight="1" x14ac:dyDescent="0.2">
      <c r="W1649" s="49"/>
    </row>
    <row r="1650" spans="23:23" ht="16" customHeight="1" x14ac:dyDescent="0.2">
      <c r="W1650" s="49"/>
    </row>
    <row r="1651" spans="23:23" ht="16" customHeight="1" x14ac:dyDescent="0.2">
      <c r="W1651" s="49"/>
    </row>
    <row r="1652" spans="23:23" ht="16" customHeight="1" x14ac:dyDescent="0.2">
      <c r="W1652" s="49"/>
    </row>
    <row r="1653" spans="23:23" ht="16" customHeight="1" x14ac:dyDescent="0.2">
      <c r="W1653" s="49"/>
    </row>
    <row r="1654" spans="23:23" ht="16" customHeight="1" x14ac:dyDescent="0.2">
      <c r="W1654" s="49"/>
    </row>
    <row r="1655" spans="23:23" ht="16" customHeight="1" x14ac:dyDescent="0.2">
      <c r="W1655" s="49"/>
    </row>
    <row r="1656" spans="23:23" ht="16" customHeight="1" x14ac:dyDescent="0.2">
      <c r="W1656" s="49"/>
    </row>
    <row r="1657" spans="23:23" ht="16" customHeight="1" x14ac:dyDescent="0.2">
      <c r="W1657" s="49"/>
    </row>
    <row r="1658" spans="23:23" ht="16" customHeight="1" x14ac:dyDescent="0.2">
      <c r="W1658" s="49"/>
    </row>
    <row r="1659" spans="23:23" ht="16" customHeight="1" x14ac:dyDescent="0.2">
      <c r="W1659" s="49"/>
    </row>
    <row r="1660" spans="23:23" ht="16" customHeight="1" x14ac:dyDescent="0.2">
      <c r="W1660" s="49"/>
    </row>
    <row r="1661" spans="23:23" ht="16" customHeight="1" x14ac:dyDescent="0.2">
      <c r="W1661" s="49"/>
    </row>
    <row r="1662" spans="23:23" ht="16" customHeight="1" x14ac:dyDescent="0.2">
      <c r="W1662" s="49"/>
    </row>
    <row r="1663" spans="23:23" ht="16" customHeight="1" x14ac:dyDescent="0.2">
      <c r="W1663" s="49"/>
    </row>
    <row r="1664" spans="23:23" ht="16" customHeight="1" x14ac:dyDescent="0.2">
      <c r="W1664" s="49"/>
    </row>
    <row r="1665" spans="23:23" ht="16" customHeight="1" x14ac:dyDescent="0.2">
      <c r="W1665" s="49"/>
    </row>
    <row r="1666" spans="23:23" ht="16" customHeight="1" x14ac:dyDescent="0.2">
      <c r="W1666" s="49"/>
    </row>
    <row r="1667" spans="23:23" ht="16" customHeight="1" x14ac:dyDescent="0.2">
      <c r="W1667" s="49"/>
    </row>
    <row r="1668" spans="23:23" ht="16" customHeight="1" x14ac:dyDescent="0.2">
      <c r="W1668" s="49"/>
    </row>
    <row r="1669" spans="23:23" ht="16" customHeight="1" x14ac:dyDescent="0.2">
      <c r="W1669" s="49"/>
    </row>
    <row r="1670" spans="23:23" ht="16" customHeight="1" x14ac:dyDescent="0.2">
      <c r="W1670" s="49"/>
    </row>
    <row r="1671" spans="23:23" ht="16" customHeight="1" x14ac:dyDescent="0.2">
      <c r="W1671" s="49"/>
    </row>
    <row r="1672" spans="23:23" ht="16" customHeight="1" x14ac:dyDescent="0.2">
      <c r="W1672" s="49"/>
    </row>
    <row r="1673" spans="23:23" ht="16" customHeight="1" x14ac:dyDescent="0.2">
      <c r="W1673" s="49"/>
    </row>
    <row r="1674" spans="23:23" ht="16" customHeight="1" x14ac:dyDescent="0.2">
      <c r="W1674" s="49"/>
    </row>
    <row r="1675" spans="23:23" ht="16" customHeight="1" x14ac:dyDescent="0.2">
      <c r="W1675" s="49"/>
    </row>
    <row r="1676" spans="23:23" ht="16" customHeight="1" x14ac:dyDescent="0.2">
      <c r="W1676" s="49"/>
    </row>
    <row r="1677" spans="23:23" ht="16" customHeight="1" x14ac:dyDescent="0.2">
      <c r="W1677" s="49"/>
    </row>
    <row r="1678" spans="23:23" ht="16" customHeight="1" x14ac:dyDescent="0.2">
      <c r="W1678" s="49"/>
    </row>
    <row r="1679" spans="23:23" ht="16" customHeight="1" x14ac:dyDescent="0.2">
      <c r="W1679" s="49"/>
    </row>
    <row r="1680" spans="23:23" ht="16" customHeight="1" x14ac:dyDescent="0.2">
      <c r="W1680" s="49"/>
    </row>
    <row r="1681" spans="23:23" ht="16" customHeight="1" x14ac:dyDescent="0.2">
      <c r="W1681" s="49"/>
    </row>
    <row r="1682" spans="23:23" ht="16" customHeight="1" x14ac:dyDescent="0.2">
      <c r="W1682" s="49"/>
    </row>
    <row r="1683" spans="23:23" ht="16" customHeight="1" x14ac:dyDescent="0.2">
      <c r="W1683" s="49"/>
    </row>
    <row r="1684" spans="23:23" ht="16" customHeight="1" x14ac:dyDescent="0.2">
      <c r="W1684" s="49"/>
    </row>
    <row r="1685" spans="23:23" ht="16" customHeight="1" x14ac:dyDescent="0.2">
      <c r="W1685" s="49"/>
    </row>
    <row r="1686" spans="23:23" ht="16" customHeight="1" x14ac:dyDescent="0.2">
      <c r="W1686" s="49"/>
    </row>
    <row r="1687" spans="23:23" ht="16" customHeight="1" x14ac:dyDescent="0.2">
      <c r="W1687" s="49"/>
    </row>
    <row r="1688" spans="23:23" ht="16" customHeight="1" x14ac:dyDescent="0.2">
      <c r="W1688" s="49"/>
    </row>
    <row r="1689" spans="23:23" ht="16" customHeight="1" x14ac:dyDescent="0.2">
      <c r="W1689" s="49"/>
    </row>
    <row r="1690" spans="23:23" ht="16" customHeight="1" x14ac:dyDescent="0.2">
      <c r="W1690" s="49"/>
    </row>
    <row r="1691" spans="23:23" ht="16" customHeight="1" x14ac:dyDescent="0.2">
      <c r="W1691" s="49"/>
    </row>
    <row r="1692" spans="23:23" ht="16" customHeight="1" x14ac:dyDescent="0.2">
      <c r="W1692" s="49"/>
    </row>
    <row r="1693" spans="23:23" ht="16" customHeight="1" x14ac:dyDescent="0.2">
      <c r="W1693" s="49"/>
    </row>
    <row r="1694" spans="23:23" ht="16" customHeight="1" x14ac:dyDescent="0.2">
      <c r="W1694" s="49"/>
    </row>
    <row r="1695" spans="23:23" ht="16" customHeight="1" x14ac:dyDescent="0.2">
      <c r="W1695" s="49"/>
    </row>
    <row r="1696" spans="23:23" ht="16" customHeight="1" x14ac:dyDescent="0.2">
      <c r="W1696" s="49"/>
    </row>
    <row r="1697" spans="23:23" ht="16" customHeight="1" x14ac:dyDescent="0.2">
      <c r="W1697" s="49"/>
    </row>
    <row r="1698" spans="23:23" ht="16" customHeight="1" x14ac:dyDescent="0.2">
      <c r="W1698" s="49"/>
    </row>
    <row r="1699" spans="23:23" ht="16" customHeight="1" x14ac:dyDescent="0.2">
      <c r="W1699" s="49"/>
    </row>
    <row r="1700" spans="23:23" ht="16" customHeight="1" x14ac:dyDescent="0.2">
      <c r="W1700" s="49"/>
    </row>
    <row r="1701" spans="23:23" ht="16" customHeight="1" x14ac:dyDescent="0.2">
      <c r="W1701" s="49"/>
    </row>
    <row r="1702" spans="23:23" ht="16" customHeight="1" x14ac:dyDescent="0.2">
      <c r="W1702" s="49"/>
    </row>
    <row r="1703" spans="23:23" ht="16" customHeight="1" x14ac:dyDescent="0.2">
      <c r="W1703" s="49"/>
    </row>
    <row r="1704" spans="23:23" ht="16" customHeight="1" x14ac:dyDescent="0.2">
      <c r="W1704" s="49"/>
    </row>
    <row r="1705" spans="23:23" ht="16" customHeight="1" x14ac:dyDescent="0.2">
      <c r="W1705" s="49"/>
    </row>
    <row r="1706" spans="23:23" ht="16" customHeight="1" x14ac:dyDescent="0.2">
      <c r="W1706" s="49"/>
    </row>
    <row r="1707" spans="23:23" ht="16" customHeight="1" x14ac:dyDescent="0.2">
      <c r="W1707" s="49"/>
    </row>
    <row r="1708" spans="23:23" ht="16" customHeight="1" x14ac:dyDescent="0.2">
      <c r="W1708" s="49"/>
    </row>
    <row r="1709" spans="23:23" ht="16" customHeight="1" x14ac:dyDescent="0.2">
      <c r="W1709" s="49"/>
    </row>
    <row r="1710" spans="23:23" ht="16" customHeight="1" x14ac:dyDescent="0.2">
      <c r="W1710" s="49"/>
    </row>
    <row r="1711" spans="23:23" ht="16" customHeight="1" x14ac:dyDescent="0.2">
      <c r="W1711" s="49"/>
    </row>
    <row r="1712" spans="23:23" ht="16" customHeight="1" x14ac:dyDescent="0.2">
      <c r="W1712" s="49"/>
    </row>
    <row r="1713" spans="23:23" ht="16" customHeight="1" x14ac:dyDescent="0.2">
      <c r="W1713" s="49"/>
    </row>
    <row r="1714" spans="23:23" ht="16" customHeight="1" x14ac:dyDescent="0.2">
      <c r="W1714" s="49"/>
    </row>
    <row r="1715" spans="23:23" ht="16" customHeight="1" x14ac:dyDescent="0.2">
      <c r="W1715" s="49"/>
    </row>
    <row r="1716" spans="23:23" ht="16" customHeight="1" x14ac:dyDescent="0.2">
      <c r="W1716" s="49"/>
    </row>
    <row r="1717" spans="23:23" ht="16" customHeight="1" x14ac:dyDescent="0.2">
      <c r="W1717" s="49"/>
    </row>
    <row r="1718" spans="23:23" ht="16" customHeight="1" x14ac:dyDescent="0.2">
      <c r="W1718" s="49"/>
    </row>
    <row r="1719" spans="23:23" ht="16" customHeight="1" x14ac:dyDescent="0.2">
      <c r="W1719" s="49"/>
    </row>
    <row r="1720" spans="23:23" ht="16" customHeight="1" x14ac:dyDescent="0.2">
      <c r="W1720" s="49"/>
    </row>
    <row r="1721" spans="23:23" ht="16" customHeight="1" x14ac:dyDescent="0.2">
      <c r="W1721" s="49"/>
    </row>
    <row r="1722" spans="23:23" ht="16" customHeight="1" x14ac:dyDescent="0.2">
      <c r="W1722" s="49"/>
    </row>
    <row r="1723" spans="23:23" ht="16" customHeight="1" x14ac:dyDescent="0.2">
      <c r="W1723" s="49"/>
    </row>
    <row r="1724" spans="23:23" ht="16" customHeight="1" x14ac:dyDescent="0.2">
      <c r="W1724" s="49"/>
    </row>
    <row r="1725" spans="23:23" ht="16" customHeight="1" x14ac:dyDescent="0.2">
      <c r="W1725" s="49"/>
    </row>
    <row r="1726" spans="23:23" ht="16" customHeight="1" x14ac:dyDescent="0.2">
      <c r="W1726" s="49"/>
    </row>
    <row r="1727" spans="23:23" ht="16" customHeight="1" x14ac:dyDescent="0.2">
      <c r="W1727" s="49"/>
    </row>
    <row r="1728" spans="23:23" ht="16" customHeight="1" x14ac:dyDescent="0.2">
      <c r="W1728" s="49"/>
    </row>
    <row r="1729" spans="23:23" ht="16" customHeight="1" x14ac:dyDescent="0.2">
      <c r="W1729" s="49"/>
    </row>
    <row r="1730" spans="23:23" ht="16" customHeight="1" x14ac:dyDescent="0.2">
      <c r="W1730" s="49"/>
    </row>
    <row r="1731" spans="23:23" ht="16" customHeight="1" x14ac:dyDescent="0.2">
      <c r="W1731" s="49"/>
    </row>
    <row r="1732" spans="23:23" ht="16" customHeight="1" x14ac:dyDescent="0.2">
      <c r="W1732" s="49"/>
    </row>
    <row r="1733" spans="23:23" ht="16" customHeight="1" x14ac:dyDescent="0.2">
      <c r="W1733" s="49"/>
    </row>
    <row r="1734" spans="23:23" ht="16" customHeight="1" x14ac:dyDescent="0.2">
      <c r="W1734" s="49"/>
    </row>
    <row r="1735" spans="23:23" ht="16" customHeight="1" x14ac:dyDescent="0.2">
      <c r="W1735" s="49"/>
    </row>
    <row r="1736" spans="23:23" ht="16" customHeight="1" x14ac:dyDescent="0.2">
      <c r="W1736" s="49"/>
    </row>
    <row r="1737" spans="23:23" ht="16" customHeight="1" x14ac:dyDescent="0.2">
      <c r="W1737" s="49"/>
    </row>
    <row r="1738" spans="23:23" ht="16" customHeight="1" x14ac:dyDescent="0.2">
      <c r="W1738" s="49"/>
    </row>
    <row r="1739" spans="23:23" ht="16" customHeight="1" x14ac:dyDescent="0.2">
      <c r="W1739" s="49"/>
    </row>
    <row r="1740" spans="23:23" ht="16" customHeight="1" x14ac:dyDescent="0.2">
      <c r="W1740" s="49"/>
    </row>
    <row r="1741" spans="23:23" ht="16" customHeight="1" x14ac:dyDescent="0.2">
      <c r="W1741" s="49"/>
    </row>
    <row r="1742" spans="23:23" ht="16" customHeight="1" x14ac:dyDescent="0.2">
      <c r="W1742" s="49"/>
    </row>
    <row r="1743" spans="23:23" ht="16" customHeight="1" x14ac:dyDescent="0.2">
      <c r="W1743" s="49"/>
    </row>
    <row r="1744" spans="23:23" ht="16" customHeight="1" x14ac:dyDescent="0.2">
      <c r="W1744" s="49"/>
    </row>
    <row r="1745" spans="23:23" ht="16" customHeight="1" x14ac:dyDescent="0.2">
      <c r="W1745" s="49"/>
    </row>
    <row r="1746" spans="23:23" ht="16" customHeight="1" x14ac:dyDescent="0.2">
      <c r="W1746" s="49"/>
    </row>
    <row r="1747" spans="23:23" ht="16" customHeight="1" x14ac:dyDescent="0.2">
      <c r="W1747" s="49"/>
    </row>
    <row r="1748" spans="23:23" ht="16" customHeight="1" x14ac:dyDescent="0.2">
      <c r="W1748" s="49"/>
    </row>
    <row r="1749" spans="23:23" ht="16" customHeight="1" x14ac:dyDescent="0.2">
      <c r="W1749" s="49"/>
    </row>
    <row r="1750" spans="23:23" ht="16" customHeight="1" x14ac:dyDescent="0.2">
      <c r="W1750" s="49"/>
    </row>
    <row r="1751" spans="23:23" ht="16" customHeight="1" x14ac:dyDescent="0.2">
      <c r="W1751" s="49"/>
    </row>
    <row r="1752" spans="23:23" ht="16" customHeight="1" x14ac:dyDescent="0.2">
      <c r="W1752" s="49"/>
    </row>
    <row r="1753" spans="23:23" ht="16" customHeight="1" x14ac:dyDescent="0.2">
      <c r="W1753" s="49"/>
    </row>
    <row r="1754" spans="23:23" ht="16" customHeight="1" x14ac:dyDescent="0.2">
      <c r="W1754" s="49"/>
    </row>
    <row r="1755" spans="23:23" ht="16" customHeight="1" x14ac:dyDescent="0.2">
      <c r="W1755" s="49"/>
    </row>
    <row r="1756" spans="23:23" ht="16" customHeight="1" x14ac:dyDescent="0.2">
      <c r="W1756" s="49"/>
    </row>
    <row r="1757" spans="23:23" ht="16" customHeight="1" x14ac:dyDescent="0.2">
      <c r="W1757" s="49"/>
    </row>
    <row r="1758" spans="23:23" ht="16" customHeight="1" x14ac:dyDescent="0.2">
      <c r="W1758" s="49"/>
    </row>
    <row r="1759" spans="23:23" ht="16" customHeight="1" x14ac:dyDescent="0.2">
      <c r="W1759" s="49"/>
    </row>
    <row r="1760" spans="23:23" ht="16" customHeight="1" x14ac:dyDescent="0.2">
      <c r="W1760" s="49"/>
    </row>
    <row r="1761" spans="23:23" ht="16" customHeight="1" x14ac:dyDescent="0.2">
      <c r="W1761" s="49"/>
    </row>
    <row r="1762" spans="23:23" ht="16" customHeight="1" x14ac:dyDescent="0.2">
      <c r="W1762" s="49"/>
    </row>
    <row r="1763" spans="23:23" ht="16" customHeight="1" x14ac:dyDescent="0.2">
      <c r="W1763" s="49"/>
    </row>
    <row r="1764" spans="23:23" ht="16" customHeight="1" x14ac:dyDescent="0.2">
      <c r="W1764" s="49"/>
    </row>
    <row r="1765" spans="23:23" ht="16" customHeight="1" x14ac:dyDescent="0.2">
      <c r="W1765" s="49"/>
    </row>
    <row r="1766" spans="23:23" ht="16" customHeight="1" x14ac:dyDescent="0.2">
      <c r="W1766" s="49"/>
    </row>
    <row r="1767" spans="23:23" ht="16" customHeight="1" x14ac:dyDescent="0.2">
      <c r="W1767" s="49"/>
    </row>
    <row r="1768" spans="23:23" ht="16" customHeight="1" x14ac:dyDescent="0.2">
      <c r="W1768" s="49"/>
    </row>
    <row r="1769" spans="23:23" ht="16" customHeight="1" x14ac:dyDescent="0.2">
      <c r="W1769" s="49"/>
    </row>
    <row r="1770" spans="23:23" ht="16" customHeight="1" x14ac:dyDescent="0.2">
      <c r="W1770" s="49"/>
    </row>
    <row r="1771" spans="23:23" ht="16" customHeight="1" x14ac:dyDescent="0.2">
      <c r="W1771" s="49"/>
    </row>
    <row r="1772" spans="23:23" ht="16" customHeight="1" x14ac:dyDescent="0.2">
      <c r="W1772" s="49"/>
    </row>
    <row r="1773" spans="23:23" ht="16" customHeight="1" x14ac:dyDescent="0.2">
      <c r="W1773" s="49"/>
    </row>
    <row r="1774" spans="23:23" ht="16" customHeight="1" x14ac:dyDescent="0.2">
      <c r="W1774" s="49"/>
    </row>
    <row r="1775" spans="23:23" ht="16" customHeight="1" x14ac:dyDescent="0.2">
      <c r="W1775" s="49"/>
    </row>
    <row r="1776" spans="23:23" ht="16" customHeight="1" x14ac:dyDescent="0.2">
      <c r="W1776" s="49"/>
    </row>
    <row r="1777" spans="23:23" ht="16" customHeight="1" x14ac:dyDescent="0.2">
      <c r="W1777" s="49"/>
    </row>
    <row r="1778" spans="23:23" ht="16" customHeight="1" x14ac:dyDescent="0.2">
      <c r="W1778" s="49"/>
    </row>
    <row r="1779" spans="23:23" ht="16" customHeight="1" x14ac:dyDescent="0.2">
      <c r="W1779" s="49"/>
    </row>
    <row r="1780" spans="23:23" ht="16" customHeight="1" x14ac:dyDescent="0.2">
      <c r="W1780" s="49"/>
    </row>
    <row r="1781" spans="23:23" ht="16" customHeight="1" x14ac:dyDescent="0.2">
      <c r="W1781" s="49"/>
    </row>
    <row r="1782" spans="23:23" ht="16" customHeight="1" x14ac:dyDescent="0.2">
      <c r="W1782" s="49"/>
    </row>
    <row r="1783" spans="23:23" ht="16" customHeight="1" x14ac:dyDescent="0.2">
      <c r="W1783" s="49"/>
    </row>
    <row r="1784" spans="23:23" ht="16" customHeight="1" x14ac:dyDescent="0.2">
      <c r="W1784" s="49"/>
    </row>
    <row r="1785" spans="23:23" ht="16" customHeight="1" x14ac:dyDescent="0.2">
      <c r="W1785" s="49"/>
    </row>
    <row r="1786" spans="23:23" ht="16" customHeight="1" x14ac:dyDescent="0.2">
      <c r="W1786" s="49"/>
    </row>
    <row r="1787" spans="23:23" ht="16" customHeight="1" x14ac:dyDescent="0.2">
      <c r="W1787" s="49"/>
    </row>
    <row r="1788" spans="23:23" ht="16" customHeight="1" x14ac:dyDescent="0.2">
      <c r="W1788" s="49"/>
    </row>
    <row r="1789" spans="23:23" ht="16" customHeight="1" x14ac:dyDescent="0.2">
      <c r="W1789" s="49"/>
    </row>
    <row r="1790" spans="23:23" ht="16" customHeight="1" x14ac:dyDescent="0.2">
      <c r="W1790" s="49"/>
    </row>
    <row r="1791" spans="23:23" ht="16" customHeight="1" x14ac:dyDescent="0.2">
      <c r="W1791" s="49"/>
    </row>
    <row r="1792" spans="23:23" ht="16" customHeight="1" x14ac:dyDescent="0.2">
      <c r="W1792" s="49"/>
    </row>
    <row r="1793" spans="23:23" ht="16" customHeight="1" x14ac:dyDescent="0.2">
      <c r="W1793" s="49"/>
    </row>
    <row r="1794" spans="23:23" ht="16" customHeight="1" x14ac:dyDescent="0.2">
      <c r="W1794" s="49"/>
    </row>
    <row r="1795" spans="23:23" ht="16" customHeight="1" x14ac:dyDescent="0.2">
      <c r="W1795" s="49"/>
    </row>
    <row r="1796" spans="23:23" ht="16" customHeight="1" x14ac:dyDescent="0.2">
      <c r="W1796" s="49"/>
    </row>
    <row r="1797" spans="23:23" ht="16" customHeight="1" x14ac:dyDescent="0.2">
      <c r="W1797" s="49"/>
    </row>
    <row r="1798" spans="23:23" ht="16" customHeight="1" x14ac:dyDescent="0.2">
      <c r="W1798" s="49"/>
    </row>
    <row r="1799" spans="23:23" ht="16" customHeight="1" x14ac:dyDescent="0.2">
      <c r="W1799" s="49"/>
    </row>
    <row r="1800" spans="23:23" ht="16" customHeight="1" x14ac:dyDescent="0.2">
      <c r="W1800" s="49"/>
    </row>
    <row r="1801" spans="23:23" ht="16" customHeight="1" x14ac:dyDescent="0.2">
      <c r="W1801" s="49"/>
    </row>
    <row r="1802" spans="23:23" ht="16" customHeight="1" x14ac:dyDescent="0.2">
      <c r="W1802" s="49"/>
    </row>
    <row r="1803" spans="23:23" ht="16" customHeight="1" x14ac:dyDescent="0.2">
      <c r="W1803" s="49"/>
    </row>
    <row r="1804" spans="23:23" ht="16" customHeight="1" x14ac:dyDescent="0.2">
      <c r="W1804" s="49"/>
    </row>
    <row r="1805" spans="23:23" ht="16" customHeight="1" x14ac:dyDescent="0.2">
      <c r="W1805" s="49"/>
    </row>
    <row r="1806" spans="23:23" ht="16" customHeight="1" x14ac:dyDescent="0.2">
      <c r="W1806" s="49"/>
    </row>
    <row r="1807" spans="23:23" ht="16" customHeight="1" x14ac:dyDescent="0.2">
      <c r="W1807" s="49"/>
    </row>
    <row r="1808" spans="23:23" ht="16" customHeight="1" x14ac:dyDescent="0.2">
      <c r="W1808" s="49"/>
    </row>
    <row r="1809" spans="23:23" ht="16" customHeight="1" x14ac:dyDescent="0.2">
      <c r="W1809" s="49"/>
    </row>
    <row r="1810" spans="23:23" ht="16" customHeight="1" x14ac:dyDescent="0.2">
      <c r="W1810" s="49"/>
    </row>
    <row r="1811" spans="23:23" ht="16" customHeight="1" x14ac:dyDescent="0.2">
      <c r="W1811" s="49"/>
    </row>
    <row r="1812" spans="23:23" ht="16" customHeight="1" x14ac:dyDescent="0.2">
      <c r="W1812" s="49"/>
    </row>
    <row r="1813" spans="23:23" ht="16" customHeight="1" x14ac:dyDescent="0.2">
      <c r="W1813" s="49"/>
    </row>
    <row r="1814" spans="23:23" ht="16" customHeight="1" x14ac:dyDescent="0.2">
      <c r="W1814" s="49"/>
    </row>
    <row r="1815" spans="23:23" ht="16" customHeight="1" x14ac:dyDescent="0.2">
      <c r="W1815" s="49"/>
    </row>
    <row r="1816" spans="23:23" ht="16" customHeight="1" x14ac:dyDescent="0.2">
      <c r="W1816" s="49"/>
    </row>
    <row r="1817" spans="23:23" ht="16" customHeight="1" x14ac:dyDescent="0.2">
      <c r="W1817" s="49"/>
    </row>
    <row r="1818" spans="23:23" ht="16" customHeight="1" x14ac:dyDescent="0.2">
      <c r="W1818" s="49"/>
    </row>
    <row r="1819" spans="23:23" ht="16" customHeight="1" x14ac:dyDescent="0.2">
      <c r="W1819" s="49"/>
    </row>
    <row r="1820" spans="23:23" ht="16" customHeight="1" x14ac:dyDescent="0.2">
      <c r="W1820" s="49"/>
    </row>
    <row r="1821" spans="23:23" ht="16" customHeight="1" x14ac:dyDescent="0.2">
      <c r="W1821" s="49"/>
    </row>
    <row r="1822" spans="23:23" ht="16" customHeight="1" x14ac:dyDescent="0.2">
      <c r="W1822" s="49"/>
    </row>
    <row r="1823" spans="23:23" ht="16" customHeight="1" x14ac:dyDescent="0.2">
      <c r="W1823" s="49"/>
    </row>
    <row r="1824" spans="23:23" ht="16" customHeight="1" x14ac:dyDescent="0.2">
      <c r="W1824" s="49"/>
    </row>
    <row r="1825" spans="23:23" ht="16" customHeight="1" x14ac:dyDescent="0.2">
      <c r="W1825" s="49"/>
    </row>
    <row r="1826" spans="23:23" ht="16" customHeight="1" x14ac:dyDescent="0.2">
      <c r="W1826" s="49"/>
    </row>
    <row r="1827" spans="23:23" ht="16" customHeight="1" x14ac:dyDescent="0.2">
      <c r="W1827" s="49"/>
    </row>
    <row r="1828" spans="23:23" ht="16" customHeight="1" x14ac:dyDescent="0.2">
      <c r="W1828" s="49"/>
    </row>
    <row r="1829" spans="23:23" ht="16" customHeight="1" x14ac:dyDescent="0.2">
      <c r="W1829" s="49"/>
    </row>
    <row r="1830" spans="23:23" ht="16" customHeight="1" x14ac:dyDescent="0.2">
      <c r="W1830" s="49"/>
    </row>
    <row r="1831" spans="23:23" ht="16" customHeight="1" x14ac:dyDescent="0.2">
      <c r="W1831" s="49"/>
    </row>
    <row r="1832" spans="23:23" ht="16" customHeight="1" x14ac:dyDescent="0.2">
      <c r="W1832" s="49"/>
    </row>
    <row r="1833" spans="23:23" ht="16" customHeight="1" x14ac:dyDescent="0.2">
      <c r="W1833" s="49"/>
    </row>
    <row r="1834" spans="23:23" ht="16" customHeight="1" x14ac:dyDescent="0.2">
      <c r="W1834" s="49"/>
    </row>
    <row r="1835" spans="23:23" ht="16" customHeight="1" x14ac:dyDescent="0.2">
      <c r="W1835" s="49"/>
    </row>
    <row r="1836" spans="23:23" ht="16" customHeight="1" x14ac:dyDescent="0.2">
      <c r="W1836" s="49"/>
    </row>
    <row r="1837" spans="23:23" ht="16" customHeight="1" x14ac:dyDescent="0.2">
      <c r="W1837" s="49"/>
    </row>
    <row r="1838" spans="23:23" ht="16" customHeight="1" x14ac:dyDescent="0.2">
      <c r="W1838" s="49"/>
    </row>
    <row r="1839" spans="23:23" ht="16" customHeight="1" x14ac:dyDescent="0.2">
      <c r="W1839" s="49"/>
    </row>
    <row r="1840" spans="23:23" ht="16" customHeight="1" x14ac:dyDescent="0.2">
      <c r="W1840" s="49"/>
    </row>
    <row r="1841" spans="23:23" ht="16" customHeight="1" x14ac:dyDescent="0.2">
      <c r="W1841" s="49"/>
    </row>
    <row r="1842" spans="23:23" ht="16" customHeight="1" x14ac:dyDescent="0.2">
      <c r="W1842" s="49"/>
    </row>
    <row r="1843" spans="23:23" ht="16" customHeight="1" x14ac:dyDescent="0.2">
      <c r="W1843" s="49"/>
    </row>
    <row r="1844" spans="23:23" ht="16" customHeight="1" x14ac:dyDescent="0.2">
      <c r="W1844" s="49"/>
    </row>
    <row r="1845" spans="23:23" ht="16" customHeight="1" x14ac:dyDescent="0.2">
      <c r="W1845" s="49"/>
    </row>
    <row r="1846" spans="23:23" ht="16" customHeight="1" x14ac:dyDescent="0.2">
      <c r="W1846" s="49"/>
    </row>
    <row r="1847" spans="23:23" ht="16" customHeight="1" x14ac:dyDescent="0.2">
      <c r="W1847" s="49"/>
    </row>
    <row r="1848" spans="23:23" ht="16" customHeight="1" x14ac:dyDescent="0.2">
      <c r="W1848" s="49"/>
    </row>
    <row r="1849" spans="23:23" ht="16" customHeight="1" x14ac:dyDescent="0.2">
      <c r="W1849" s="49"/>
    </row>
    <row r="1850" spans="23:23" ht="16" customHeight="1" x14ac:dyDescent="0.2">
      <c r="W1850" s="49"/>
    </row>
    <row r="1851" spans="23:23" ht="16" customHeight="1" x14ac:dyDescent="0.2">
      <c r="W1851" s="49"/>
    </row>
    <row r="1852" spans="23:23" ht="16" customHeight="1" x14ac:dyDescent="0.2">
      <c r="W1852" s="49"/>
    </row>
    <row r="1853" spans="23:23" ht="16" customHeight="1" x14ac:dyDescent="0.2">
      <c r="W1853" s="49"/>
    </row>
    <row r="1854" spans="23:23" ht="16" customHeight="1" x14ac:dyDescent="0.2">
      <c r="W1854" s="49"/>
    </row>
    <row r="1855" spans="23:23" ht="16" customHeight="1" x14ac:dyDescent="0.2">
      <c r="W1855" s="49"/>
    </row>
    <row r="1856" spans="23:23" ht="16" customHeight="1" x14ac:dyDescent="0.2">
      <c r="W1856" s="49"/>
    </row>
    <row r="1857" spans="23:23" ht="16" customHeight="1" x14ac:dyDescent="0.2">
      <c r="W1857" s="49"/>
    </row>
    <row r="1858" spans="23:23" ht="16" customHeight="1" x14ac:dyDescent="0.2">
      <c r="W1858" s="49"/>
    </row>
    <row r="1859" spans="23:23" ht="16" customHeight="1" x14ac:dyDescent="0.2">
      <c r="W1859" s="49"/>
    </row>
    <row r="1860" spans="23:23" ht="16" customHeight="1" x14ac:dyDescent="0.2">
      <c r="W1860" s="49"/>
    </row>
    <row r="1861" spans="23:23" ht="16" customHeight="1" x14ac:dyDescent="0.2">
      <c r="W1861" s="49"/>
    </row>
    <row r="1862" spans="23:23" ht="16" customHeight="1" x14ac:dyDescent="0.2">
      <c r="W1862" s="49"/>
    </row>
    <row r="1863" spans="23:23" ht="16" customHeight="1" x14ac:dyDescent="0.2">
      <c r="W1863" s="49"/>
    </row>
    <row r="1864" spans="23:23" ht="16" customHeight="1" x14ac:dyDescent="0.2">
      <c r="W1864" s="49"/>
    </row>
    <row r="1865" spans="23:23" ht="16" customHeight="1" x14ac:dyDescent="0.2">
      <c r="W1865" s="49"/>
    </row>
    <row r="1866" spans="23:23" ht="16" customHeight="1" x14ac:dyDescent="0.2">
      <c r="W1866" s="49"/>
    </row>
    <row r="1867" spans="23:23" ht="16" customHeight="1" x14ac:dyDescent="0.2">
      <c r="W1867" s="49"/>
    </row>
    <row r="1868" spans="23:23" ht="16" customHeight="1" x14ac:dyDescent="0.2">
      <c r="W1868" s="49"/>
    </row>
    <row r="1869" spans="23:23" ht="16" customHeight="1" x14ac:dyDescent="0.2">
      <c r="W1869" s="49"/>
    </row>
    <row r="1870" spans="23:23" ht="16" customHeight="1" x14ac:dyDescent="0.2">
      <c r="W1870" s="49"/>
    </row>
    <row r="1871" spans="23:23" ht="16" customHeight="1" x14ac:dyDescent="0.2">
      <c r="W1871" s="49"/>
    </row>
    <row r="1872" spans="23:23" ht="16" customHeight="1" x14ac:dyDescent="0.2">
      <c r="W1872" s="49"/>
    </row>
    <row r="1873" spans="23:23" ht="16" customHeight="1" x14ac:dyDescent="0.2">
      <c r="W1873" s="49"/>
    </row>
    <row r="1874" spans="23:23" ht="16" customHeight="1" x14ac:dyDescent="0.2">
      <c r="W1874" s="49"/>
    </row>
    <row r="1875" spans="23:23" ht="16" customHeight="1" x14ac:dyDescent="0.2">
      <c r="W1875" s="49"/>
    </row>
    <row r="1876" spans="23:23" ht="16" customHeight="1" x14ac:dyDescent="0.2">
      <c r="W1876" s="49"/>
    </row>
    <row r="1877" spans="23:23" ht="16" customHeight="1" x14ac:dyDescent="0.2">
      <c r="W1877" s="49"/>
    </row>
    <row r="1878" spans="23:23" ht="16" customHeight="1" x14ac:dyDescent="0.2">
      <c r="W1878" s="49"/>
    </row>
    <row r="1879" spans="23:23" ht="16" customHeight="1" x14ac:dyDescent="0.2">
      <c r="W1879" s="49"/>
    </row>
    <row r="1880" spans="23:23" ht="16" customHeight="1" x14ac:dyDescent="0.2">
      <c r="W1880" s="49"/>
    </row>
    <row r="1881" spans="23:23" ht="16" customHeight="1" x14ac:dyDescent="0.2">
      <c r="W1881" s="49"/>
    </row>
    <row r="1882" spans="23:23" ht="16" customHeight="1" x14ac:dyDescent="0.2">
      <c r="W1882" s="49"/>
    </row>
    <row r="1883" spans="23:23" ht="16" customHeight="1" x14ac:dyDescent="0.2">
      <c r="W1883" s="49"/>
    </row>
    <row r="1884" spans="23:23" ht="16" customHeight="1" x14ac:dyDescent="0.2">
      <c r="W1884" s="49"/>
    </row>
    <row r="1885" spans="23:23" ht="16" customHeight="1" x14ac:dyDescent="0.2">
      <c r="W1885" s="49"/>
    </row>
    <row r="1886" spans="23:23" ht="16" customHeight="1" x14ac:dyDescent="0.2">
      <c r="W1886" s="49"/>
    </row>
    <row r="1887" spans="23:23" ht="16" customHeight="1" x14ac:dyDescent="0.2">
      <c r="W1887" s="49"/>
    </row>
    <row r="1888" spans="23:23" ht="16" customHeight="1" x14ac:dyDescent="0.2">
      <c r="W1888" s="49"/>
    </row>
    <row r="1889" spans="23:23" ht="16" customHeight="1" x14ac:dyDescent="0.2">
      <c r="W1889" s="49"/>
    </row>
    <row r="1890" spans="23:23" ht="16" customHeight="1" x14ac:dyDescent="0.2">
      <c r="W1890" s="49"/>
    </row>
    <row r="1891" spans="23:23" ht="16" customHeight="1" x14ac:dyDescent="0.2">
      <c r="W1891" s="49"/>
    </row>
    <row r="1892" spans="23:23" ht="16" customHeight="1" x14ac:dyDescent="0.2">
      <c r="W1892" s="49"/>
    </row>
    <row r="1893" spans="23:23" ht="16" customHeight="1" x14ac:dyDescent="0.2">
      <c r="W1893" s="49"/>
    </row>
    <row r="1894" spans="23:23" ht="16" customHeight="1" x14ac:dyDescent="0.2">
      <c r="W1894" s="49"/>
    </row>
    <row r="1895" spans="23:23" ht="16" customHeight="1" x14ac:dyDescent="0.2">
      <c r="W1895" s="49"/>
    </row>
    <row r="1896" spans="23:23" ht="16" customHeight="1" x14ac:dyDescent="0.2">
      <c r="W1896" s="49"/>
    </row>
    <row r="1897" spans="23:23" ht="16" customHeight="1" x14ac:dyDescent="0.2">
      <c r="W1897" s="49"/>
    </row>
    <row r="1898" spans="23:23" ht="16" customHeight="1" x14ac:dyDescent="0.2">
      <c r="W1898" s="49"/>
    </row>
    <row r="1899" spans="23:23" ht="16" customHeight="1" x14ac:dyDescent="0.2">
      <c r="W1899" s="49"/>
    </row>
    <row r="1900" spans="23:23" ht="16" customHeight="1" x14ac:dyDescent="0.2">
      <c r="W1900" s="49"/>
    </row>
    <row r="1901" spans="23:23" ht="16" customHeight="1" x14ac:dyDescent="0.2">
      <c r="W1901" s="49"/>
    </row>
    <row r="1902" spans="23:23" ht="16" customHeight="1" x14ac:dyDescent="0.2">
      <c r="W1902" s="49"/>
    </row>
    <row r="1903" spans="23:23" ht="16" customHeight="1" x14ac:dyDescent="0.2">
      <c r="W1903" s="49"/>
    </row>
    <row r="1904" spans="23:23" ht="16" customHeight="1" x14ac:dyDescent="0.2">
      <c r="W1904" s="49"/>
    </row>
    <row r="1905" spans="23:23" ht="16" customHeight="1" x14ac:dyDescent="0.2">
      <c r="W1905" s="49"/>
    </row>
    <row r="1906" spans="23:23" ht="16" customHeight="1" x14ac:dyDescent="0.2">
      <c r="W1906" s="49"/>
    </row>
    <row r="1907" spans="23:23" ht="16" customHeight="1" x14ac:dyDescent="0.2">
      <c r="W1907" s="49"/>
    </row>
    <row r="1908" spans="23:23" ht="16" customHeight="1" x14ac:dyDescent="0.2">
      <c r="W1908" s="49"/>
    </row>
    <row r="1909" spans="23:23" ht="16" customHeight="1" x14ac:dyDescent="0.2">
      <c r="W1909" s="49"/>
    </row>
    <row r="1910" spans="23:23" ht="16" customHeight="1" x14ac:dyDescent="0.2">
      <c r="W1910" s="49"/>
    </row>
    <row r="1911" spans="23:23" ht="16" customHeight="1" x14ac:dyDescent="0.2">
      <c r="W1911" s="49"/>
    </row>
    <row r="1912" spans="23:23" ht="16" customHeight="1" x14ac:dyDescent="0.2">
      <c r="W1912" s="49"/>
    </row>
    <row r="1913" spans="23:23" ht="16" customHeight="1" x14ac:dyDescent="0.2">
      <c r="W1913" s="49"/>
    </row>
    <row r="1914" spans="23:23" ht="16" customHeight="1" x14ac:dyDescent="0.2">
      <c r="W1914" s="49"/>
    </row>
    <row r="1915" spans="23:23" ht="16" customHeight="1" x14ac:dyDescent="0.2">
      <c r="W1915" s="49"/>
    </row>
    <row r="1916" spans="23:23" ht="16" customHeight="1" x14ac:dyDescent="0.2">
      <c r="W1916" s="49"/>
    </row>
    <row r="1917" spans="23:23" ht="16" customHeight="1" x14ac:dyDescent="0.2">
      <c r="W1917" s="49"/>
    </row>
    <row r="1918" spans="23:23" ht="16" customHeight="1" x14ac:dyDescent="0.2">
      <c r="W1918" s="49"/>
    </row>
    <row r="1919" spans="23:23" ht="16" customHeight="1" x14ac:dyDescent="0.2">
      <c r="W1919" s="49"/>
    </row>
    <row r="1920" spans="23:23" ht="16" customHeight="1" x14ac:dyDescent="0.2">
      <c r="W1920" s="49"/>
    </row>
    <row r="1921" spans="23:23" ht="16" customHeight="1" x14ac:dyDescent="0.2">
      <c r="W1921" s="49"/>
    </row>
    <row r="1922" spans="23:23" ht="16" customHeight="1" x14ac:dyDescent="0.2">
      <c r="W1922" s="49"/>
    </row>
    <row r="1923" spans="23:23" ht="16" customHeight="1" x14ac:dyDescent="0.2">
      <c r="W1923" s="49"/>
    </row>
    <row r="1924" spans="23:23" ht="16" customHeight="1" x14ac:dyDescent="0.2">
      <c r="W1924" s="49"/>
    </row>
    <row r="1925" spans="23:23" ht="16" customHeight="1" x14ac:dyDescent="0.2">
      <c r="W1925" s="49"/>
    </row>
    <row r="1926" spans="23:23" ht="16" customHeight="1" x14ac:dyDescent="0.2">
      <c r="W1926" s="49"/>
    </row>
    <row r="1927" spans="23:23" ht="16" customHeight="1" x14ac:dyDescent="0.2">
      <c r="W1927" s="49"/>
    </row>
    <row r="1928" spans="23:23" ht="16" customHeight="1" x14ac:dyDescent="0.2">
      <c r="W1928" s="49"/>
    </row>
    <row r="1929" spans="23:23" ht="16" customHeight="1" x14ac:dyDescent="0.2">
      <c r="W1929" s="49"/>
    </row>
    <row r="1930" spans="23:23" ht="16" customHeight="1" x14ac:dyDescent="0.2">
      <c r="W1930" s="49"/>
    </row>
    <row r="1931" spans="23:23" ht="16" customHeight="1" x14ac:dyDescent="0.2">
      <c r="W1931" s="49"/>
    </row>
    <row r="1932" spans="23:23" ht="16" customHeight="1" x14ac:dyDescent="0.2">
      <c r="W1932" s="49"/>
    </row>
    <row r="1933" spans="23:23" ht="16" customHeight="1" x14ac:dyDescent="0.2">
      <c r="W1933" s="49"/>
    </row>
    <row r="1934" spans="23:23" ht="16" customHeight="1" x14ac:dyDescent="0.2">
      <c r="W1934" s="49"/>
    </row>
    <row r="1935" spans="23:23" ht="16" customHeight="1" x14ac:dyDescent="0.2">
      <c r="W1935" s="49"/>
    </row>
    <row r="1936" spans="23:23" ht="16" customHeight="1" x14ac:dyDescent="0.2">
      <c r="W1936" s="49"/>
    </row>
    <row r="1937" spans="23:23" ht="16" customHeight="1" x14ac:dyDescent="0.2">
      <c r="W1937" s="49"/>
    </row>
    <row r="1938" spans="23:23" ht="16" customHeight="1" x14ac:dyDescent="0.2">
      <c r="W1938" s="49"/>
    </row>
    <row r="1939" spans="23:23" ht="16" customHeight="1" x14ac:dyDescent="0.2">
      <c r="W1939" s="49"/>
    </row>
    <row r="1940" spans="23:23" ht="16" customHeight="1" x14ac:dyDescent="0.2">
      <c r="W1940" s="49"/>
    </row>
    <row r="1941" spans="23:23" ht="16" customHeight="1" x14ac:dyDescent="0.2">
      <c r="W1941" s="49"/>
    </row>
    <row r="1942" spans="23:23" ht="16" customHeight="1" x14ac:dyDescent="0.2">
      <c r="W1942" s="49"/>
    </row>
    <row r="1943" spans="23:23" ht="16" customHeight="1" x14ac:dyDescent="0.2">
      <c r="W1943" s="49"/>
    </row>
    <row r="1944" spans="23:23" ht="16" customHeight="1" x14ac:dyDescent="0.2">
      <c r="W1944" s="49"/>
    </row>
    <row r="1945" spans="23:23" ht="16" customHeight="1" x14ac:dyDescent="0.2">
      <c r="W1945" s="49"/>
    </row>
    <row r="1946" spans="23:23" ht="16" customHeight="1" x14ac:dyDescent="0.2">
      <c r="W1946" s="49"/>
    </row>
    <row r="1947" spans="23:23" ht="16" customHeight="1" x14ac:dyDescent="0.2">
      <c r="W1947" s="49"/>
    </row>
    <row r="1948" spans="23:23" ht="16" customHeight="1" x14ac:dyDescent="0.2">
      <c r="W1948" s="49"/>
    </row>
    <row r="1949" spans="23:23" ht="16" customHeight="1" x14ac:dyDescent="0.2">
      <c r="W1949" s="49"/>
    </row>
    <row r="1950" spans="23:23" ht="16" customHeight="1" x14ac:dyDescent="0.2">
      <c r="W1950" s="49"/>
    </row>
    <row r="1951" spans="23:23" ht="16" customHeight="1" x14ac:dyDescent="0.2">
      <c r="W1951" s="49"/>
    </row>
    <row r="1952" spans="23:23" ht="16" customHeight="1" x14ac:dyDescent="0.2">
      <c r="W1952" s="49"/>
    </row>
    <row r="1953" spans="23:23" ht="16" customHeight="1" x14ac:dyDescent="0.2">
      <c r="W1953" s="49"/>
    </row>
    <row r="1954" spans="23:23" ht="16" customHeight="1" x14ac:dyDescent="0.2">
      <c r="W1954" s="49"/>
    </row>
    <row r="1955" spans="23:23" ht="16" customHeight="1" x14ac:dyDescent="0.2">
      <c r="W1955" s="49"/>
    </row>
    <row r="1956" spans="23:23" ht="16" customHeight="1" x14ac:dyDescent="0.2">
      <c r="W1956" s="49"/>
    </row>
    <row r="1957" spans="23:23" ht="16" customHeight="1" x14ac:dyDescent="0.2">
      <c r="W1957" s="49"/>
    </row>
    <row r="1958" spans="23:23" ht="16" customHeight="1" x14ac:dyDescent="0.2">
      <c r="W1958" s="49"/>
    </row>
    <row r="1959" spans="23:23" ht="16" customHeight="1" x14ac:dyDescent="0.2">
      <c r="W1959" s="49"/>
    </row>
    <row r="1960" spans="23:23" ht="16" customHeight="1" x14ac:dyDescent="0.2">
      <c r="W1960" s="49"/>
    </row>
    <row r="1961" spans="23:23" ht="16" customHeight="1" x14ac:dyDescent="0.2">
      <c r="W1961" s="49"/>
    </row>
    <row r="1962" spans="23:23" ht="16" customHeight="1" x14ac:dyDescent="0.2">
      <c r="W1962" s="49"/>
    </row>
    <row r="1963" spans="23:23" ht="16" customHeight="1" x14ac:dyDescent="0.2">
      <c r="W1963" s="49"/>
    </row>
    <row r="1964" spans="23:23" ht="16" customHeight="1" x14ac:dyDescent="0.2">
      <c r="W1964" s="49"/>
    </row>
    <row r="1965" spans="23:23" ht="16" customHeight="1" x14ac:dyDescent="0.2">
      <c r="W1965" s="49"/>
    </row>
    <row r="1966" spans="23:23" ht="16" customHeight="1" x14ac:dyDescent="0.2">
      <c r="W1966" s="49"/>
    </row>
    <row r="1967" spans="23:23" ht="16" customHeight="1" x14ac:dyDescent="0.2">
      <c r="W1967" s="49"/>
    </row>
    <row r="1968" spans="23:23" ht="16" customHeight="1" x14ac:dyDescent="0.2">
      <c r="W1968" s="49"/>
    </row>
    <row r="1969" spans="23:23" ht="16" customHeight="1" x14ac:dyDescent="0.2">
      <c r="W1969" s="49"/>
    </row>
    <row r="1970" spans="23:23" ht="16" customHeight="1" x14ac:dyDescent="0.2">
      <c r="W1970" s="49"/>
    </row>
    <row r="1971" spans="23:23" ht="16" customHeight="1" x14ac:dyDescent="0.2">
      <c r="W1971" s="49"/>
    </row>
    <row r="1972" spans="23:23" ht="16" customHeight="1" x14ac:dyDescent="0.2">
      <c r="W1972" s="49"/>
    </row>
    <row r="1973" spans="23:23" ht="16" customHeight="1" x14ac:dyDescent="0.2">
      <c r="W1973" s="49"/>
    </row>
    <row r="1974" spans="23:23" ht="16" customHeight="1" x14ac:dyDescent="0.2">
      <c r="W1974" s="49"/>
    </row>
    <row r="1975" spans="23:23" ht="16" customHeight="1" x14ac:dyDescent="0.2">
      <c r="W1975" s="49"/>
    </row>
    <row r="1976" spans="23:23" ht="16" customHeight="1" x14ac:dyDescent="0.2">
      <c r="W1976" s="49"/>
    </row>
    <row r="1977" spans="23:23" ht="16" customHeight="1" x14ac:dyDescent="0.2">
      <c r="W1977" s="49"/>
    </row>
    <row r="1978" spans="23:23" ht="16" customHeight="1" x14ac:dyDescent="0.2">
      <c r="W1978" s="49"/>
    </row>
    <row r="1979" spans="23:23" ht="16" customHeight="1" x14ac:dyDescent="0.2">
      <c r="W1979" s="49"/>
    </row>
    <row r="1980" spans="23:23" ht="16" customHeight="1" x14ac:dyDescent="0.2">
      <c r="W1980" s="49"/>
    </row>
    <row r="1981" spans="23:23" ht="16" customHeight="1" x14ac:dyDescent="0.2">
      <c r="W1981" s="49"/>
    </row>
    <row r="1982" spans="23:23" ht="16" customHeight="1" x14ac:dyDescent="0.2">
      <c r="W1982" s="49"/>
    </row>
    <row r="1983" spans="23:23" ht="16" customHeight="1" x14ac:dyDescent="0.2">
      <c r="W1983" s="49"/>
    </row>
    <row r="1984" spans="23:23" ht="16" customHeight="1" x14ac:dyDescent="0.2">
      <c r="W1984" s="49"/>
    </row>
    <row r="1985" spans="23:23" ht="16" customHeight="1" x14ac:dyDescent="0.2">
      <c r="W1985" s="49"/>
    </row>
    <row r="1986" spans="23:23" ht="16" customHeight="1" x14ac:dyDescent="0.2">
      <c r="W1986" s="49"/>
    </row>
    <row r="1987" spans="23:23" ht="16" customHeight="1" x14ac:dyDescent="0.2">
      <c r="W1987" s="49"/>
    </row>
    <row r="1988" spans="23:23" ht="16" customHeight="1" x14ac:dyDescent="0.2">
      <c r="W1988" s="49"/>
    </row>
    <row r="1989" spans="23:23" ht="16" customHeight="1" x14ac:dyDescent="0.2">
      <c r="W1989" s="49"/>
    </row>
    <row r="1990" spans="23:23" ht="16" customHeight="1" x14ac:dyDescent="0.2">
      <c r="W1990" s="49"/>
    </row>
    <row r="1991" spans="23:23" ht="16" customHeight="1" x14ac:dyDescent="0.2">
      <c r="W1991" s="49"/>
    </row>
    <row r="1992" spans="23:23" ht="16" customHeight="1" x14ac:dyDescent="0.2">
      <c r="W1992" s="49"/>
    </row>
    <row r="1993" spans="23:23" ht="16" customHeight="1" x14ac:dyDescent="0.2">
      <c r="W1993" s="49"/>
    </row>
    <row r="1994" spans="23:23" ht="16" customHeight="1" x14ac:dyDescent="0.2">
      <c r="W1994" s="49"/>
    </row>
    <row r="1995" spans="23:23" ht="16" customHeight="1" x14ac:dyDescent="0.2">
      <c r="W1995" s="49"/>
    </row>
    <row r="1996" spans="23:23" ht="16" customHeight="1" x14ac:dyDescent="0.2">
      <c r="W1996" s="49"/>
    </row>
    <row r="1997" spans="23:23" ht="16" customHeight="1" x14ac:dyDescent="0.2">
      <c r="W1997" s="49"/>
    </row>
    <row r="1998" spans="23:23" ht="16" customHeight="1" x14ac:dyDescent="0.2">
      <c r="W1998" s="49"/>
    </row>
    <row r="1999" spans="23:23" ht="16" customHeight="1" x14ac:dyDescent="0.2">
      <c r="W1999" s="49"/>
    </row>
    <row r="2000" spans="23:23" ht="16" customHeight="1" x14ac:dyDescent="0.2">
      <c r="W2000" s="49"/>
    </row>
    <row r="2001" spans="23:23" ht="16" customHeight="1" x14ac:dyDescent="0.2">
      <c r="W2001" s="49"/>
    </row>
    <row r="2002" spans="23:23" ht="16" customHeight="1" x14ac:dyDescent="0.2">
      <c r="W2002" s="49"/>
    </row>
    <row r="2003" spans="23:23" ht="16" customHeight="1" x14ac:dyDescent="0.2">
      <c r="W2003" s="49"/>
    </row>
    <row r="2004" spans="23:23" ht="16" customHeight="1" x14ac:dyDescent="0.2">
      <c r="W2004" s="49"/>
    </row>
    <row r="2005" spans="23:23" ht="16" customHeight="1" x14ac:dyDescent="0.2">
      <c r="W2005" s="49"/>
    </row>
    <row r="2006" spans="23:23" ht="16" customHeight="1" x14ac:dyDescent="0.2">
      <c r="W2006" s="49"/>
    </row>
    <row r="2007" spans="23:23" ht="16" customHeight="1" x14ac:dyDescent="0.2">
      <c r="W2007" s="49"/>
    </row>
    <row r="2008" spans="23:23" ht="16" customHeight="1" x14ac:dyDescent="0.2">
      <c r="W2008" s="49"/>
    </row>
    <row r="2009" spans="23:23" ht="16" customHeight="1" x14ac:dyDescent="0.2">
      <c r="W2009" s="49"/>
    </row>
    <row r="2010" spans="23:23" ht="16" customHeight="1" x14ac:dyDescent="0.2">
      <c r="W2010" s="49"/>
    </row>
    <row r="2011" spans="23:23" ht="16" customHeight="1" x14ac:dyDescent="0.2">
      <c r="W2011" s="49"/>
    </row>
    <row r="2012" spans="23:23" ht="16" customHeight="1" x14ac:dyDescent="0.2">
      <c r="W2012" s="49"/>
    </row>
    <row r="2013" spans="23:23" ht="16" customHeight="1" x14ac:dyDescent="0.2">
      <c r="W2013" s="49"/>
    </row>
    <row r="2014" spans="23:23" ht="16" customHeight="1" x14ac:dyDescent="0.2">
      <c r="W2014" s="49"/>
    </row>
    <row r="2015" spans="23:23" ht="16" customHeight="1" x14ac:dyDescent="0.2">
      <c r="W2015" s="49"/>
    </row>
    <row r="2016" spans="23:23" ht="16" customHeight="1" x14ac:dyDescent="0.2">
      <c r="W2016" s="49"/>
    </row>
    <row r="2017" spans="23:23" ht="16" customHeight="1" x14ac:dyDescent="0.2">
      <c r="W2017" s="49"/>
    </row>
    <row r="2018" spans="23:23" ht="16" customHeight="1" x14ac:dyDescent="0.2">
      <c r="W2018" s="49"/>
    </row>
    <row r="2019" spans="23:23" ht="16" customHeight="1" x14ac:dyDescent="0.2">
      <c r="W2019" s="49"/>
    </row>
    <row r="2020" spans="23:23" ht="16" customHeight="1" x14ac:dyDescent="0.2">
      <c r="W2020" s="49"/>
    </row>
    <row r="2021" spans="23:23" ht="16" customHeight="1" x14ac:dyDescent="0.2">
      <c r="W2021" s="49"/>
    </row>
    <row r="2022" spans="23:23" ht="16" customHeight="1" x14ac:dyDescent="0.2">
      <c r="W2022" s="49"/>
    </row>
    <row r="2023" spans="23:23" ht="16" customHeight="1" x14ac:dyDescent="0.2">
      <c r="W2023" s="49"/>
    </row>
    <row r="2024" spans="23:23" ht="16" customHeight="1" x14ac:dyDescent="0.2">
      <c r="W2024" s="49"/>
    </row>
    <row r="2025" spans="23:23" ht="16" customHeight="1" x14ac:dyDescent="0.2">
      <c r="W2025" s="49"/>
    </row>
    <row r="2026" spans="23:23" ht="16" customHeight="1" x14ac:dyDescent="0.2">
      <c r="W2026" s="49"/>
    </row>
    <row r="2027" spans="23:23" ht="16" customHeight="1" x14ac:dyDescent="0.2">
      <c r="W2027" s="49"/>
    </row>
    <row r="2028" spans="23:23" ht="16" customHeight="1" x14ac:dyDescent="0.2">
      <c r="W2028" s="49"/>
    </row>
    <row r="2029" spans="23:23" ht="16" customHeight="1" x14ac:dyDescent="0.2">
      <c r="W2029" s="49"/>
    </row>
    <row r="2030" spans="23:23" ht="16" customHeight="1" x14ac:dyDescent="0.2">
      <c r="W2030" s="49"/>
    </row>
    <row r="2031" spans="23:23" ht="16" customHeight="1" x14ac:dyDescent="0.2">
      <c r="W2031" s="49"/>
    </row>
    <row r="2032" spans="23:23" ht="16" customHeight="1" x14ac:dyDescent="0.2">
      <c r="W2032" s="49"/>
    </row>
    <row r="2033" spans="23:23" ht="16" customHeight="1" x14ac:dyDescent="0.2">
      <c r="W2033" s="49"/>
    </row>
    <row r="2034" spans="23:23" ht="16" customHeight="1" x14ac:dyDescent="0.2">
      <c r="W2034" s="49"/>
    </row>
    <row r="2035" spans="23:23" ht="16" customHeight="1" x14ac:dyDescent="0.2">
      <c r="W2035" s="49"/>
    </row>
    <row r="2036" spans="23:23" ht="16" customHeight="1" x14ac:dyDescent="0.2">
      <c r="W2036" s="49"/>
    </row>
    <row r="2037" spans="23:23" ht="16" customHeight="1" x14ac:dyDescent="0.2">
      <c r="W2037" s="49"/>
    </row>
    <row r="2038" spans="23:23" ht="16" customHeight="1" x14ac:dyDescent="0.2">
      <c r="W2038" s="49"/>
    </row>
    <row r="2039" spans="23:23" ht="16" customHeight="1" x14ac:dyDescent="0.2">
      <c r="W2039" s="49"/>
    </row>
    <row r="2040" spans="23:23" ht="16" customHeight="1" x14ac:dyDescent="0.2">
      <c r="W2040" s="49"/>
    </row>
    <row r="2041" spans="23:23" ht="16" customHeight="1" x14ac:dyDescent="0.2">
      <c r="W2041" s="49"/>
    </row>
    <row r="2042" spans="23:23" ht="16" customHeight="1" x14ac:dyDescent="0.2">
      <c r="W2042" s="49"/>
    </row>
    <row r="2043" spans="23:23" ht="16" customHeight="1" x14ac:dyDescent="0.2">
      <c r="W2043" s="49"/>
    </row>
    <row r="2044" spans="23:23" ht="16" customHeight="1" x14ac:dyDescent="0.2">
      <c r="W2044" s="49"/>
    </row>
    <row r="2045" spans="23:23" ht="16" customHeight="1" x14ac:dyDescent="0.2">
      <c r="W2045" s="49"/>
    </row>
    <row r="2046" spans="23:23" ht="16" customHeight="1" x14ac:dyDescent="0.2">
      <c r="W2046" s="49"/>
    </row>
    <row r="2047" spans="23:23" ht="16" customHeight="1" x14ac:dyDescent="0.2">
      <c r="W2047" s="49"/>
    </row>
    <row r="2048" spans="23:23" ht="16" customHeight="1" x14ac:dyDescent="0.2">
      <c r="W2048" s="49"/>
    </row>
    <row r="2049" spans="23:23" ht="16" customHeight="1" x14ac:dyDescent="0.2">
      <c r="W2049" s="49"/>
    </row>
    <row r="2050" spans="23:23" ht="16" customHeight="1" x14ac:dyDescent="0.2">
      <c r="W2050" s="49"/>
    </row>
    <row r="2051" spans="23:23" ht="16" customHeight="1" x14ac:dyDescent="0.2">
      <c r="W2051" s="49"/>
    </row>
    <row r="2052" spans="23:23" ht="16" customHeight="1" x14ac:dyDescent="0.2">
      <c r="W2052" s="49"/>
    </row>
    <row r="2053" spans="23:23" ht="16" customHeight="1" x14ac:dyDescent="0.2">
      <c r="W2053" s="49"/>
    </row>
    <row r="2054" spans="23:23" ht="16" customHeight="1" x14ac:dyDescent="0.2">
      <c r="W2054" s="49"/>
    </row>
    <row r="2055" spans="23:23" ht="16" customHeight="1" x14ac:dyDescent="0.2">
      <c r="W2055" s="49"/>
    </row>
    <row r="2056" spans="23:23" ht="16" customHeight="1" x14ac:dyDescent="0.2">
      <c r="W2056" s="49"/>
    </row>
    <row r="2057" spans="23:23" ht="16" customHeight="1" x14ac:dyDescent="0.2">
      <c r="W2057" s="49"/>
    </row>
    <row r="2058" spans="23:23" ht="16" customHeight="1" x14ac:dyDescent="0.2">
      <c r="W2058" s="49"/>
    </row>
    <row r="2059" spans="23:23" ht="16" customHeight="1" x14ac:dyDescent="0.2">
      <c r="W2059" s="49"/>
    </row>
    <row r="2060" spans="23:23" ht="16" customHeight="1" x14ac:dyDescent="0.2">
      <c r="W2060" s="49"/>
    </row>
    <row r="2061" spans="23:23" ht="16" customHeight="1" x14ac:dyDescent="0.2">
      <c r="W2061" s="49"/>
    </row>
    <row r="2062" spans="23:23" ht="16" customHeight="1" x14ac:dyDescent="0.2">
      <c r="W2062" s="49"/>
    </row>
    <row r="2063" spans="23:23" ht="16" customHeight="1" x14ac:dyDescent="0.2">
      <c r="W2063" s="49"/>
    </row>
    <row r="2064" spans="23:23" ht="16" customHeight="1" x14ac:dyDescent="0.2">
      <c r="W2064" s="49"/>
    </row>
    <row r="2065" spans="23:23" ht="16" customHeight="1" x14ac:dyDescent="0.2">
      <c r="W2065" s="49"/>
    </row>
    <row r="2066" spans="23:23" ht="16" customHeight="1" x14ac:dyDescent="0.2">
      <c r="W2066" s="49"/>
    </row>
    <row r="2067" spans="23:23" ht="16" customHeight="1" x14ac:dyDescent="0.2">
      <c r="W2067" s="49"/>
    </row>
    <row r="2068" spans="23:23" ht="16" customHeight="1" x14ac:dyDescent="0.2">
      <c r="W2068" s="49"/>
    </row>
    <row r="2069" spans="23:23" ht="16" customHeight="1" x14ac:dyDescent="0.2">
      <c r="W2069" s="49"/>
    </row>
    <row r="2070" spans="23:23" ht="16" customHeight="1" x14ac:dyDescent="0.2">
      <c r="W2070" s="49"/>
    </row>
    <row r="2071" spans="23:23" ht="16" customHeight="1" x14ac:dyDescent="0.2">
      <c r="W2071" s="49"/>
    </row>
    <row r="2072" spans="23:23" ht="16" customHeight="1" x14ac:dyDescent="0.2">
      <c r="W2072" s="49"/>
    </row>
    <row r="2073" spans="23:23" ht="16" customHeight="1" x14ac:dyDescent="0.2">
      <c r="W2073" s="49"/>
    </row>
    <row r="2074" spans="23:23" ht="16" customHeight="1" x14ac:dyDescent="0.2">
      <c r="W2074" s="49"/>
    </row>
    <row r="2075" spans="23:23" ht="16" customHeight="1" x14ac:dyDescent="0.2">
      <c r="W2075" s="49"/>
    </row>
    <row r="2076" spans="23:23" ht="16" customHeight="1" x14ac:dyDescent="0.2">
      <c r="W2076" s="49"/>
    </row>
    <row r="2077" spans="23:23" ht="16" customHeight="1" x14ac:dyDescent="0.2">
      <c r="W2077" s="49"/>
    </row>
    <row r="2078" spans="23:23" ht="16" customHeight="1" x14ac:dyDescent="0.2">
      <c r="W2078" s="49"/>
    </row>
    <row r="2079" spans="23:23" ht="16" customHeight="1" x14ac:dyDescent="0.2">
      <c r="W2079" s="49"/>
    </row>
    <row r="2080" spans="23:23" ht="16" customHeight="1" x14ac:dyDescent="0.2">
      <c r="W2080" s="49"/>
    </row>
    <row r="2081" spans="23:23" ht="16" customHeight="1" x14ac:dyDescent="0.2">
      <c r="W2081" s="49"/>
    </row>
    <row r="2082" spans="23:23" ht="16" customHeight="1" x14ac:dyDescent="0.2">
      <c r="W2082" s="49"/>
    </row>
    <row r="2083" spans="23:23" ht="16" customHeight="1" x14ac:dyDescent="0.2">
      <c r="W2083" s="49"/>
    </row>
    <row r="2084" spans="23:23" ht="16" customHeight="1" x14ac:dyDescent="0.2">
      <c r="W2084" s="49"/>
    </row>
    <row r="2085" spans="23:23" ht="16" customHeight="1" x14ac:dyDescent="0.2">
      <c r="W2085" s="49"/>
    </row>
    <row r="2086" spans="23:23" ht="16" customHeight="1" x14ac:dyDescent="0.2">
      <c r="W2086" s="49"/>
    </row>
    <row r="2087" spans="23:23" ht="16" customHeight="1" x14ac:dyDescent="0.2">
      <c r="W2087" s="49"/>
    </row>
    <row r="2088" spans="23:23" ht="16" customHeight="1" x14ac:dyDescent="0.2">
      <c r="W2088" s="49"/>
    </row>
    <row r="2089" spans="23:23" ht="16" customHeight="1" x14ac:dyDescent="0.2">
      <c r="W2089" s="49"/>
    </row>
    <row r="2090" spans="23:23" ht="16" customHeight="1" x14ac:dyDescent="0.2">
      <c r="W2090" s="49"/>
    </row>
    <row r="2091" spans="23:23" ht="16" customHeight="1" x14ac:dyDescent="0.2">
      <c r="W2091" s="49"/>
    </row>
    <row r="2092" spans="23:23" ht="16" customHeight="1" x14ac:dyDescent="0.2">
      <c r="W2092" s="49"/>
    </row>
    <row r="2093" spans="23:23" ht="16" customHeight="1" x14ac:dyDescent="0.2">
      <c r="W2093" s="49"/>
    </row>
    <row r="2094" spans="23:23" ht="16" customHeight="1" x14ac:dyDescent="0.2">
      <c r="W2094" s="49"/>
    </row>
    <row r="2095" spans="23:23" ht="16" customHeight="1" x14ac:dyDescent="0.2">
      <c r="W2095" s="49"/>
    </row>
    <row r="2096" spans="23:23" ht="16" customHeight="1" x14ac:dyDescent="0.2">
      <c r="W2096" s="49"/>
    </row>
    <row r="2097" spans="23:23" ht="16" customHeight="1" x14ac:dyDescent="0.2">
      <c r="W2097" s="49"/>
    </row>
    <row r="2098" spans="23:23" ht="16" customHeight="1" x14ac:dyDescent="0.2">
      <c r="W2098" s="49"/>
    </row>
    <row r="2099" spans="23:23" ht="16" customHeight="1" x14ac:dyDescent="0.2">
      <c r="W2099" s="49"/>
    </row>
    <row r="2100" spans="23:23" ht="16" customHeight="1" x14ac:dyDescent="0.2">
      <c r="W2100" s="49"/>
    </row>
    <row r="2101" spans="23:23" ht="16" customHeight="1" x14ac:dyDescent="0.2">
      <c r="W2101" s="49"/>
    </row>
    <row r="2102" spans="23:23" ht="16" customHeight="1" x14ac:dyDescent="0.2">
      <c r="W2102" s="49"/>
    </row>
    <row r="2103" spans="23:23" ht="16" customHeight="1" x14ac:dyDescent="0.2">
      <c r="W2103" s="49"/>
    </row>
    <row r="2104" spans="23:23" ht="16" customHeight="1" x14ac:dyDescent="0.2">
      <c r="W2104" s="49"/>
    </row>
    <row r="2105" spans="23:23" ht="16" customHeight="1" x14ac:dyDescent="0.2">
      <c r="W2105" s="49"/>
    </row>
    <row r="2106" spans="23:23" ht="16" customHeight="1" x14ac:dyDescent="0.2">
      <c r="W2106" s="49"/>
    </row>
    <row r="2107" spans="23:23" ht="16" customHeight="1" x14ac:dyDescent="0.2">
      <c r="W2107" s="49"/>
    </row>
    <row r="2108" spans="23:23" ht="16" customHeight="1" x14ac:dyDescent="0.2">
      <c r="W2108" s="49"/>
    </row>
    <row r="2109" spans="23:23" ht="16" customHeight="1" x14ac:dyDescent="0.2">
      <c r="W2109" s="49"/>
    </row>
    <row r="2110" spans="23:23" ht="16" customHeight="1" x14ac:dyDescent="0.2">
      <c r="W2110" s="49"/>
    </row>
    <row r="2111" spans="23:23" ht="16" customHeight="1" x14ac:dyDescent="0.2">
      <c r="W2111" s="49"/>
    </row>
    <row r="2112" spans="23:23" ht="16" customHeight="1" x14ac:dyDescent="0.2">
      <c r="W2112" s="49"/>
    </row>
    <row r="2113" spans="23:23" ht="16" customHeight="1" x14ac:dyDescent="0.2">
      <c r="W2113" s="49"/>
    </row>
    <row r="2114" spans="23:23" ht="16" customHeight="1" x14ac:dyDescent="0.2">
      <c r="W2114" s="49"/>
    </row>
    <row r="2115" spans="23:23" ht="16" customHeight="1" x14ac:dyDescent="0.2">
      <c r="W2115" s="49"/>
    </row>
    <row r="2116" spans="23:23" ht="16" customHeight="1" x14ac:dyDescent="0.2">
      <c r="W2116" s="49"/>
    </row>
    <row r="2117" spans="23:23" ht="16" customHeight="1" x14ac:dyDescent="0.2">
      <c r="W2117" s="49"/>
    </row>
    <row r="2118" spans="23:23" ht="16" customHeight="1" x14ac:dyDescent="0.2">
      <c r="W2118" s="49"/>
    </row>
    <row r="2119" spans="23:23" ht="16" customHeight="1" x14ac:dyDescent="0.2">
      <c r="W2119" s="49"/>
    </row>
    <row r="2120" spans="23:23" ht="16" customHeight="1" x14ac:dyDescent="0.2">
      <c r="W2120" s="49"/>
    </row>
    <row r="2121" spans="23:23" ht="16" customHeight="1" x14ac:dyDescent="0.2">
      <c r="W2121" s="49"/>
    </row>
    <row r="2122" spans="23:23" ht="16" customHeight="1" x14ac:dyDescent="0.2">
      <c r="W2122" s="49"/>
    </row>
    <row r="2123" spans="23:23" ht="16" customHeight="1" x14ac:dyDescent="0.2">
      <c r="W2123" s="49"/>
    </row>
    <row r="2124" spans="23:23" ht="16" customHeight="1" x14ac:dyDescent="0.2">
      <c r="W2124" s="49"/>
    </row>
    <row r="2125" spans="23:23" ht="16" customHeight="1" x14ac:dyDescent="0.2">
      <c r="W2125" s="49"/>
    </row>
    <row r="2126" spans="23:23" ht="16" customHeight="1" x14ac:dyDescent="0.2">
      <c r="W2126" s="49"/>
    </row>
    <row r="2127" spans="23:23" ht="16" customHeight="1" x14ac:dyDescent="0.2">
      <c r="W2127" s="49"/>
    </row>
    <row r="2128" spans="23:23" ht="16" customHeight="1" x14ac:dyDescent="0.2">
      <c r="W2128" s="49"/>
    </row>
    <row r="2129" spans="23:23" ht="16" customHeight="1" x14ac:dyDescent="0.2">
      <c r="W2129" s="49"/>
    </row>
    <row r="2130" spans="23:23" ht="16" customHeight="1" x14ac:dyDescent="0.2">
      <c r="W2130" s="49"/>
    </row>
    <row r="2131" spans="23:23" ht="16" customHeight="1" x14ac:dyDescent="0.2">
      <c r="W2131" s="49"/>
    </row>
    <row r="2132" spans="23:23" ht="16" customHeight="1" x14ac:dyDescent="0.2">
      <c r="W2132" s="49"/>
    </row>
    <row r="2133" spans="23:23" ht="16" customHeight="1" x14ac:dyDescent="0.2">
      <c r="W2133" s="49"/>
    </row>
    <row r="2134" spans="23:23" ht="16" customHeight="1" x14ac:dyDescent="0.2">
      <c r="W2134" s="49"/>
    </row>
    <row r="2135" spans="23:23" ht="16" customHeight="1" x14ac:dyDescent="0.2">
      <c r="W2135" s="49"/>
    </row>
    <row r="2136" spans="23:23" ht="16" customHeight="1" x14ac:dyDescent="0.2">
      <c r="W2136" s="49"/>
    </row>
    <row r="2137" spans="23:23" ht="16" customHeight="1" x14ac:dyDescent="0.2">
      <c r="W2137" s="49"/>
    </row>
    <row r="2138" spans="23:23" ht="16" customHeight="1" x14ac:dyDescent="0.2">
      <c r="W2138" s="49"/>
    </row>
    <row r="2139" spans="23:23" ht="16" customHeight="1" x14ac:dyDescent="0.2">
      <c r="W2139" s="49"/>
    </row>
    <row r="2140" spans="23:23" ht="16" customHeight="1" x14ac:dyDescent="0.2">
      <c r="W2140" s="49"/>
    </row>
    <row r="2141" spans="23:23" ht="16" customHeight="1" x14ac:dyDescent="0.2">
      <c r="W2141" s="49"/>
    </row>
    <row r="2142" spans="23:23" ht="16" customHeight="1" x14ac:dyDescent="0.2">
      <c r="W2142" s="49"/>
    </row>
    <row r="2143" spans="23:23" ht="16" customHeight="1" x14ac:dyDescent="0.2">
      <c r="W2143" s="49"/>
    </row>
    <row r="2144" spans="23:23" ht="16" customHeight="1" x14ac:dyDescent="0.2">
      <c r="W2144" s="49"/>
    </row>
    <row r="2145" spans="23:23" ht="16" customHeight="1" x14ac:dyDescent="0.2">
      <c r="W2145" s="49"/>
    </row>
    <row r="2146" spans="23:23" ht="16" customHeight="1" x14ac:dyDescent="0.2">
      <c r="W2146" s="49"/>
    </row>
    <row r="2147" spans="23:23" ht="16" customHeight="1" x14ac:dyDescent="0.2">
      <c r="W2147" s="49"/>
    </row>
    <row r="2148" spans="23:23" ht="16" customHeight="1" x14ac:dyDescent="0.2">
      <c r="W2148" s="49"/>
    </row>
    <row r="2149" spans="23:23" ht="16" customHeight="1" x14ac:dyDescent="0.2">
      <c r="W2149" s="49"/>
    </row>
    <row r="2150" spans="23:23" ht="16" customHeight="1" x14ac:dyDescent="0.2">
      <c r="W2150" s="49"/>
    </row>
    <row r="2151" spans="23:23" ht="16" customHeight="1" x14ac:dyDescent="0.2">
      <c r="W2151" s="49"/>
    </row>
    <row r="2152" spans="23:23" ht="16" customHeight="1" x14ac:dyDescent="0.2">
      <c r="W2152" s="49"/>
    </row>
    <row r="2153" spans="23:23" ht="16" customHeight="1" x14ac:dyDescent="0.2">
      <c r="W2153" s="49"/>
    </row>
    <row r="2154" spans="23:23" ht="16" customHeight="1" x14ac:dyDescent="0.2">
      <c r="W2154" s="49"/>
    </row>
    <row r="2155" spans="23:23" ht="16" customHeight="1" x14ac:dyDescent="0.2">
      <c r="W2155" s="49"/>
    </row>
    <row r="2156" spans="23:23" ht="16" customHeight="1" x14ac:dyDescent="0.2">
      <c r="W2156" s="49"/>
    </row>
    <row r="2157" spans="23:23" ht="16" customHeight="1" x14ac:dyDescent="0.2">
      <c r="W2157" s="49"/>
    </row>
    <row r="2158" spans="23:23" ht="16" customHeight="1" x14ac:dyDescent="0.2">
      <c r="W2158" s="49"/>
    </row>
    <row r="2159" spans="23:23" ht="16" customHeight="1" x14ac:dyDescent="0.2">
      <c r="W2159" s="49"/>
    </row>
    <row r="2160" spans="23:23" ht="16" customHeight="1" x14ac:dyDescent="0.2">
      <c r="W2160" s="49"/>
    </row>
    <row r="2161" spans="23:23" ht="16" customHeight="1" x14ac:dyDescent="0.2">
      <c r="W2161" s="49"/>
    </row>
    <row r="2162" spans="23:23" ht="16" customHeight="1" x14ac:dyDescent="0.2">
      <c r="W2162" s="49"/>
    </row>
    <row r="2163" spans="23:23" ht="16" customHeight="1" x14ac:dyDescent="0.2">
      <c r="W2163" s="49"/>
    </row>
    <row r="2164" spans="23:23" ht="16" customHeight="1" x14ac:dyDescent="0.2">
      <c r="W2164" s="49"/>
    </row>
    <row r="2165" spans="23:23" ht="16" customHeight="1" x14ac:dyDescent="0.2">
      <c r="W2165" s="49"/>
    </row>
    <row r="2166" spans="23:23" ht="16" customHeight="1" x14ac:dyDescent="0.2">
      <c r="W2166" s="49"/>
    </row>
    <row r="2167" spans="23:23" ht="16" customHeight="1" x14ac:dyDescent="0.2">
      <c r="W2167" s="49"/>
    </row>
    <row r="2168" spans="23:23" ht="16" customHeight="1" x14ac:dyDescent="0.2">
      <c r="W2168" s="49"/>
    </row>
    <row r="2169" spans="23:23" ht="16" customHeight="1" x14ac:dyDescent="0.2">
      <c r="W2169" s="49"/>
    </row>
    <row r="2170" spans="23:23" ht="16" customHeight="1" x14ac:dyDescent="0.2">
      <c r="W2170" s="49"/>
    </row>
    <row r="2171" spans="23:23" ht="16" customHeight="1" x14ac:dyDescent="0.2">
      <c r="W2171" s="49"/>
    </row>
    <row r="2172" spans="23:23" ht="16" customHeight="1" x14ac:dyDescent="0.2">
      <c r="W2172" s="49"/>
    </row>
    <row r="2173" spans="23:23" ht="16" customHeight="1" x14ac:dyDescent="0.2">
      <c r="W2173" s="49"/>
    </row>
    <row r="2174" spans="23:23" ht="16" customHeight="1" x14ac:dyDescent="0.2">
      <c r="W2174" s="49"/>
    </row>
    <row r="2175" spans="23:23" ht="16" customHeight="1" x14ac:dyDescent="0.2">
      <c r="W2175" s="49"/>
    </row>
    <row r="2176" spans="23:23" ht="16" customHeight="1" x14ac:dyDescent="0.2">
      <c r="W2176" s="49"/>
    </row>
    <row r="2177" spans="23:23" ht="16" customHeight="1" x14ac:dyDescent="0.2">
      <c r="W2177" s="49"/>
    </row>
    <row r="2178" spans="23:23" ht="16" customHeight="1" x14ac:dyDescent="0.2">
      <c r="W2178" s="49"/>
    </row>
    <row r="2179" spans="23:23" ht="16" customHeight="1" x14ac:dyDescent="0.2">
      <c r="W2179" s="49"/>
    </row>
    <row r="2180" spans="23:23" ht="16" customHeight="1" x14ac:dyDescent="0.2">
      <c r="W2180" s="49"/>
    </row>
    <row r="2181" spans="23:23" ht="16" customHeight="1" x14ac:dyDescent="0.2">
      <c r="W2181" s="49"/>
    </row>
    <row r="2182" spans="23:23" ht="16" customHeight="1" x14ac:dyDescent="0.2">
      <c r="W2182" s="49"/>
    </row>
    <row r="2183" spans="23:23" ht="16" customHeight="1" x14ac:dyDescent="0.2">
      <c r="W2183" s="49"/>
    </row>
    <row r="2184" spans="23:23" ht="16" customHeight="1" x14ac:dyDescent="0.2">
      <c r="W2184" s="49"/>
    </row>
    <row r="2185" spans="23:23" ht="16" customHeight="1" x14ac:dyDescent="0.2">
      <c r="W2185" s="49"/>
    </row>
    <row r="2186" spans="23:23" ht="16" customHeight="1" x14ac:dyDescent="0.2">
      <c r="W2186" s="49"/>
    </row>
    <row r="2187" spans="23:23" ht="16" customHeight="1" x14ac:dyDescent="0.2">
      <c r="W2187" s="49"/>
    </row>
    <row r="2188" spans="23:23" ht="16" customHeight="1" x14ac:dyDescent="0.2">
      <c r="W2188" s="49"/>
    </row>
    <row r="2189" spans="23:23" ht="16" customHeight="1" x14ac:dyDescent="0.2">
      <c r="W2189" s="49"/>
    </row>
    <row r="2190" spans="23:23" ht="16" customHeight="1" x14ac:dyDescent="0.2">
      <c r="W2190" s="49"/>
    </row>
    <row r="2191" spans="23:23" ht="16" customHeight="1" x14ac:dyDescent="0.2">
      <c r="W2191" s="49"/>
    </row>
    <row r="2192" spans="23:23" ht="16" customHeight="1" x14ac:dyDescent="0.2">
      <c r="W2192" s="49"/>
    </row>
    <row r="2193" spans="23:23" ht="16" customHeight="1" x14ac:dyDescent="0.2">
      <c r="W2193" s="49"/>
    </row>
    <row r="2194" spans="23:23" ht="16" customHeight="1" x14ac:dyDescent="0.2">
      <c r="W2194" s="49"/>
    </row>
    <row r="2195" spans="23:23" ht="16" customHeight="1" x14ac:dyDescent="0.2">
      <c r="W2195" s="49"/>
    </row>
    <row r="2196" spans="23:23" ht="16" customHeight="1" x14ac:dyDescent="0.2">
      <c r="W2196" s="49"/>
    </row>
    <row r="2197" spans="23:23" ht="16" customHeight="1" x14ac:dyDescent="0.2">
      <c r="W2197" s="49"/>
    </row>
    <row r="2198" spans="23:23" ht="16" customHeight="1" x14ac:dyDescent="0.2">
      <c r="W2198" s="49"/>
    </row>
    <row r="2199" spans="23:23" ht="16" customHeight="1" x14ac:dyDescent="0.2">
      <c r="W2199" s="49"/>
    </row>
    <row r="2200" spans="23:23" ht="16" customHeight="1" x14ac:dyDescent="0.2">
      <c r="W2200" s="49"/>
    </row>
    <row r="2201" spans="23:23" ht="16" customHeight="1" x14ac:dyDescent="0.2">
      <c r="W2201" s="49"/>
    </row>
    <row r="2202" spans="23:23" ht="16" customHeight="1" x14ac:dyDescent="0.2">
      <c r="W2202" s="49"/>
    </row>
    <row r="2203" spans="23:23" ht="16" customHeight="1" x14ac:dyDescent="0.2">
      <c r="W2203" s="49"/>
    </row>
    <row r="2204" spans="23:23" ht="16" customHeight="1" x14ac:dyDescent="0.2">
      <c r="W2204" s="49"/>
    </row>
    <row r="2205" spans="23:23" ht="16" customHeight="1" x14ac:dyDescent="0.2">
      <c r="W2205" s="49"/>
    </row>
    <row r="2206" spans="23:23" ht="16" customHeight="1" x14ac:dyDescent="0.2">
      <c r="W2206" s="49"/>
    </row>
    <row r="2207" spans="23:23" ht="16" customHeight="1" x14ac:dyDescent="0.2">
      <c r="W2207" s="49"/>
    </row>
    <row r="2208" spans="23:23" ht="16" customHeight="1" x14ac:dyDescent="0.2">
      <c r="W2208" s="49"/>
    </row>
    <row r="2209" spans="23:23" ht="16" customHeight="1" x14ac:dyDescent="0.2">
      <c r="W2209" s="49"/>
    </row>
    <row r="2210" spans="23:23" ht="16" customHeight="1" x14ac:dyDescent="0.2">
      <c r="W2210" s="49"/>
    </row>
    <row r="2211" spans="23:23" ht="16" customHeight="1" x14ac:dyDescent="0.2">
      <c r="W2211" s="49"/>
    </row>
    <row r="2212" spans="23:23" ht="16" customHeight="1" x14ac:dyDescent="0.2">
      <c r="W2212" s="49"/>
    </row>
    <row r="2213" spans="23:23" ht="16" customHeight="1" x14ac:dyDescent="0.2">
      <c r="W2213" s="49"/>
    </row>
    <row r="2214" spans="23:23" ht="16" customHeight="1" x14ac:dyDescent="0.2">
      <c r="W2214" s="49"/>
    </row>
    <row r="2215" spans="23:23" ht="16" customHeight="1" x14ac:dyDescent="0.2">
      <c r="W2215" s="49"/>
    </row>
    <row r="2216" spans="23:23" ht="16" customHeight="1" x14ac:dyDescent="0.2">
      <c r="W2216" s="49"/>
    </row>
    <row r="2217" spans="23:23" ht="16" customHeight="1" x14ac:dyDescent="0.2">
      <c r="W2217" s="49"/>
    </row>
    <row r="2218" spans="23:23" ht="16" customHeight="1" x14ac:dyDescent="0.2">
      <c r="W2218" s="49"/>
    </row>
    <row r="2219" spans="23:23" ht="16" customHeight="1" x14ac:dyDescent="0.2">
      <c r="W2219" s="49"/>
    </row>
    <row r="2220" spans="23:23" ht="16" customHeight="1" x14ac:dyDescent="0.2">
      <c r="W2220" s="49"/>
    </row>
    <row r="2221" spans="23:23" ht="16" customHeight="1" x14ac:dyDescent="0.2">
      <c r="W2221" s="49"/>
    </row>
    <row r="2222" spans="23:23" ht="16" customHeight="1" x14ac:dyDescent="0.2">
      <c r="W2222" s="49"/>
    </row>
    <row r="2223" spans="23:23" ht="16" customHeight="1" x14ac:dyDescent="0.2">
      <c r="W2223" s="49"/>
    </row>
    <row r="2224" spans="23:23" ht="16" customHeight="1" x14ac:dyDescent="0.2">
      <c r="W2224" s="49"/>
    </row>
    <row r="2225" spans="23:23" ht="16" customHeight="1" x14ac:dyDescent="0.2">
      <c r="W2225" s="49"/>
    </row>
    <row r="2226" spans="23:23" ht="16" customHeight="1" x14ac:dyDescent="0.2">
      <c r="W2226" s="49"/>
    </row>
    <row r="2227" spans="23:23" ht="16" customHeight="1" x14ac:dyDescent="0.2">
      <c r="W2227" s="49"/>
    </row>
    <row r="2228" spans="23:23" ht="16" customHeight="1" x14ac:dyDescent="0.2">
      <c r="W2228" s="49"/>
    </row>
    <row r="2229" spans="23:23" ht="16" customHeight="1" x14ac:dyDescent="0.2">
      <c r="W2229" s="49"/>
    </row>
    <row r="2230" spans="23:23" ht="16" customHeight="1" x14ac:dyDescent="0.2">
      <c r="W2230" s="49"/>
    </row>
    <row r="2231" spans="23:23" ht="16" customHeight="1" x14ac:dyDescent="0.2">
      <c r="W2231" s="49"/>
    </row>
    <row r="2232" spans="23:23" ht="16" customHeight="1" x14ac:dyDescent="0.2">
      <c r="W2232" s="49"/>
    </row>
    <row r="2233" spans="23:23" ht="16" customHeight="1" x14ac:dyDescent="0.2">
      <c r="W2233" s="49"/>
    </row>
    <row r="2234" spans="23:23" ht="16" customHeight="1" x14ac:dyDescent="0.2">
      <c r="W2234" s="49"/>
    </row>
    <row r="2235" spans="23:23" ht="16" customHeight="1" x14ac:dyDescent="0.2">
      <c r="W2235" s="49"/>
    </row>
    <row r="2236" spans="23:23" ht="16" customHeight="1" x14ac:dyDescent="0.2">
      <c r="W2236" s="49"/>
    </row>
    <row r="2237" spans="23:23" ht="16" customHeight="1" x14ac:dyDescent="0.2">
      <c r="W2237" s="49"/>
    </row>
    <row r="2238" spans="23:23" ht="16" customHeight="1" x14ac:dyDescent="0.2">
      <c r="W2238" s="49"/>
    </row>
    <row r="2239" spans="23:23" ht="16" customHeight="1" x14ac:dyDescent="0.2">
      <c r="W2239" s="49"/>
    </row>
    <row r="2240" spans="23:23" ht="16" customHeight="1" x14ac:dyDescent="0.2">
      <c r="W2240" s="49"/>
    </row>
    <row r="2241" spans="23:23" ht="16" customHeight="1" x14ac:dyDescent="0.2">
      <c r="W2241" s="49"/>
    </row>
    <row r="2242" spans="23:23" ht="16" customHeight="1" x14ac:dyDescent="0.2">
      <c r="W2242" s="49"/>
    </row>
    <row r="2243" spans="23:23" ht="16" customHeight="1" x14ac:dyDescent="0.2">
      <c r="W2243" s="49"/>
    </row>
    <row r="2244" spans="23:23" ht="16" customHeight="1" x14ac:dyDescent="0.2">
      <c r="W2244" s="49"/>
    </row>
    <row r="2245" spans="23:23" ht="16" customHeight="1" x14ac:dyDescent="0.2">
      <c r="W2245" s="49"/>
    </row>
    <row r="2246" spans="23:23" ht="16" customHeight="1" x14ac:dyDescent="0.2">
      <c r="W2246" s="49"/>
    </row>
    <row r="2247" spans="23:23" ht="16" customHeight="1" x14ac:dyDescent="0.2">
      <c r="W2247" s="49"/>
    </row>
    <row r="2248" spans="23:23" ht="16" customHeight="1" x14ac:dyDescent="0.2">
      <c r="W2248" s="49"/>
    </row>
    <row r="2249" spans="23:23" ht="16" customHeight="1" x14ac:dyDescent="0.2">
      <c r="W2249" s="49"/>
    </row>
    <row r="2250" spans="23:23" ht="16" customHeight="1" x14ac:dyDescent="0.2">
      <c r="W2250" s="49"/>
    </row>
    <row r="2251" spans="23:23" ht="16" customHeight="1" x14ac:dyDescent="0.2">
      <c r="W2251" s="49"/>
    </row>
    <row r="2252" spans="23:23" ht="16" customHeight="1" x14ac:dyDescent="0.2">
      <c r="W2252" s="49"/>
    </row>
    <row r="2253" spans="23:23" ht="16" customHeight="1" x14ac:dyDescent="0.2">
      <c r="W2253" s="49"/>
    </row>
    <row r="2254" spans="23:23" ht="16" customHeight="1" x14ac:dyDescent="0.2">
      <c r="W2254" s="49"/>
    </row>
    <row r="2255" spans="23:23" ht="16" customHeight="1" x14ac:dyDescent="0.2">
      <c r="W2255" s="49"/>
    </row>
    <row r="2256" spans="23:23" ht="16" customHeight="1" x14ac:dyDescent="0.2">
      <c r="W2256" s="49"/>
    </row>
    <row r="2257" spans="23:23" ht="16" customHeight="1" x14ac:dyDescent="0.2">
      <c r="W2257" s="49"/>
    </row>
    <row r="2258" spans="23:23" ht="16" customHeight="1" x14ac:dyDescent="0.2">
      <c r="W2258" s="49"/>
    </row>
    <row r="2259" spans="23:23" ht="16" customHeight="1" x14ac:dyDescent="0.2">
      <c r="W2259" s="49"/>
    </row>
    <row r="2260" spans="23:23" ht="16" customHeight="1" x14ac:dyDescent="0.2">
      <c r="W2260" s="49"/>
    </row>
    <row r="2261" spans="23:23" ht="16" customHeight="1" x14ac:dyDescent="0.2">
      <c r="W2261" s="49"/>
    </row>
    <row r="2262" spans="23:23" ht="16" customHeight="1" x14ac:dyDescent="0.2">
      <c r="W2262" s="49"/>
    </row>
    <row r="2263" spans="23:23" ht="16" customHeight="1" x14ac:dyDescent="0.2">
      <c r="W2263" s="49"/>
    </row>
    <row r="2264" spans="23:23" ht="16" customHeight="1" x14ac:dyDescent="0.2">
      <c r="W2264" s="49"/>
    </row>
    <row r="2265" spans="23:23" ht="16" customHeight="1" x14ac:dyDescent="0.2">
      <c r="W2265" s="49"/>
    </row>
    <row r="2266" spans="23:23" ht="16" customHeight="1" x14ac:dyDescent="0.2">
      <c r="W2266" s="49"/>
    </row>
    <row r="2267" spans="23:23" ht="16" customHeight="1" x14ac:dyDescent="0.2">
      <c r="W2267" s="49"/>
    </row>
    <row r="2268" spans="23:23" ht="16" customHeight="1" x14ac:dyDescent="0.2">
      <c r="W2268" s="49"/>
    </row>
    <row r="2269" spans="23:23" ht="16" customHeight="1" x14ac:dyDescent="0.2">
      <c r="W2269" s="49"/>
    </row>
    <row r="2270" spans="23:23" ht="16" customHeight="1" x14ac:dyDescent="0.2">
      <c r="W2270" s="49"/>
    </row>
    <row r="2271" spans="23:23" ht="16" customHeight="1" x14ac:dyDescent="0.2">
      <c r="W2271" s="49"/>
    </row>
    <row r="2272" spans="23:23" ht="16" customHeight="1" x14ac:dyDescent="0.2">
      <c r="W2272" s="49"/>
    </row>
    <row r="2273" spans="23:23" ht="16" customHeight="1" x14ac:dyDescent="0.2">
      <c r="W2273" s="49"/>
    </row>
    <row r="2274" spans="23:23" ht="16" customHeight="1" x14ac:dyDescent="0.2">
      <c r="W2274" s="49"/>
    </row>
    <row r="2275" spans="23:23" ht="16" customHeight="1" x14ac:dyDescent="0.2">
      <c r="W2275" s="49"/>
    </row>
    <row r="2276" spans="23:23" ht="16" customHeight="1" x14ac:dyDescent="0.2">
      <c r="W2276" s="49"/>
    </row>
    <row r="2277" spans="23:23" ht="16" customHeight="1" x14ac:dyDescent="0.2">
      <c r="W2277" s="49"/>
    </row>
    <row r="2278" spans="23:23" ht="16" customHeight="1" x14ac:dyDescent="0.2">
      <c r="W2278" s="49"/>
    </row>
    <row r="2279" spans="23:23" ht="16" customHeight="1" x14ac:dyDescent="0.2">
      <c r="W2279" s="49"/>
    </row>
    <row r="2280" spans="23:23" ht="16" customHeight="1" x14ac:dyDescent="0.2">
      <c r="W2280" s="49"/>
    </row>
    <row r="2281" spans="23:23" ht="16" customHeight="1" x14ac:dyDescent="0.2">
      <c r="W2281" s="49"/>
    </row>
    <row r="2282" spans="23:23" ht="16" customHeight="1" x14ac:dyDescent="0.2">
      <c r="W2282" s="49"/>
    </row>
    <row r="2283" spans="23:23" ht="16" customHeight="1" x14ac:dyDescent="0.2">
      <c r="W2283" s="49"/>
    </row>
    <row r="2284" spans="23:23" ht="16" customHeight="1" x14ac:dyDescent="0.2">
      <c r="W2284" s="49"/>
    </row>
    <row r="2285" spans="23:23" ht="16" customHeight="1" x14ac:dyDescent="0.2">
      <c r="W2285" s="49"/>
    </row>
    <row r="2286" spans="23:23" ht="16" customHeight="1" x14ac:dyDescent="0.2">
      <c r="W2286" s="49"/>
    </row>
    <row r="2287" spans="23:23" ht="16" customHeight="1" x14ac:dyDescent="0.2">
      <c r="W2287" s="49"/>
    </row>
    <row r="2288" spans="23:23" ht="16" customHeight="1" x14ac:dyDescent="0.2">
      <c r="W2288" s="49"/>
    </row>
    <row r="2289" spans="23:23" ht="16" customHeight="1" x14ac:dyDescent="0.2">
      <c r="W2289" s="49"/>
    </row>
    <row r="2290" spans="23:23" ht="16" customHeight="1" x14ac:dyDescent="0.2">
      <c r="W2290" s="49"/>
    </row>
    <row r="2291" spans="23:23" ht="16" customHeight="1" x14ac:dyDescent="0.2">
      <c r="W2291" s="49"/>
    </row>
    <row r="2292" spans="23:23" ht="16" customHeight="1" x14ac:dyDescent="0.2">
      <c r="W2292" s="49"/>
    </row>
    <row r="2293" spans="23:23" ht="16" customHeight="1" x14ac:dyDescent="0.2">
      <c r="W2293" s="49"/>
    </row>
    <row r="2294" spans="23:23" ht="16" customHeight="1" x14ac:dyDescent="0.2">
      <c r="W2294" s="49"/>
    </row>
    <row r="2295" spans="23:23" ht="16" customHeight="1" x14ac:dyDescent="0.2">
      <c r="W2295" s="49"/>
    </row>
    <row r="2296" spans="23:23" ht="16" customHeight="1" x14ac:dyDescent="0.2">
      <c r="W2296" s="49"/>
    </row>
    <row r="2297" spans="23:23" ht="16" customHeight="1" x14ac:dyDescent="0.2">
      <c r="W2297" s="49"/>
    </row>
    <row r="2298" spans="23:23" ht="16" customHeight="1" x14ac:dyDescent="0.2">
      <c r="W2298" s="49"/>
    </row>
    <row r="2299" spans="23:23" ht="16" customHeight="1" x14ac:dyDescent="0.2">
      <c r="W2299" s="49"/>
    </row>
    <row r="2300" spans="23:23" ht="16" customHeight="1" x14ac:dyDescent="0.2">
      <c r="W2300" s="49"/>
    </row>
    <row r="2301" spans="23:23" ht="16" customHeight="1" x14ac:dyDescent="0.2">
      <c r="W2301" s="49"/>
    </row>
    <row r="2302" spans="23:23" ht="16" customHeight="1" x14ac:dyDescent="0.2">
      <c r="W2302" s="49"/>
    </row>
    <row r="2303" spans="23:23" ht="16" customHeight="1" x14ac:dyDescent="0.2">
      <c r="W2303" s="49"/>
    </row>
    <row r="2304" spans="23:23" ht="16" customHeight="1" x14ac:dyDescent="0.2">
      <c r="W2304" s="49"/>
    </row>
    <row r="2305" spans="23:23" ht="16" customHeight="1" x14ac:dyDescent="0.2">
      <c r="W2305" s="49"/>
    </row>
    <row r="2306" spans="23:23" ht="16" customHeight="1" x14ac:dyDescent="0.2">
      <c r="W2306" s="49"/>
    </row>
    <row r="2307" spans="23:23" ht="16" customHeight="1" x14ac:dyDescent="0.2">
      <c r="W2307" s="49"/>
    </row>
    <row r="2308" spans="23:23" ht="16" customHeight="1" x14ac:dyDescent="0.2">
      <c r="W2308" s="49"/>
    </row>
    <row r="2309" spans="23:23" ht="16" customHeight="1" x14ac:dyDescent="0.2">
      <c r="W2309" s="49"/>
    </row>
    <row r="2310" spans="23:23" ht="16" customHeight="1" x14ac:dyDescent="0.2">
      <c r="W2310" s="49"/>
    </row>
    <row r="2311" spans="23:23" ht="16" customHeight="1" x14ac:dyDescent="0.2">
      <c r="W2311" s="49"/>
    </row>
    <row r="2312" spans="23:23" ht="16" customHeight="1" x14ac:dyDescent="0.2">
      <c r="W2312" s="49"/>
    </row>
    <row r="2313" spans="23:23" ht="16" customHeight="1" x14ac:dyDescent="0.2">
      <c r="W2313" s="49"/>
    </row>
    <row r="2314" spans="23:23" ht="16" customHeight="1" x14ac:dyDescent="0.2">
      <c r="W2314" s="49"/>
    </row>
    <row r="2315" spans="23:23" ht="16" customHeight="1" x14ac:dyDescent="0.2">
      <c r="W2315" s="49"/>
    </row>
    <row r="2316" spans="23:23" ht="16" customHeight="1" x14ac:dyDescent="0.2">
      <c r="W2316" s="49"/>
    </row>
    <row r="2317" spans="23:23" ht="16" customHeight="1" x14ac:dyDescent="0.2">
      <c r="W2317" s="49"/>
    </row>
    <row r="2318" spans="23:23" ht="16" customHeight="1" x14ac:dyDescent="0.2">
      <c r="W2318" s="49"/>
    </row>
    <row r="2319" spans="23:23" ht="16" customHeight="1" x14ac:dyDescent="0.2">
      <c r="W2319" s="49"/>
    </row>
    <row r="2320" spans="23:23" ht="16" customHeight="1" x14ac:dyDescent="0.2">
      <c r="W2320" s="49"/>
    </row>
    <row r="2321" spans="23:23" ht="16" customHeight="1" x14ac:dyDescent="0.2">
      <c r="W2321" s="49"/>
    </row>
    <row r="2322" spans="23:23" ht="16" customHeight="1" x14ac:dyDescent="0.2">
      <c r="W2322" s="49"/>
    </row>
    <row r="2323" spans="23:23" ht="16" customHeight="1" x14ac:dyDescent="0.2">
      <c r="W2323" s="49"/>
    </row>
    <row r="2324" spans="23:23" ht="16" customHeight="1" x14ac:dyDescent="0.2">
      <c r="W2324" s="49"/>
    </row>
    <row r="2325" spans="23:23" ht="16" customHeight="1" x14ac:dyDescent="0.2">
      <c r="W2325" s="49"/>
    </row>
    <row r="2326" spans="23:23" ht="16" customHeight="1" x14ac:dyDescent="0.2">
      <c r="W2326" s="49"/>
    </row>
    <row r="2327" spans="23:23" ht="16" customHeight="1" x14ac:dyDescent="0.2">
      <c r="W2327" s="49"/>
    </row>
    <row r="2328" spans="23:23" ht="16" customHeight="1" x14ac:dyDescent="0.2">
      <c r="W2328" s="49"/>
    </row>
    <row r="2329" spans="23:23" ht="16" customHeight="1" x14ac:dyDescent="0.2">
      <c r="W2329" s="49"/>
    </row>
    <row r="2330" spans="23:23" ht="16" customHeight="1" x14ac:dyDescent="0.2">
      <c r="W2330" s="49"/>
    </row>
    <row r="2331" spans="23:23" ht="16" customHeight="1" x14ac:dyDescent="0.2">
      <c r="W2331" s="49"/>
    </row>
    <row r="2332" spans="23:23" ht="16" customHeight="1" x14ac:dyDescent="0.2">
      <c r="W2332" s="49"/>
    </row>
    <row r="2333" spans="23:23" ht="16" customHeight="1" x14ac:dyDescent="0.2">
      <c r="W2333" s="49"/>
    </row>
    <row r="2334" spans="23:23" ht="16" customHeight="1" x14ac:dyDescent="0.2">
      <c r="W2334" s="49"/>
    </row>
    <row r="2335" spans="23:23" ht="16" customHeight="1" x14ac:dyDescent="0.2">
      <c r="W2335" s="49"/>
    </row>
    <row r="2336" spans="23:23" ht="16" customHeight="1" x14ac:dyDescent="0.2">
      <c r="W2336" s="49"/>
    </row>
    <row r="2337" spans="23:23" ht="16" customHeight="1" x14ac:dyDescent="0.2">
      <c r="W2337" s="49"/>
    </row>
    <row r="2338" spans="23:23" ht="16" customHeight="1" x14ac:dyDescent="0.2">
      <c r="W2338" s="49"/>
    </row>
    <row r="2339" spans="23:23" ht="16" customHeight="1" x14ac:dyDescent="0.2">
      <c r="W2339" s="49"/>
    </row>
    <row r="2340" spans="23:23" ht="16" customHeight="1" x14ac:dyDescent="0.2">
      <c r="W2340" s="49"/>
    </row>
    <row r="2341" spans="23:23" ht="16" customHeight="1" x14ac:dyDescent="0.2">
      <c r="W2341" s="49"/>
    </row>
    <row r="2342" spans="23:23" ht="16" customHeight="1" x14ac:dyDescent="0.2">
      <c r="W2342" s="49"/>
    </row>
    <row r="2343" spans="23:23" ht="16" customHeight="1" x14ac:dyDescent="0.2">
      <c r="W2343" s="49"/>
    </row>
    <row r="2344" spans="23:23" ht="16" customHeight="1" x14ac:dyDescent="0.2">
      <c r="W2344" s="49"/>
    </row>
    <row r="2345" spans="23:23" ht="16" customHeight="1" x14ac:dyDescent="0.2">
      <c r="W2345" s="49"/>
    </row>
    <row r="2346" spans="23:23" ht="16" customHeight="1" x14ac:dyDescent="0.2">
      <c r="W2346" s="49"/>
    </row>
    <row r="2347" spans="23:23" ht="16" customHeight="1" x14ac:dyDescent="0.2">
      <c r="W2347" s="49"/>
    </row>
    <row r="2348" spans="23:23" ht="16" customHeight="1" x14ac:dyDescent="0.2">
      <c r="W2348" s="49"/>
    </row>
    <row r="2349" spans="23:23" ht="16" customHeight="1" x14ac:dyDescent="0.2">
      <c r="W2349" s="49"/>
    </row>
    <row r="2350" spans="23:23" ht="16" customHeight="1" x14ac:dyDescent="0.2">
      <c r="W2350" s="49"/>
    </row>
    <row r="2351" spans="23:23" ht="16" customHeight="1" x14ac:dyDescent="0.2">
      <c r="W2351" s="49"/>
    </row>
    <row r="2352" spans="23:23" ht="16" customHeight="1" x14ac:dyDescent="0.2">
      <c r="W2352" s="49"/>
    </row>
    <row r="2353" spans="23:23" ht="16" customHeight="1" x14ac:dyDescent="0.2">
      <c r="W2353" s="49"/>
    </row>
    <row r="2354" spans="23:23" ht="16" customHeight="1" x14ac:dyDescent="0.2">
      <c r="W2354" s="49"/>
    </row>
    <row r="2355" spans="23:23" ht="16" customHeight="1" x14ac:dyDescent="0.2">
      <c r="W2355" s="49"/>
    </row>
    <row r="2356" spans="23:23" ht="16" customHeight="1" x14ac:dyDescent="0.2">
      <c r="W2356" s="49"/>
    </row>
    <row r="2357" spans="23:23" ht="16" customHeight="1" x14ac:dyDescent="0.2">
      <c r="W2357" s="49"/>
    </row>
    <row r="2358" spans="23:23" ht="16" customHeight="1" x14ac:dyDescent="0.2">
      <c r="W2358" s="49"/>
    </row>
    <row r="2359" spans="23:23" ht="16" customHeight="1" x14ac:dyDescent="0.2">
      <c r="W2359" s="49"/>
    </row>
    <row r="2360" spans="23:23" ht="16" customHeight="1" x14ac:dyDescent="0.2">
      <c r="W2360" s="49"/>
    </row>
    <row r="2361" spans="23:23" ht="16" customHeight="1" x14ac:dyDescent="0.2">
      <c r="W2361" s="49"/>
    </row>
    <row r="2362" spans="23:23" ht="16" customHeight="1" x14ac:dyDescent="0.2">
      <c r="W2362" s="49"/>
    </row>
    <row r="2363" spans="23:23" ht="16" customHeight="1" x14ac:dyDescent="0.2">
      <c r="W2363" s="49"/>
    </row>
    <row r="2364" spans="23:23" ht="16" customHeight="1" x14ac:dyDescent="0.2">
      <c r="W2364" s="49"/>
    </row>
    <row r="2365" spans="23:23" ht="16" customHeight="1" x14ac:dyDescent="0.2">
      <c r="W2365" s="49"/>
    </row>
    <row r="2366" spans="23:23" ht="16" customHeight="1" x14ac:dyDescent="0.2">
      <c r="W2366" s="49"/>
    </row>
    <row r="2367" spans="23:23" ht="16" customHeight="1" x14ac:dyDescent="0.2">
      <c r="W2367" s="49"/>
    </row>
    <row r="2368" spans="23:23" ht="16" customHeight="1" x14ac:dyDescent="0.2">
      <c r="W2368" s="49"/>
    </row>
    <row r="2369" spans="23:23" ht="16" customHeight="1" x14ac:dyDescent="0.2">
      <c r="W2369" s="49"/>
    </row>
    <row r="2370" spans="23:23" ht="16" customHeight="1" x14ac:dyDescent="0.2">
      <c r="W2370" s="49"/>
    </row>
    <row r="2371" spans="23:23" ht="16" customHeight="1" x14ac:dyDescent="0.2">
      <c r="W2371" s="49"/>
    </row>
    <row r="2372" spans="23:23" ht="16" customHeight="1" x14ac:dyDescent="0.2">
      <c r="W2372" s="49"/>
    </row>
    <row r="2373" spans="23:23" ht="16" customHeight="1" x14ac:dyDescent="0.2">
      <c r="W2373" s="49"/>
    </row>
    <row r="2374" spans="23:23" ht="16" customHeight="1" x14ac:dyDescent="0.2">
      <c r="W2374" s="49"/>
    </row>
    <row r="2375" spans="23:23" ht="16" customHeight="1" x14ac:dyDescent="0.2">
      <c r="W2375" s="49"/>
    </row>
    <row r="2376" spans="23:23" ht="16" customHeight="1" x14ac:dyDescent="0.2">
      <c r="W2376" s="49"/>
    </row>
    <row r="2377" spans="23:23" ht="16" customHeight="1" x14ac:dyDescent="0.2">
      <c r="W2377" s="49"/>
    </row>
    <row r="2378" spans="23:23" ht="16" customHeight="1" x14ac:dyDescent="0.2">
      <c r="W2378" s="49"/>
    </row>
    <row r="2379" spans="23:23" ht="16" customHeight="1" x14ac:dyDescent="0.2">
      <c r="W2379" s="49"/>
    </row>
    <row r="2380" spans="23:23" ht="16" customHeight="1" x14ac:dyDescent="0.2">
      <c r="W2380" s="49"/>
    </row>
    <row r="2381" spans="23:23" ht="16" customHeight="1" x14ac:dyDescent="0.2">
      <c r="W2381" s="49"/>
    </row>
    <row r="2382" spans="23:23" ht="16" customHeight="1" x14ac:dyDescent="0.2">
      <c r="W2382" s="49"/>
    </row>
    <row r="2383" spans="23:23" ht="16" customHeight="1" x14ac:dyDescent="0.2">
      <c r="W2383" s="49"/>
    </row>
    <row r="2384" spans="23:23" ht="16" customHeight="1" x14ac:dyDescent="0.2">
      <c r="W2384" s="49"/>
    </row>
    <row r="2385" spans="23:23" ht="16" customHeight="1" x14ac:dyDescent="0.2">
      <c r="W2385" s="49"/>
    </row>
    <row r="2386" spans="23:23" ht="16" customHeight="1" x14ac:dyDescent="0.2">
      <c r="W2386" s="49"/>
    </row>
    <row r="2387" spans="23:23" ht="16" customHeight="1" x14ac:dyDescent="0.2">
      <c r="W2387" s="49"/>
    </row>
    <row r="2388" spans="23:23" ht="16" customHeight="1" x14ac:dyDescent="0.2">
      <c r="W2388" s="49"/>
    </row>
    <row r="2389" spans="23:23" ht="16" customHeight="1" x14ac:dyDescent="0.2">
      <c r="W2389" s="49"/>
    </row>
    <row r="2390" spans="23:23" ht="16" customHeight="1" x14ac:dyDescent="0.2">
      <c r="W2390" s="49"/>
    </row>
    <row r="2391" spans="23:23" ht="16" customHeight="1" x14ac:dyDescent="0.2">
      <c r="W2391" s="49"/>
    </row>
    <row r="2392" spans="23:23" ht="16" customHeight="1" x14ac:dyDescent="0.2">
      <c r="W2392" s="49"/>
    </row>
    <row r="2393" spans="23:23" ht="16" customHeight="1" x14ac:dyDescent="0.2">
      <c r="W2393" s="49"/>
    </row>
    <row r="2394" spans="23:23" ht="16" customHeight="1" x14ac:dyDescent="0.2">
      <c r="W2394" s="49"/>
    </row>
    <row r="2395" spans="23:23" ht="16" customHeight="1" x14ac:dyDescent="0.2">
      <c r="W2395" s="49"/>
    </row>
    <row r="2396" spans="23:23" ht="16" customHeight="1" x14ac:dyDescent="0.2">
      <c r="W2396" s="49"/>
    </row>
    <row r="2397" spans="23:23" ht="16" customHeight="1" x14ac:dyDescent="0.2">
      <c r="W2397" s="49"/>
    </row>
    <row r="2398" spans="23:23" ht="16" customHeight="1" x14ac:dyDescent="0.2">
      <c r="W2398" s="49"/>
    </row>
    <row r="2399" spans="23:23" ht="16" customHeight="1" x14ac:dyDescent="0.2">
      <c r="W2399" s="49"/>
    </row>
    <row r="2400" spans="23:23" ht="16" customHeight="1" x14ac:dyDescent="0.2">
      <c r="W2400" s="49"/>
    </row>
    <row r="2401" spans="23:23" ht="16" customHeight="1" x14ac:dyDescent="0.2">
      <c r="W2401" s="49"/>
    </row>
    <row r="2402" spans="23:23" ht="16" customHeight="1" x14ac:dyDescent="0.2">
      <c r="W2402" s="49"/>
    </row>
    <row r="2403" spans="23:23" ht="16" customHeight="1" x14ac:dyDescent="0.2">
      <c r="W2403" s="49"/>
    </row>
    <row r="2404" spans="23:23" ht="16" customHeight="1" x14ac:dyDescent="0.2">
      <c r="W2404" s="49"/>
    </row>
    <row r="2405" spans="23:23" ht="16" customHeight="1" x14ac:dyDescent="0.2">
      <c r="W2405" s="49"/>
    </row>
    <row r="2406" spans="23:23" ht="16" customHeight="1" x14ac:dyDescent="0.2">
      <c r="W2406" s="49"/>
    </row>
    <row r="2407" spans="23:23" ht="16" customHeight="1" x14ac:dyDescent="0.2">
      <c r="W2407" s="49"/>
    </row>
    <row r="2408" spans="23:23" ht="16" customHeight="1" x14ac:dyDescent="0.2">
      <c r="W2408" s="49"/>
    </row>
    <row r="2409" spans="23:23" ht="16" customHeight="1" x14ac:dyDescent="0.2">
      <c r="W2409" s="49"/>
    </row>
    <row r="2410" spans="23:23" ht="16" customHeight="1" x14ac:dyDescent="0.2">
      <c r="W2410" s="49"/>
    </row>
    <row r="2411" spans="23:23" ht="16" customHeight="1" x14ac:dyDescent="0.2">
      <c r="W2411" s="49"/>
    </row>
    <row r="2412" spans="23:23" ht="16" customHeight="1" x14ac:dyDescent="0.2">
      <c r="W2412" s="49"/>
    </row>
    <row r="2413" spans="23:23" ht="16" customHeight="1" x14ac:dyDescent="0.2">
      <c r="W2413" s="49"/>
    </row>
    <row r="2414" spans="23:23" ht="16" customHeight="1" x14ac:dyDescent="0.2">
      <c r="W2414" s="49"/>
    </row>
    <row r="2415" spans="23:23" ht="16" customHeight="1" x14ac:dyDescent="0.2">
      <c r="W2415" s="49"/>
    </row>
    <row r="2416" spans="23:23" ht="16" customHeight="1" x14ac:dyDescent="0.2">
      <c r="W2416" s="49"/>
    </row>
    <row r="2417" spans="23:23" ht="16" customHeight="1" x14ac:dyDescent="0.2">
      <c r="W2417" s="49"/>
    </row>
    <row r="2418" spans="23:23" ht="16" customHeight="1" x14ac:dyDescent="0.2">
      <c r="W2418" s="49"/>
    </row>
    <row r="2419" spans="23:23" ht="16" customHeight="1" x14ac:dyDescent="0.2">
      <c r="W2419" s="49"/>
    </row>
    <row r="2420" spans="23:23" ht="16" customHeight="1" x14ac:dyDescent="0.2">
      <c r="W2420" s="49"/>
    </row>
    <row r="2421" spans="23:23" ht="16" customHeight="1" x14ac:dyDescent="0.2">
      <c r="W2421" s="49"/>
    </row>
    <row r="2422" spans="23:23" ht="16" customHeight="1" x14ac:dyDescent="0.2">
      <c r="W2422" s="49"/>
    </row>
    <row r="2423" spans="23:23" ht="16" customHeight="1" x14ac:dyDescent="0.2">
      <c r="W2423" s="49"/>
    </row>
    <row r="2424" spans="23:23" ht="16" customHeight="1" x14ac:dyDescent="0.2">
      <c r="W2424" s="49"/>
    </row>
    <row r="2425" spans="23:23" ht="16" customHeight="1" x14ac:dyDescent="0.2">
      <c r="W2425" s="49"/>
    </row>
    <row r="2426" spans="23:23" ht="16" customHeight="1" x14ac:dyDescent="0.2">
      <c r="W2426" s="49"/>
    </row>
    <row r="2427" spans="23:23" ht="16" customHeight="1" x14ac:dyDescent="0.2">
      <c r="W2427" s="49"/>
    </row>
    <row r="2428" spans="23:23" ht="16" customHeight="1" x14ac:dyDescent="0.2">
      <c r="W2428" s="49"/>
    </row>
    <row r="2429" spans="23:23" ht="16" customHeight="1" x14ac:dyDescent="0.2">
      <c r="W2429" s="49"/>
    </row>
    <row r="2430" spans="23:23" ht="16" customHeight="1" x14ac:dyDescent="0.2">
      <c r="W2430" s="49"/>
    </row>
    <row r="2431" spans="23:23" ht="16" customHeight="1" x14ac:dyDescent="0.2">
      <c r="W2431" s="49"/>
    </row>
    <row r="2432" spans="23:23" ht="16" customHeight="1" x14ac:dyDescent="0.2">
      <c r="W2432" s="49"/>
    </row>
    <row r="2433" spans="23:23" ht="16" customHeight="1" x14ac:dyDescent="0.2">
      <c r="W2433" s="49"/>
    </row>
    <row r="2434" spans="23:23" ht="16" customHeight="1" x14ac:dyDescent="0.2">
      <c r="W2434" s="49"/>
    </row>
    <row r="2435" spans="23:23" ht="16" customHeight="1" x14ac:dyDescent="0.2">
      <c r="W2435" s="49"/>
    </row>
    <row r="2436" spans="23:23" ht="16" customHeight="1" x14ac:dyDescent="0.2">
      <c r="W2436" s="49"/>
    </row>
    <row r="2437" spans="23:23" ht="16" customHeight="1" x14ac:dyDescent="0.2">
      <c r="W2437" s="49"/>
    </row>
    <row r="2438" spans="23:23" ht="16" customHeight="1" x14ac:dyDescent="0.2">
      <c r="W2438" s="49"/>
    </row>
    <row r="2439" spans="23:23" ht="16" customHeight="1" x14ac:dyDescent="0.2">
      <c r="W2439" s="49"/>
    </row>
    <row r="2440" spans="23:23" ht="16" customHeight="1" x14ac:dyDescent="0.2">
      <c r="W2440" s="49"/>
    </row>
    <row r="2441" spans="23:23" ht="16" customHeight="1" x14ac:dyDescent="0.2">
      <c r="W2441" s="49"/>
    </row>
    <row r="2442" spans="23:23" ht="16" customHeight="1" x14ac:dyDescent="0.2">
      <c r="W2442" s="49"/>
    </row>
    <row r="2443" spans="23:23" ht="16" customHeight="1" x14ac:dyDescent="0.2">
      <c r="W2443" s="49"/>
    </row>
    <row r="2444" spans="23:23" ht="16" customHeight="1" x14ac:dyDescent="0.2">
      <c r="W2444" s="49"/>
    </row>
    <row r="2445" spans="23:23" ht="16" customHeight="1" x14ac:dyDescent="0.2">
      <c r="W2445" s="49"/>
    </row>
    <row r="2446" spans="23:23" ht="16" customHeight="1" x14ac:dyDescent="0.2">
      <c r="W2446" s="49"/>
    </row>
    <row r="2447" spans="23:23" ht="16" customHeight="1" x14ac:dyDescent="0.2">
      <c r="W2447" s="49"/>
    </row>
    <row r="2448" spans="23:23" ht="16" customHeight="1" x14ac:dyDescent="0.2">
      <c r="W2448" s="49"/>
    </row>
    <row r="2449" spans="23:23" ht="16" customHeight="1" x14ac:dyDescent="0.2">
      <c r="W2449" s="49"/>
    </row>
    <row r="2450" spans="23:23" ht="16" customHeight="1" x14ac:dyDescent="0.2">
      <c r="W2450" s="49"/>
    </row>
    <row r="2451" spans="23:23" ht="16" customHeight="1" x14ac:dyDescent="0.2">
      <c r="W2451" s="49"/>
    </row>
    <row r="2452" spans="23:23" ht="16" customHeight="1" x14ac:dyDescent="0.2">
      <c r="W2452" s="49"/>
    </row>
    <row r="2453" spans="23:23" ht="16" customHeight="1" x14ac:dyDescent="0.2">
      <c r="W2453" s="49"/>
    </row>
    <row r="2454" spans="23:23" ht="16" customHeight="1" x14ac:dyDescent="0.2">
      <c r="W2454" s="49"/>
    </row>
    <row r="2455" spans="23:23" ht="16" customHeight="1" x14ac:dyDescent="0.2">
      <c r="W2455" s="49"/>
    </row>
    <row r="2456" spans="23:23" ht="16" customHeight="1" x14ac:dyDescent="0.2">
      <c r="W2456" s="49"/>
    </row>
    <row r="2457" spans="23:23" ht="16" customHeight="1" x14ac:dyDescent="0.2">
      <c r="W2457" s="49"/>
    </row>
    <row r="2458" spans="23:23" ht="16" customHeight="1" x14ac:dyDescent="0.2">
      <c r="W2458" s="49"/>
    </row>
    <row r="2459" spans="23:23" ht="16" customHeight="1" x14ac:dyDescent="0.2">
      <c r="W2459" s="49"/>
    </row>
    <row r="2460" spans="23:23" ht="16" customHeight="1" x14ac:dyDescent="0.2">
      <c r="W2460" s="49"/>
    </row>
    <row r="2461" spans="23:23" ht="16" customHeight="1" x14ac:dyDescent="0.2">
      <c r="W2461" s="49"/>
    </row>
    <row r="2462" spans="23:23" ht="16" customHeight="1" x14ac:dyDescent="0.2">
      <c r="W2462" s="49"/>
    </row>
    <row r="2463" spans="23:23" ht="16" customHeight="1" x14ac:dyDescent="0.2">
      <c r="W2463" s="49"/>
    </row>
    <row r="2464" spans="23:23" ht="16" customHeight="1" x14ac:dyDescent="0.2">
      <c r="W2464" s="49"/>
    </row>
    <row r="2465" spans="23:23" ht="16" customHeight="1" x14ac:dyDescent="0.2">
      <c r="W2465" s="49"/>
    </row>
    <row r="2466" spans="23:23" ht="16" customHeight="1" x14ac:dyDescent="0.2">
      <c r="W2466" s="49"/>
    </row>
    <row r="2467" spans="23:23" ht="16" customHeight="1" x14ac:dyDescent="0.2">
      <c r="W2467" s="49"/>
    </row>
    <row r="2468" spans="23:23" ht="16" customHeight="1" x14ac:dyDescent="0.2">
      <c r="W2468" s="49"/>
    </row>
    <row r="2469" spans="23:23" ht="16" customHeight="1" x14ac:dyDescent="0.2">
      <c r="W2469" s="49"/>
    </row>
    <row r="2470" spans="23:23" ht="16" customHeight="1" x14ac:dyDescent="0.2">
      <c r="W2470" s="49"/>
    </row>
    <row r="2471" spans="23:23" ht="16" customHeight="1" x14ac:dyDescent="0.2">
      <c r="W2471" s="49"/>
    </row>
    <row r="2472" spans="23:23" ht="16" customHeight="1" x14ac:dyDescent="0.2">
      <c r="W2472" s="49"/>
    </row>
    <row r="2473" spans="23:23" ht="16" customHeight="1" x14ac:dyDescent="0.2">
      <c r="W2473" s="49"/>
    </row>
    <row r="2474" spans="23:23" ht="16" customHeight="1" x14ac:dyDescent="0.2">
      <c r="W2474" s="49"/>
    </row>
    <row r="2475" spans="23:23" ht="16" customHeight="1" x14ac:dyDescent="0.2">
      <c r="W2475" s="49"/>
    </row>
    <row r="2476" spans="23:23" ht="16" customHeight="1" x14ac:dyDescent="0.2">
      <c r="W2476" s="49"/>
    </row>
    <row r="2477" spans="23:23" ht="16" customHeight="1" x14ac:dyDescent="0.2">
      <c r="W2477" s="49"/>
    </row>
    <row r="2478" spans="23:23" ht="16" customHeight="1" x14ac:dyDescent="0.2">
      <c r="W2478" s="49"/>
    </row>
    <row r="2479" spans="23:23" ht="16" customHeight="1" x14ac:dyDescent="0.2">
      <c r="W2479" s="49"/>
    </row>
    <row r="2480" spans="23:23" ht="16" customHeight="1" x14ac:dyDescent="0.2">
      <c r="W2480" s="49"/>
    </row>
    <row r="2481" spans="23:23" ht="16" customHeight="1" x14ac:dyDescent="0.2">
      <c r="W2481" s="49"/>
    </row>
    <row r="2482" spans="23:23" ht="16" customHeight="1" x14ac:dyDescent="0.2">
      <c r="W2482" s="49"/>
    </row>
    <row r="2483" spans="23:23" ht="16" customHeight="1" x14ac:dyDescent="0.2">
      <c r="W2483" s="49"/>
    </row>
    <row r="2484" spans="23:23" ht="16" customHeight="1" x14ac:dyDescent="0.2">
      <c r="W2484" s="49"/>
    </row>
    <row r="2485" spans="23:23" ht="16" customHeight="1" x14ac:dyDescent="0.2">
      <c r="W2485" s="49"/>
    </row>
    <row r="2486" spans="23:23" ht="16" customHeight="1" x14ac:dyDescent="0.2">
      <c r="W2486" s="49"/>
    </row>
    <row r="2487" spans="23:23" ht="16" customHeight="1" x14ac:dyDescent="0.2">
      <c r="W2487" s="49"/>
    </row>
    <row r="2488" spans="23:23" ht="16" customHeight="1" x14ac:dyDescent="0.2">
      <c r="W2488" s="49"/>
    </row>
    <row r="2489" spans="23:23" ht="16" customHeight="1" x14ac:dyDescent="0.2">
      <c r="W2489" s="49"/>
    </row>
    <row r="2490" spans="23:23" ht="16" customHeight="1" x14ac:dyDescent="0.2">
      <c r="W2490" s="49"/>
    </row>
    <row r="2491" spans="23:23" ht="16" customHeight="1" x14ac:dyDescent="0.2">
      <c r="W2491" s="49"/>
    </row>
    <row r="2492" spans="23:23" ht="16" customHeight="1" x14ac:dyDescent="0.2">
      <c r="W2492" s="49"/>
    </row>
    <row r="2493" spans="23:23" ht="16" customHeight="1" x14ac:dyDescent="0.2">
      <c r="W2493" s="49"/>
    </row>
    <row r="2494" spans="23:23" ht="16" customHeight="1" x14ac:dyDescent="0.2">
      <c r="W2494" s="49"/>
    </row>
    <row r="2495" spans="23:23" ht="16" customHeight="1" x14ac:dyDescent="0.2">
      <c r="W2495" s="49"/>
    </row>
    <row r="2496" spans="23:23" ht="16" customHeight="1" x14ac:dyDescent="0.2">
      <c r="W2496" s="49"/>
    </row>
    <row r="2497" spans="23:23" ht="16" customHeight="1" x14ac:dyDescent="0.2">
      <c r="W2497" s="49"/>
    </row>
    <row r="2498" spans="23:23" ht="16" customHeight="1" x14ac:dyDescent="0.2">
      <c r="W2498" s="49"/>
    </row>
    <row r="2499" spans="23:23" ht="16" customHeight="1" x14ac:dyDescent="0.2">
      <c r="W2499" s="49"/>
    </row>
    <row r="2500" spans="23:23" ht="16" customHeight="1" x14ac:dyDescent="0.2">
      <c r="W2500" s="49"/>
    </row>
    <row r="2501" spans="23:23" ht="16" customHeight="1" x14ac:dyDescent="0.2">
      <c r="W2501" s="49"/>
    </row>
    <row r="2502" spans="23:23" ht="16" customHeight="1" x14ac:dyDescent="0.2">
      <c r="W2502" s="49"/>
    </row>
    <row r="2503" spans="23:23" ht="16" customHeight="1" x14ac:dyDescent="0.2">
      <c r="W2503" s="49"/>
    </row>
    <row r="2504" spans="23:23" ht="16" customHeight="1" x14ac:dyDescent="0.2">
      <c r="W2504" s="49"/>
    </row>
    <row r="2505" spans="23:23" ht="16" customHeight="1" x14ac:dyDescent="0.2">
      <c r="W2505" s="49"/>
    </row>
    <row r="2506" spans="23:23" ht="16" customHeight="1" x14ac:dyDescent="0.2">
      <c r="W2506" s="49"/>
    </row>
    <row r="2507" spans="23:23" ht="16" customHeight="1" x14ac:dyDescent="0.2">
      <c r="W2507" s="49"/>
    </row>
    <row r="2508" spans="23:23" ht="16" customHeight="1" x14ac:dyDescent="0.2">
      <c r="W2508" s="49"/>
    </row>
    <row r="2509" spans="23:23" ht="16" customHeight="1" x14ac:dyDescent="0.2">
      <c r="W2509" s="49"/>
    </row>
    <row r="2510" spans="23:23" ht="16" customHeight="1" x14ac:dyDescent="0.2">
      <c r="W2510" s="49"/>
    </row>
    <row r="2511" spans="23:23" ht="16" customHeight="1" x14ac:dyDescent="0.2">
      <c r="W2511" s="49"/>
    </row>
    <row r="2512" spans="23:23" ht="16" customHeight="1" x14ac:dyDescent="0.2">
      <c r="W2512" s="49"/>
    </row>
    <row r="2513" spans="23:23" ht="16" customHeight="1" x14ac:dyDescent="0.2">
      <c r="W2513" s="49"/>
    </row>
    <row r="2514" spans="23:23" ht="16" customHeight="1" x14ac:dyDescent="0.2">
      <c r="W2514" s="49"/>
    </row>
    <row r="2515" spans="23:23" ht="16" customHeight="1" x14ac:dyDescent="0.2">
      <c r="W2515" s="49"/>
    </row>
    <row r="2516" spans="23:23" ht="16" customHeight="1" x14ac:dyDescent="0.2">
      <c r="W2516" s="49"/>
    </row>
    <row r="2517" spans="23:23" ht="16" customHeight="1" x14ac:dyDescent="0.2">
      <c r="W2517" s="49"/>
    </row>
    <row r="2518" spans="23:23" ht="16" customHeight="1" x14ac:dyDescent="0.2">
      <c r="W2518" s="49"/>
    </row>
    <row r="2519" spans="23:23" ht="16" customHeight="1" x14ac:dyDescent="0.2">
      <c r="W2519" s="49"/>
    </row>
    <row r="2520" spans="23:23" ht="16" customHeight="1" x14ac:dyDescent="0.2">
      <c r="W2520" s="49"/>
    </row>
    <row r="2521" spans="23:23" ht="16" customHeight="1" x14ac:dyDescent="0.2">
      <c r="W2521" s="49"/>
    </row>
    <row r="2522" spans="23:23" ht="16" customHeight="1" x14ac:dyDescent="0.2">
      <c r="W2522" s="49"/>
    </row>
    <row r="2523" spans="23:23" ht="16" customHeight="1" x14ac:dyDescent="0.2">
      <c r="W2523" s="49"/>
    </row>
    <row r="2524" spans="23:23" ht="16" customHeight="1" x14ac:dyDescent="0.2">
      <c r="W2524" s="49"/>
    </row>
    <row r="2525" spans="23:23" ht="16" customHeight="1" x14ac:dyDescent="0.2">
      <c r="W2525" s="49"/>
    </row>
    <row r="2526" spans="23:23" ht="16" customHeight="1" x14ac:dyDescent="0.2">
      <c r="W2526" s="49"/>
    </row>
    <row r="2527" spans="23:23" ht="16" customHeight="1" x14ac:dyDescent="0.2">
      <c r="W2527" s="49"/>
    </row>
    <row r="2528" spans="23:23" ht="16" customHeight="1" x14ac:dyDescent="0.2">
      <c r="W2528" s="49"/>
    </row>
    <row r="2529" spans="23:23" ht="16" customHeight="1" x14ac:dyDescent="0.2">
      <c r="W2529" s="49"/>
    </row>
    <row r="2530" spans="23:23" ht="16" customHeight="1" x14ac:dyDescent="0.2">
      <c r="W2530" s="49"/>
    </row>
    <row r="2531" spans="23:23" ht="16" customHeight="1" x14ac:dyDescent="0.2">
      <c r="W2531" s="49"/>
    </row>
    <row r="2532" spans="23:23" ht="16" customHeight="1" x14ac:dyDescent="0.2">
      <c r="W2532" s="49"/>
    </row>
    <row r="2533" spans="23:23" ht="16" customHeight="1" x14ac:dyDescent="0.2">
      <c r="W2533" s="49"/>
    </row>
    <row r="2534" spans="23:23" ht="16" customHeight="1" x14ac:dyDescent="0.2">
      <c r="W2534" s="49"/>
    </row>
    <row r="2535" spans="23:23" ht="16" customHeight="1" x14ac:dyDescent="0.2">
      <c r="W2535" s="49"/>
    </row>
    <row r="2536" spans="23:23" ht="16" customHeight="1" x14ac:dyDescent="0.2">
      <c r="W2536" s="49"/>
    </row>
    <row r="2537" spans="23:23" ht="16" customHeight="1" x14ac:dyDescent="0.2">
      <c r="W2537" s="49"/>
    </row>
    <row r="2538" spans="23:23" ht="16" customHeight="1" x14ac:dyDescent="0.2">
      <c r="W2538" s="49"/>
    </row>
    <row r="2539" spans="23:23" ht="16" customHeight="1" x14ac:dyDescent="0.2">
      <c r="W2539" s="49"/>
    </row>
    <row r="2540" spans="23:23" ht="16" customHeight="1" x14ac:dyDescent="0.2">
      <c r="W2540" s="49"/>
    </row>
    <row r="2541" spans="23:23" ht="16" customHeight="1" x14ac:dyDescent="0.2">
      <c r="W2541" s="49"/>
    </row>
    <row r="2542" spans="23:23" ht="16" customHeight="1" x14ac:dyDescent="0.2">
      <c r="W2542" s="49"/>
    </row>
    <row r="2543" spans="23:23" ht="16" customHeight="1" x14ac:dyDescent="0.2">
      <c r="W2543" s="49"/>
    </row>
    <row r="2544" spans="23:23" ht="16" customHeight="1" x14ac:dyDescent="0.2">
      <c r="W2544" s="49"/>
    </row>
    <row r="2545" spans="23:23" ht="16" customHeight="1" x14ac:dyDescent="0.2">
      <c r="W2545" s="49"/>
    </row>
    <row r="2546" spans="23:23" ht="16" customHeight="1" x14ac:dyDescent="0.2">
      <c r="W2546" s="49"/>
    </row>
    <row r="2547" spans="23:23" ht="16" customHeight="1" x14ac:dyDescent="0.2">
      <c r="W2547" s="49"/>
    </row>
    <row r="2548" spans="23:23" ht="16" customHeight="1" x14ac:dyDescent="0.2">
      <c r="W2548" s="49"/>
    </row>
    <row r="2549" spans="23:23" ht="16" customHeight="1" x14ac:dyDescent="0.2">
      <c r="W2549" s="49"/>
    </row>
    <row r="2550" spans="23:23" ht="16" customHeight="1" x14ac:dyDescent="0.2">
      <c r="W2550" s="49"/>
    </row>
    <row r="2551" spans="23:23" ht="16" customHeight="1" x14ac:dyDescent="0.2">
      <c r="W2551" s="49"/>
    </row>
    <row r="2552" spans="23:23" ht="16" customHeight="1" x14ac:dyDescent="0.2">
      <c r="W2552" s="49"/>
    </row>
    <row r="2553" spans="23:23" ht="16" customHeight="1" x14ac:dyDescent="0.2">
      <c r="W2553" s="49"/>
    </row>
    <row r="2554" spans="23:23" ht="16" customHeight="1" x14ac:dyDescent="0.2">
      <c r="W2554" s="49"/>
    </row>
    <row r="2555" spans="23:23" ht="16" customHeight="1" x14ac:dyDescent="0.2">
      <c r="W2555" s="49"/>
    </row>
    <row r="2556" spans="23:23" ht="16" customHeight="1" x14ac:dyDescent="0.2">
      <c r="W2556" s="49"/>
    </row>
    <row r="2557" spans="23:23" ht="16" customHeight="1" x14ac:dyDescent="0.2">
      <c r="W2557" s="49"/>
    </row>
    <row r="2558" spans="23:23" ht="16" customHeight="1" x14ac:dyDescent="0.2">
      <c r="W2558" s="49"/>
    </row>
    <row r="2559" spans="23:23" ht="16" customHeight="1" x14ac:dyDescent="0.2">
      <c r="W2559" s="49"/>
    </row>
    <row r="2560" spans="23:23" ht="16" customHeight="1" x14ac:dyDescent="0.2">
      <c r="W2560" s="49"/>
    </row>
    <row r="2561" spans="23:23" ht="16" customHeight="1" x14ac:dyDescent="0.2">
      <c r="W2561" s="49"/>
    </row>
    <row r="2562" spans="23:23" ht="16" customHeight="1" x14ac:dyDescent="0.2">
      <c r="W2562" s="49"/>
    </row>
    <row r="2563" spans="23:23" ht="16" customHeight="1" x14ac:dyDescent="0.2">
      <c r="W2563" s="49"/>
    </row>
    <row r="2564" spans="23:23" ht="16" customHeight="1" x14ac:dyDescent="0.2">
      <c r="W2564" s="49"/>
    </row>
    <row r="2565" spans="23:23" ht="16" customHeight="1" x14ac:dyDescent="0.2">
      <c r="W2565" s="49"/>
    </row>
    <row r="2566" spans="23:23" ht="16" customHeight="1" x14ac:dyDescent="0.2">
      <c r="W2566" s="49"/>
    </row>
    <row r="2567" spans="23:23" ht="16" customHeight="1" x14ac:dyDescent="0.2">
      <c r="W2567" s="49"/>
    </row>
    <row r="2568" spans="23:23" ht="16" customHeight="1" x14ac:dyDescent="0.2">
      <c r="W2568" s="49"/>
    </row>
    <row r="2569" spans="23:23" ht="16" customHeight="1" x14ac:dyDescent="0.2">
      <c r="W2569" s="49"/>
    </row>
    <row r="2570" spans="23:23" ht="16" customHeight="1" x14ac:dyDescent="0.2">
      <c r="W2570" s="49"/>
    </row>
    <row r="2571" spans="23:23" ht="16" customHeight="1" x14ac:dyDescent="0.2">
      <c r="W2571" s="49"/>
    </row>
    <row r="2572" spans="23:23" ht="16" customHeight="1" x14ac:dyDescent="0.2">
      <c r="W2572" s="49"/>
    </row>
    <row r="2573" spans="23:23" ht="16" customHeight="1" x14ac:dyDescent="0.2">
      <c r="W2573" s="49"/>
    </row>
    <row r="2574" spans="23:23" ht="16" customHeight="1" x14ac:dyDescent="0.2">
      <c r="W2574" s="49"/>
    </row>
    <row r="2575" spans="23:23" ht="16" customHeight="1" x14ac:dyDescent="0.2">
      <c r="W2575" s="49"/>
    </row>
    <row r="2576" spans="23:23" ht="16" customHeight="1" x14ac:dyDescent="0.2">
      <c r="W2576" s="49"/>
    </row>
    <row r="2577" spans="23:23" ht="16" customHeight="1" x14ac:dyDescent="0.2">
      <c r="W2577" s="49"/>
    </row>
    <row r="2578" spans="23:23" ht="16" customHeight="1" x14ac:dyDescent="0.2">
      <c r="W2578" s="49"/>
    </row>
    <row r="2579" spans="23:23" ht="16" customHeight="1" x14ac:dyDescent="0.2">
      <c r="W2579" s="49"/>
    </row>
    <row r="2580" spans="23:23" ht="16" customHeight="1" x14ac:dyDescent="0.2">
      <c r="W2580" s="49"/>
    </row>
    <row r="2581" spans="23:23" ht="16" customHeight="1" x14ac:dyDescent="0.2">
      <c r="W2581" s="49"/>
    </row>
    <row r="2582" spans="23:23" ht="16" customHeight="1" x14ac:dyDescent="0.2">
      <c r="W2582" s="49"/>
    </row>
    <row r="2583" spans="23:23" ht="16" customHeight="1" x14ac:dyDescent="0.2">
      <c r="W2583" s="49"/>
    </row>
    <row r="2584" spans="23:23" ht="16" customHeight="1" x14ac:dyDescent="0.2">
      <c r="W2584" s="49"/>
    </row>
    <row r="2585" spans="23:23" ht="16" customHeight="1" x14ac:dyDescent="0.2">
      <c r="W2585" s="49"/>
    </row>
    <row r="2586" spans="23:23" ht="16" customHeight="1" x14ac:dyDescent="0.2">
      <c r="W2586" s="49"/>
    </row>
    <row r="2587" spans="23:23" ht="16" customHeight="1" x14ac:dyDescent="0.2">
      <c r="W2587" s="49"/>
    </row>
    <row r="2588" spans="23:23" ht="16" customHeight="1" x14ac:dyDescent="0.2">
      <c r="W2588" s="49"/>
    </row>
    <row r="2589" spans="23:23" ht="16" customHeight="1" x14ac:dyDescent="0.2">
      <c r="W2589" s="49"/>
    </row>
    <row r="2590" spans="23:23" ht="16" customHeight="1" x14ac:dyDescent="0.2">
      <c r="W2590" s="49"/>
    </row>
    <row r="2591" spans="23:23" ht="16" customHeight="1" x14ac:dyDescent="0.2">
      <c r="W2591" s="49"/>
    </row>
    <row r="2592" spans="23:23" ht="16" customHeight="1" x14ac:dyDescent="0.2">
      <c r="W2592" s="49"/>
    </row>
    <row r="2593" spans="23:23" ht="16" customHeight="1" x14ac:dyDescent="0.2">
      <c r="W2593" s="49"/>
    </row>
    <row r="2594" spans="23:23" ht="16" customHeight="1" x14ac:dyDescent="0.2">
      <c r="W2594" s="49"/>
    </row>
    <row r="2595" spans="23:23" ht="16" customHeight="1" x14ac:dyDescent="0.2">
      <c r="W2595" s="49"/>
    </row>
    <row r="2596" spans="23:23" ht="16" customHeight="1" x14ac:dyDescent="0.2">
      <c r="W2596" s="49"/>
    </row>
    <row r="2597" spans="23:23" ht="16" customHeight="1" x14ac:dyDescent="0.2">
      <c r="W2597" s="49"/>
    </row>
    <row r="2598" spans="23:23" ht="16" customHeight="1" x14ac:dyDescent="0.2">
      <c r="W2598" s="49"/>
    </row>
    <row r="2599" spans="23:23" ht="16" customHeight="1" x14ac:dyDescent="0.2">
      <c r="W2599" s="49"/>
    </row>
    <row r="2600" spans="23:23" ht="16" customHeight="1" x14ac:dyDescent="0.2">
      <c r="W2600" s="49"/>
    </row>
    <row r="2601" spans="23:23" ht="16" customHeight="1" x14ac:dyDescent="0.2">
      <c r="W2601" s="49"/>
    </row>
    <row r="2602" spans="23:23" ht="16" customHeight="1" x14ac:dyDescent="0.2">
      <c r="W2602" s="49"/>
    </row>
    <row r="2603" spans="23:23" ht="16" customHeight="1" x14ac:dyDescent="0.2">
      <c r="W2603" s="49"/>
    </row>
    <row r="2604" spans="23:23" ht="16" customHeight="1" x14ac:dyDescent="0.2">
      <c r="W2604" s="49"/>
    </row>
    <row r="2605" spans="23:23" ht="16" customHeight="1" x14ac:dyDescent="0.2">
      <c r="W2605" s="49"/>
    </row>
    <row r="2606" spans="23:23" ht="16" customHeight="1" x14ac:dyDescent="0.2">
      <c r="W2606" s="49"/>
    </row>
    <row r="2607" spans="23:23" ht="16" customHeight="1" x14ac:dyDescent="0.2">
      <c r="W2607" s="49"/>
    </row>
    <row r="2608" spans="23:23" ht="16" customHeight="1" x14ac:dyDescent="0.2">
      <c r="W2608" s="49"/>
    </row>
    <row r="2609" spans="23:23" ht="16" customHeight="1" x14ac:dyDescent="0.2">
      <c r="W2609" s="49"/>
    </row>
    <row r="2610" spans="23:23" ht="16" customHeight="1" x14ac:dyDescent="0.2">
      <c r="W2610" s="49"/>
    </row>
    <row r="2611" spans="23:23" ht="16" customHeight="1" x14ac:dyDescent="0.2">
      <c r="W2611" s="49"/>
    </row>
    <row r="2612" spans="23:23" ht="16" customHeight="1" x14ac:dyDescent="0.2">
      <c r="W2612" s="49"/>
    </row>
    <row r="2613" spans="23:23" ht="16" customHeight="1" x14ac:dyDescent="0.2">
      <c r="W2613" s="49"/>
    </row>
    <row r="2614" spans="23:23" ht="16" customHeight="1" x14ac:dyDescent="0.2">
      <c r="W2614" s="49"/>
    </row>
    <row r="2615" spans="23:23" ht="16" customHeight="1" x14ac:dyDescent="0.2">
      <c r="W2615" s="49"/>
    </row>
    <row r="2616" spans="23:23" ht="16" customHeight="1" x14ac:dyDescent="0.2">
      <c r="W2616" s="49"/>
    </row>
    <row r="2617" spans="23:23" ht="16" customHeight="1" x14ac:dyDescent="0.2">
      <c r="W2617" s="49"/>
    </row>
    <row r="2618" spans="23:23" ht="16" customHeight="1" x14ac:dyDescent="0.2">
      <c r="W2618" s="49"/>
    </row>
    <row r="2619" spans="23:23" ht="16" customHeight="1" x14ac:dyDescent="0.2">
      <c r="W2619" s="49"/>
    </row>
    <row r="2620" spans="23:23" ht="16" customHeight="1" x14ac:dyDescent="0.2">
      <c r="W2620" s="49"/>
    </row>
    <row r="2621" spans="23:23" ht="16" customHeight="1" x14ac:dyDescent="0.2">
      <c r="W2621" s="49"/>
    </row>
    <row r="2622" spans="23:23" ht="16" customHeight="1" x14ac:dyDescent="0.2">
      <c r="W2622" s="49"/>
    </row>
    <row r="2623" spans="23:23" ht="16" customHeight="1" x14ac:dyDescent="0.2">
      <c r="W2623" s="49"/>
    </row>
    <row r="2624" spans="23:23" ht="16" customHeight="1" x14ac:dyDescent="0.2">
      <c r="W2624" s="49"/>
    </row>
    <row r="2625" spans="23:23" ht="16" customHeight="1" x14ac:dyDescent="0.2">
      <c r="W2625" s="49"/>
    </row>
    <row r="2626" spans="23:23" ht="16" customHeight="1" x14ac:dyDescent="0.2">
      <c r="W2626" s="49"/>
    </row>
    <row r="2627" spans="23:23" ht="16" customHeight="1" x14ac:dyDescent="0.2">
      <c r="W2627" s="49"/>
    </row>
    <row r="2628" spans="23:23" ht="16" customHeight="1" x14ac:dyDescent="0.2">
      <c r="W2628" s="49"/>
    </row>
    <row r="2629" spans="23:23" ht="16" customHeight="1" x14ac:dyDescent="0.2">
      <c r="W2629" s="49"/>
    </row>
    <row r="2630" spans="23:23" ht="16" customHeight="1" x14ac:dyDescent="0.2">
      <c r="W2630" s="49"/>
    </row>
    <row r="2631" spans="23:23" ht="16" customHeight="1" x14ac:dyDescent="0.2">
      <c r="W2631" s="49"/>
    </row>
    <row r="2632" spans="23:23" ht="16" customHeight="1" x14ac:dyDescent="0.2">
      <c r="W2632" s="49"/>
    </row>
    <row r="2633" spans="23:23" ht="16" customHeight="1" x14ac:dyDescent="0.2">
      <c r="W2633" s="49"/>
    </row>
    <row r="2634" spans="23:23" ht="16" customHeight="1" x14ac:dyDescent="0.2">
      <c r="W2634" s="49"/>
    </row>
    <row r="2635" spans="23:23" ht="16" customHeight="1" x14ac:dyDescent="0.2">
      <c r="W2635" s="49"/>
    </row>
    <row r="2636" spans="23:23" ht="16" customHeight="1" x14ac:dyDescent="0.2">
      <c r="W2636" s="49"/>
    </row>
    <row r="2637" spans="23:23" ht="16" customHeight="1" x14ac:dyDescent="0.2">
      <c r="W2637" s="49"/>
    </row>
    <row r="2638" spans="23:23" ht="16" customHeight="1" x14ac:dyDescent="0.2">
      <c r="W2638" s="49"/>
    </row>
    <row r="2639" spans="23:23" ht="16" customHeight="1" x14ac:dyDescent="0.2">
      <c r="W2639" s="49"/>
    </row>
    <row r="2640" spans="23:23" ht="16" customHeight="1" x14ac:dyDescent="0.2">
      <c r="W2640" s="49"/>
    </row>
    <row r="2641" spans="23:23" ht="16" customHeight="1" x14ac:dyDescent="0.2">
      <c r="W2641" s="49"/>
    </row>
    <row r="2642" spans="23:23" ht="16" customHeight="1" x14ac:dyDescent="0.2">
      <c r="W2642" s="49"/>
    </row>
    <row r="2643" spans="23:23" ht="16" customHeight="1" x14ac:dyDescent="0.2">
      <c r="W2643" s="49"/>
    </row>
    <row r="2644" spans="23:23" ht="16" customHeight="1" x14ac:dyDescent="0.2">
      <c r="W2644" s="49"/>
    </row>
    <row r="2645" spans="23:23" ht="16" customHeight="1" x14ac:dyDescent="0.2">
      <c r="W2645" s="49"/>
    </row>
    <row r="2646" spans="23:23" ht="16" customHeight="1" x14ac:dyDescent="0.2">
      <c r="W2646" s="49"/>
    </row>
    <row r="2647" spans="23:23" ht="16" customHeight="1" x14ac:dyDescent="0.2">
      <c r="W2647" s="49"/>
    </row>
    <row r="2648" spans="23:23" ht="16" customHeight="1" x14ac:dyDescent="0.2">
      <c r="W2648" s="49"/>
    </row>
    <row r="2649" spans="23:23" ht="16" customHeight="1" x14ac:dyDescent="0.2">
      <c r="W2649" s="49"/>
    </row>
    <row r="2650" spans="23:23" ht="16" customHeight="1" x14ac:dyDescent="0.2">
      <c r="W2650" s="49"/>
    </row>
    <row r="2651" spans="23:23" ht="16" customHeight="1" x14ac:dyDescent="0.2">
      <c r="W2651" s="49"/>
    </row>
    <row r="2652" spans="23:23" ht="16" customHeight="1" x14ac:dyDescent="0.2">
      <c r="W2652" s="49"/>
    </row>
    <row r="2653" spans="23:23" ht="16" customHeight="1" x14ac:dyDescent="0.2">
      <c r="W2653" s="49"/>
    </row>
    <row r="2654" spans="23:23" ht="16" customHeight="1" x14ac:dyDescent="0.2">
      <c r="W2654" s="49"/>
    </row>
    <row r="2655" spans="23:23" ht="16" customHeight="1" x14ac:dyDescent="0.2">
      <c r="W2655" s="49"/>
    </row>
    <row r="2656" spans="23:23" ht="16" customHeight="1" x14ac:dyDescent="0.2">
      <c r="W2656" s="49"/>
    </row>
    <row r="2657" spans="23:23" ht="16" customHeight="1" x14ac:dyDescent="0.2">
      <c r="W2657" s="49"/>
    </row>
    <row r="2658" spans="23:23" ht="16" customHeight="1" x14ac:dyDescent="0.2">
      <c r="W2658" s="49"/>
    </row>
    <row r="2659" spans="23:23" ht="16" customHeight="1" x14ac:dyDescent="0.2">
      <c r="W2659" s="49"/>
    </row>
    <row r="2660" spans="23:23" ht="16" customHeight="1" x14ac:dyDescent="0.2">
      <c r="W2660" s="49"/>
    </row>
    <row r="2661" spans="23:23" ht="16" customHeight="1" x14ac:dyDescent="0.2">
      <c r="W2661" s="49"/>
    </row>
    <row r="2662" spans="23:23" ht="16" customHeight="1" x14ac:dyDescent="0.2">
      <c r="W2662" s="49"/>
    </row>
    <row r="2663" spans="23:23" ht="16" customHeight="1" x14ac:dyDescent="0.2">
      <c r="W2663" s="49"/>
    </row>
    <row r="2664" spans="23:23" ht="16" customHeight="1" x14ac:dyDescent="0.2">
      <c r="W2664" s="49"/>
    </row>
    <row r="2665" spans="23:23" ht="16" customHeight="1" x14ac:dyDescent="0.2">
      <c r="W2665" s="49"/>
    </row>
    <row r="2666" spans="23:23" ht="16" customHeight="1" x14ac:dyDescent="0.2">
      <c r="W2666" s="49"/>
    </row>
    <row r="2667" spans="23:23" ht="16" customHeight="1" x14ac:dyDescent="0.2">
      <c r="W2667" s="49"/>
    </row>
    <row r="2668" spans="23:23" ht="16" customHeight="1" x14ac:dyDescent="0.2">
      <c r="W2668" s="49"/>
    </row>
    <row r="2669" spans="23:23" ht="16" customHeight="1" x14ac:dyDescent="0.2">
      <c r="W2669" s="49"/>
    </row>
    <row r="2670" spans="23:23" ht="16" customHeight="1" x14ac:dyDescent="0.2">
      <c r="W2670" s="49"/>
    </row>
    <row r="2671" spans="23:23" ht="16" customHeight="1" x14ac:dyDescent="0.2">
      <c r="W2671" s="49"/>
    </row>
    <row r="2672" spans="23:23" ht="16" customHeight="1" x14ac:dyDescent="0.2">
      <c r="W2672" s="49"/>
    </row>
    <row r="2673" spans="23:23" ht="16" customHeight="1" x14ac:dyDescent="0.2">
      <c r="W2673" s="49"/>
    </row>
    <row r="2674" spans="23:23" ht="16" customHeight="1" x14ac:dyDescent="0.2">
      <c r="W2674" s="49"/>
    </row>
    <row r="2675" spans="23:23" ht="16" customHeight="1" x14ac:dyDescent="0.2">
      <c r="W2675" s="49"/>
    </row>
    <row r="2676" spans="23:23" ht="16" customHeight="1" x14ac:dyDescent="0.2">
      <c r="W2676" s="49"/>
    </row>
    <row r="2677" spans="23:23" ht="16" customHeight="1" x14ac:dyDescent="0.2">
      <c r="W2677" s="49"/>
    </row>
    <row r="2678" spans="23:23" ht="16" customHeight="1" x14ac:dyDescent="0.2">
      <c r="W2678" s="49"/>
    </row>
    <row r="2679" spans="23:23" ht="16" customHeight="1" x14ac:dyDescent="0.2">
      <c r="W2679" s="49"/>
    </row>
    <row r="2680" spans="23:23" ht="16" customHeight="1" x14ac:dyDescent="0.2">
      <c r="W2680" s="49"/>
    </row>
    <row r="2681" spans="23:23" ht="16" customHeight="1" x14ac:dyDescent="0.2">
      <c r="W2681" s="49"/>
    </row>
    <row r="2682" spans="23:23" ht="16" customHeight="1" x14ac:dyDescent="0.2">
      <c r="W2682" s="49"/>
    </row>
    <row r="2683" spans="23:23" ht="16" customHeight="1" x14ac:dyDescent="0.2">
      <c r="W2683" s="49"/>
    </row>
    <row r="2684" spans="23:23" ht="16" customHeight="1" x14ac:dyDescent="0.2">
      <c r="W2684" s="49"/>
    </row>
    <row r="2685" spans="23:23" ht="16" customHeight="1" x14ac:dyDescent="0.2">
      <c r="W2685" s="49"/>
    </row>
    <row r="2686" spans="23:23" ht="16" customHeight="1" x14ac:dyDescent="0.2">
      <c r="W2686" s="49"/>
    </row>
    <row r="2687" spans="23:23" ht="16" customHeight="1" x14ac:dyDescent="0.2">
      <c r="W2687" s="49"/>
    </row>
    <row r="2688" spans="23:23" ht="16" customHeight="1" x14ac:dyDescent="0.2">
      <c r="W2688" s="49"/>
    </row>
    <row r="2689" spans="23:23" ht="16" customHeight="1" x14ac:dyDescent="0.2">
      <c r="W2689" s="49"/>
    </row>
    <row r="2690" spans="23:23" ht="16" customHeight="1" x14ac:dyDescent="0.2">
      <c r="W2690" s="49"/>
    </row>
    <row r="2691" spans="23:23" ht="16" customHeight="1" x14ac:dyDescent="0.2">
      <c r="W2691" s="49"/>
    </row>
    <row r="2692" spans="23:23" ht="16" customHeight="1" x14ac:dyDescent="0.2">
      <c r="W2692" s="49"/>
    </row>
    <row r="2693" spans="23:23" ht="16" customHeight="1" x14ac:dyDescent="0.2">
      <c r="W2693" s="49"/>
    </row>
    <row r="2694" spans="23:23" ht="16" customHeight="1" x14ac:dyDescent="0.2">
      <c r="W2694" s="49"/>
    </row>
    <row r="2695" spans="23:23" ht="16" customHeight="1" x14ac:dyDescent="0.2">
      <c r="W2695" s="49"/>
    </row>
    <row r="2696" spans="23:23" ht="16" customHeight="1" x14ac:dyDescent="0.2">
      <c r="W2696" s="49"/>
    </row>
    <row r="2697" spans="23:23" ht="16" customHeight="1" x14ac:dyDescent="0.2">
      <c r="W2697" s="49"/>
    </row>
    <row r="2698" spans="23:23" ht="16" customHeight="1" x14ac:dyDescent="0.2">
      <c r="W2698" s="49"/>
    </row>
    <row r="2699" spans="23:23" ht="16" customHeight="1" x14ac:dyDescent="0.2">
      <c r="W2699" s="49"/>
    </row>
    <row r="2700" spans="23:23" ht="16" customHeight="1" x14ac:dyDescent="0.2">
      <c r="W2700" s="49"/>
    </row>
    <row r="2701" spans="23:23" ht="16" customHeight="1" x14ac:dyDescent="0.2">
      <c r="W2701" s="49"/>
    </row>
    <row r="2702" spans="23:23" ht="16" customHeight="1" x14ac:dyDescent="0.2">
      <c r="W2702" s="49"/>
    </row>
    <row r="2703" spans="23:23" ht="16" customHeight="1" x14ac:dyDescent="0.2">
      <c r="W2703" s="49"/>
    </row>
    <row r="2704" spans="23:23" ht="16" customHeight="1" x14ac:dyDescent="0.2">
      <c r="W2704" s="49"/>
    </row>
    <row r="2705" spans="23:23" ht="16" customHeight="1" x14ac:dyDescent="0.2">
      <c r="W2705" s="49"/>
    </row>
    <row r="2706" spans="23:23" ht="16" customHeight="1" x14ac:dyDescent="0.2">
      <c r="W2706" s="49"/>
    </row>
    <row r="2707" spans="23:23" ht="16" customHeight="1" x14ac:dyDescent="0.2">
      <c r="W2707" s="49"/>
    </row>
    <row r="2708" spans="23:23" ht="16" customHeight="1" x14ac:dyDescent="0.2">
      <c r="W2708" s="49"/>
    </row>
    <row r="2709" spans="23:23" ht="16" customHeight="1" x14ac:dyDescent="0.2">
      <c r="W2709" s="49"/>
    </row>
    <row r="2710" spans="23:23" ht="16" customHeight="1" x14ac:dyDescent="0.2">
      <c r="W2710" s="49"/>
    </row>
    <row r="2711" spans="23:23" ht="16" customHeight="1" x14ac:dyDescent="0.2">
      <c r="W2711" s="49"/>
    </row>
    <row r="2712" spans="23:23" ht="16" customHeight="1" x14ac:dyDescent="0.2">
      <c r="W2712" s="49"/>
    </row>
    <row r="2713" spans="23:23" ht="16" customHeight="1" x14ac:dyDescent="0.2">
      <c r="W2713" s="49"/>
    </row>
    <row r="2714" spans="23:23" ht="16" customHeight="1" x14ac:dyDescent="0.2">
      <c r="W2714" s="49"/>
    </row>
    <row r="2715" spans="23:23" ht="16" customHeight="1" x14ac:dyDescent="0.2">
      <c r="W2715" s="49"/>
    </row>
    <row r="2716" spans="23:23" ht="16" customHeight="1" x14ac:dyDescent="0.2">
      <c r="W2716" s="49"/>
    </row>
    <row r="2717" spans="23:23" ht="16" customHeight="1" x14ac:dyDescent="0.2">
      <c r="W2717" s="49"/>
    </row>
    <row r="2718" spans="23:23" ht="16" customHeight="1" x14ac:dyDescent="0.2">
      <c r="W2718" s="49"/>
    </row>
    <row r="2719" spans="23:23" ht="16" customHeight="1" x14ac:dyDescent="0.2">
      <c r="W2719" s="49"/>
    </row>
    <row r="2720" spans="23:23" ht="16" customHeight="1" x14ac:dyDescent="0.2">
      <c r="W2720" s="49"/>
    </row>
    <row r="2721" spans="23:23" ht="16" customHeight="1" x14ac:dyDescent="0.2">
      <c r="W2721" s="49"/>
    </row>
    <row r="2722" spans="23:23" ht="16" customHeight="1" x14ac:dyDescent="0.2">
      <c r="W2722" s="49"/>
    </row>
    <row r="2723" spans="23:23" ht="16" customHeight="1" x14ac:dyDescent="0.2">
      <c r="W2723" s="49"/>
    </row>
    <row r="2724" spans="23:23" ht="16" customHeight="1" x14ac:dyDescent="0.2">
      <c r="W2724" s="49"/>
    </row>
    <row r="2725" spans="23:23" ht="16" customHeight="1" x14ac:dyDescent="0.2">
      <c r="W2725" s="49"/>
    </row>
    <row r="2726" spans="23:23" ht="16" customHeight="1" x14ac:dyDescent="0.2">
      <c r="W2726" s="49"/>
    </row>
    <row r="2727" spans="23:23" ht="16" customHeight="1" x14ac:dyDescent="0.2">
      <c r="W2727" s="49"/>
    </row>
    <row r="2728" spans="23:23" ht="16" customHeight="1" x14ac:dyDescent="0.2">
      <c r="W2728" s="49"/>
    </row>
    <row r="2729" spans="23:23" ht="16" customHeight="1" x14ac:dyDescent="0.2">
      <c r="W2729" s="49"/>
    </row>
    <row r="2730" spans="23:23" ht="16" customHeight="1" x14ac:dyDescent="0.2">
      <c r="W2730" s="49"/>
    </row>
    <row r="2731" spans="23:23" ht="16" customHeight="1" x14ac:dyDescent="0.2">
      <c r="W2731" s="49"/>
    </row>
    <row r="2732" spans="23:23" ht="16" customHeight="1" x14ac:dyDescent="0.2">
      <c r="W2732" s="49"/>
    </row>
    <row r="2733" spans="23:23" ht="16" customHeight="1" x14ac:dyDescent="0.2">
      <c r="W2733" s="49"/>
    </row>
    <row r="2734" spans="23:23" ht="16" customHeight="1" x14ac:dyDescent="0.2">
      <c r="W2734" s="49"/>
    </row>
    <row r="2735" spans="23:23" ht="16" customHeight="1" x14ac:dyDescent="0.2">
      <c r="W2735" s="49"/>
    </row>
    <row r="2736" spans="23:23" ht="16" customHeight="1" x14ac:dyDescent="0.2">
      <c r="W2736" s="49"/>
    </row>
    <row r="2737" spans="23:23" ht="16" customHeight="1" x14ac:dyDescent="0.2">
      <c r="W2737" s="49"/>
    </row>
    <row r="2738" spans="23:23" ht="16" customHeight="1" x14ac:dyDescent="0.2">
      <c r="W2738" s="49"/>
    </row>
    <row r="2739" spans="23:23" ht="16" customHeight="1" x14ac:dyDescent="0.2">
      <c r="W2739" s="49"/>
    </row>
    <row r="2740" spans="23:23" ht="16" customHeight="1" x14ac:dyDescent="0.2">
      <c r="W2740" s="49"/>
    </row>
    <row r="2741" spans="23:23" ht="16" customHeight="1" x14ac:dyDescent="0.2">
      <c r="W2741" s="49"/>
    </row>
    <row r="2742" spans="23:23" ht="16" customHeight="1" x14ac:dyDescent="0.2">
      <c r="W2742" s="49"/>
    </row>
    <row r="2743" spans="23:23" ht="16" customHeight="1" x14ac:dyDescent="0.2">
      <c r="W2743" s="49"/>
    </row>
    <row r="2744" spans="23:23" ht="16" customHeight="1" x14ac:dyDescent="0.2">
      <c r="W2744" s="49"/>
    </row>
    <row r="2745" spans="23:23" ht="16" customHeight="1" x14ac:dyDescent="0.2">
      <c r="W2745" s="49"/>
    </row>
    <row r="2746" spans="23:23" ht="16" customHeight="1" x14ac:dyDescent="0.2">
      <c r="W2746" s="49"/>
    </row>
    <row r="2747" spans="23:23" ht="16" customHeight="1" x14ac:dyDescent="0.2">
      <c r="W2747" s="49"/>
    </row>
    <row r="2748" spans="23:23" ht="16" customHeight="1" x14ac:dyDescent="0.2">
      <c r="W2748" s="49"/>
    </row>
    <row r="2749" spans="23:23" ht="16" customHeight="1" x14ac:dyDescent="0.2">
      <c r="W2749" s="49"/>
    </row>
    <row r="2750" spans="23:23" ht="16" customHeight="1" x14ac:dyDescent="0.2">
      <c r="W2750" s="49"/>
    </row>
    <row r="2751" spans="23:23" ht="16" customHeight="1" x14ac:dyDescent="0.2">
      <c r="W2751" s="49"/>
    </row>
    <row r="2752" spans="23:23" ht="16" customHeight="1" x14ac:dyDescent="0.2">
      <c r="W2752" s="49"/>
    </row>
    <row r="2753" spans="23:23" ht="16" customHeight="1" x14ac:dyDescent="0.2">
      <c r="W2753" s="49"/>
    </row>
    <row r="2754" spans="23:23" ht="16" customHeight="1" x14ac:dyDescent="0.2">
      <c r="W2754" s="49"/>
    </row>
    <row r="2755" spans="23:23" ht="16" customHeight="1" x14ac:dyDescent="0.2">
      <c r="W2755" s="49"/>
    </row>
    <row r="2756" spans="23:23" ht="16" customHeight="1" x14ac:dyDescent="0.2">
      <c r="W2756" s="49"/>
    </row>
    <row r="2757" spans="23:23" ht="16" customHeight="1" x14ac:dyDescent="0.2">
      <c r="W2757" s="49"/>
    </row>
    <row r="2758" spans="23:23" ht="16" customHeight="1" x14ac:dyDescent="0.2">
      <c r="W2758" s="49"/>
    </row>
    <row r="2759" spans="23:23" ht="16" customHeight="1" x14ac:dyDescent="0.2">
      <c r="W2759" s="49"/>
    </row>
    <row r="2760" spans="23:23" ht="16" customHeight="1" x14ac:dyDescent="0.2">
      <c r="W2760" s="49"/>
    </row>
    <row r="2761" spans="23:23" ht="16" customHeight="1" x14ac:dyDescent="0.2">
      <c r="W2761" s="49"/>
    </row>
    <row r="2762" spans="23:23" ht="16" customHeight="1" x14ac:dyDescent="0.2">
      <c r="W2762" s="49"/>
    </row>
    <row r="2763" spans="23:23" ht="16" customHeight="1" x14ac:dyDescent="0.2">
      <c r="W2763" s="49"/>
    </row>
    <row r="2764" spans="23:23" ht="16" customHeight="1" x14ac:dyDescent="0.2">
      <c r="W2764" s="49"/>
    </row>
    <row r="2765" spans="23:23" ht="16" customHeight="1" x14ac:dyDescent="0.2">
      <c r="W2765" s="49"/>
    </row>
    <row r="2766" spans="23:23" ht="16" customHeight="1" x14ac:dyDescent="0.2">
      <c r="W2766" s="49"/>
    </row>
    <row r="2767" spans="23:23" ht="16" customHeight="1" x14ac:dyDescent="0.2">
      <c r="W2767" s="49"/>
    </row>
    <row r="2768" spans="23:23" ht="16" customHeight="1" x14ac:dyDescent="0.2">
      <c r="W2768" s="49"/>
    </row>
    <row r="2769" spans="23:23" ht="16" customHeight="1" x14ac:dyDescent="0.2">
      <c r="W2769" s="49"/>
    </row>
    <row r="2770" spans="23:23" ht="16" customHeight="1" x14ac:dyDescent="0.2">
      <c r="W2770" s="49"/>
    </row>
    <row r="2771" spans="23:23" ht="16" customHeight="1" x14ac:dyDescent="0.2">
      <c r="W2771" s="49"/>
    </row>
    <row r="2772" spans="23:23" ht="16" customHeight="1" x14ac:dyDescent="0.2">
      <c r="W2772" s="49"/>
    </row>
    <row r="2773" spans="23:23" ht="16" customHeight="1" x14ac:dyDescent="0.2">
      <c r="W2773" s="49"/>
    </row>
    <row r="2774" spans="23:23" ht="16" customHeight="1" x14ac:dyDescent="0.2">
      <c r="W2774" s="49"/>
    </row>
    <row r="2775" spans="23:23" ht="16" customHeight="1" x14ac:dyDescent="0.2">
      <c r="W2775" s="49"/>
    </row>
    <row r="2776" spans="23:23" ht="16" customHeight="1" x14ac:dyDescent="0.2">
      <c r="W2776" s="49"/>
    </row>
    <row r="2777" spans="23:23" ht="16" customHeight="1" x14ac:dyDescent="0.2">
      <c r="W2777" s="49"/>
    </row>
    <row r="2778" spans="23:23" ht="16" customHeight="1" x14ac:dyDescent="0.2">
      <c r="W2778" s="49"/>
    </row>
    <row r="2779" spans="23:23" ht="16" customHeight="1" x14ac:dyDescent="0.2">
      <c r="W2779" s="49"/>
    </row>
    <row r="2780" spans="23:23" ht="16" customHeight="1" x14ac:dyDescent="0.2">
      <c r="W2780" s="49"/>
    </row>
    <row r="2781" spans="23:23" ht="16" customHeight="1" x14ac:dyDescent="0.2">
      <c r="W2781" s="49"/>
    </row>
    <row r="2782" spans="23:23" ht="16" customHeight="1" x14ac:dyDescent="0.2">
      <c r="W2782" s="49"/>
    </row>
    <row r="2783" spans="23:23" ht="16" customHeight="1" x14ac:dyDescent="0.2">
      <c r="W2783" s="49"/>
    </row>
    <row r="2784" spans="23:23" ht="16" customHeight="1" x14ac:dyDescent="0.2">
      <c r="W2784" s="49"/>
    </row>
    <row r="2785" spans="23:23" ht="16" customHeight="1" x14ac:dyDescent="0.2">
      <c r="W2785" s="49"/>
    </row>
    <row r="2786" spans="23:23" ht="16" customHeight="1" x14ac:dyDescent="0.2">
      <c r="W2786" s="49"/>
    </row>
    <row r="2787" spans="23:23" ht="16" customHeight="1" x14ac:dyDescent="0.2">
      <c r="W2787" s="49"/>
    </row>
    <row r="2788" spans="23:23" ht="16" customHeight="1" x14ac:dyDescent="0.2">
      <c r="W2788" s="49"/>
    </row>
    <row r="2789" spans="23:23" ht="16" customHeight="1" x14ac:dyDescent="0.2">
      <c r="W2789" s="49"/>
    </row>
    <row r="2790" spans="23:23" ht="16" customHeight="1" x14ac:dyDescent="0.2">
      <c r="W2790" s="49"/>
    </row>
    <row r="2791" spans="23:23" ht="16" customHeight="1" x14ac:dyDescent="0.2">
      <c r="W2791" s="49"/>
    </row>
    <row r="2792" spans="23:23" ht="16" customHeight="1" x14ac:dyDescent="0.2">
      <c r="W2792" s="49"/>
    </row>
    <row r="2793" spans="23:23" ht="16" customHeight="1" x14ac:dyDescent="0.2">
      <c r="W2793" s="49"/>
    </row>
    <row r="2794" spans="23:23" ht="16" customHeight="1" x14ac:dyDescent="0.2">
      <c r="W2794" s="49"/>
    </row>
    <row r="2795" spans="23:23" ht="16" customHeight="1" x14ac:dyDescent="0.2">
      <c r="W2795" s="49"/>
    </row>
    <row r="2796" spans="23:23" ht="16" customHeight="1" x14ac:dyDescent="0.2">
      <c r="W2796" s="49"/>
    </row>
    <row r="2797" spans="23:23" ht="16" customHeight="1" x14ac:dyDescent="0.2">
      <c r="W2797" s="49"/>
    </row>
    <row r="2798" spans="23:23" ht="16" customHeight="1" x14ac:dyDescent="0.2">
      <c r="W2798" s="49"/>
    </row>
    <row r="2799" spans="23:23" ht="16" customHeight="1" x14ac:dyDescent="0.2">
      <c r="W2799" s="49"/>
    </row>
    <row r="2800" spans="23:23" ht="16" customHeight="1" x14ac:dyDescent="0.2">
      <c r="W2800" s="49"/>
    </row>
    <row r="2801" spans="23:23" ht="16" customHeight="1" x14ac:dyDescent="0.2">
      <c r="W2801" s="49"/>
    </row>
    <row r="2802" spans="23:23" ht="16" customHeight="1" x14ac:dyDescent="0.2">
      <c r="W2802" s="49"/>
    </row>
    <row r="2803" spans="23:23" ht="16" customHeight="1" x14ac:dyDescent="0.2">
      <c r="W2803" s="49"/>
    </row>
    <row r="2804" spans="23:23" ht="16" customHeight="1" x14ac:dyDescent="0.2">
      <c r="W2804" s="49"/>
    </row>
    <row r="2805" spans="23:23" ht="16" customHeight="1" x14ac:dyDescent="0.2">
      <c r="W2805" s="49"/>
    </row>
    <row r="2806" spans="23:23" ht="16" customHeight="1" x14ac:dyDescent="0.2">
      <c r="W2806" s="49"/>
    </row>
    <row r="2807" spans="23:23" ht="16" customHeight="1" x14ac:dyDescent="0.2">
      <c r="W2807" s="49"/>
    </row>
    <row r="2808" spans="23:23" ht="16" customHeight="1" x14ac:dyDescent="0.2">
      <c r="W2808" s="49"/>
    </row>
  </sheetData>
  <autoFilter ref="A2:AH340" xr:uid="{BEB8115B-CEFF-4275-A881-C5FAA1A83B6A}"/>
  <mergeCells count="4">
    <mergeCell ref="A1:O1"/>
    <mergeCell ref="P1:V1"/>
    <mergeCell ref="W1:AB1"/>
    <mergeCell ref="AC1:AI1"/>
  </mergeCells>
  <phoneticPr fontId="8" type="noConversion"/>
  <hyperlinks>
    <hyperlink ref="D159" r:id="rId1" xr:uid="{6E7A6B31-3D60-4A05-8E92-CDF6071481FE}"/>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CFD54-FF34-4D35-AF28-23CF54EB5E44}">
  <dimension ref="A1:R1182"/>
  <sheetViews>
    <sheetView zoomScale="53" zoomScaleNormal="70" workbookViewId="0">
      <selection activeCell="B12" sqref="B12"/>
    </sheetView>
  </sheetViews>
  <sheetFormatPr baseColWidth="10" defaultColWidth="21.83203125" defaultRowHeight="16" customHeight="1" x14ac:dyDescent="0.2"/>
  <cols>
    <col min="1" max="1" width="16.5" style="12" customWidth="1"/>
    <col min="2" max="2" width="37.83203125" style="12" customWidth="1"/>
    <col min="3" max="9" width="21.83203125" style="12"/>
    <col min="10" max="10" width="21.83203125" style="13"/>
    <col min="11" max="16384" width="21.83203125" style="12"/>
  </cols>
  <sheetData>
    <row r="1" spans="1:14" s="11" customFormat="1" ht="16" customHeight="1" thickBot="1" x14ac:dyDescent="0.25">
      <c r="A1" s="7" t="s">
        <v>2658</v>
      </c>
      <c r="B1" s="8" t="s">
        <v>2659</v>
      </c>
      <c r="C1" s="8" t="s">
        <v>2660</v>
      </c>
      <c r="D1" s="8" t="s">
        <v>4</v>
      </c>
      <c r="E1" s="8" t="s">
        <v>6</v>
      </c>
      <c r="F1" s="8" t="s">
        <v>2661</v>
      </c>
      <c r="G1" s="15" t="s">
        <v>2662</v>
      </c>
      <c r="H1" s="14" t="s">
        <v>2663</v>
      </c>
      <c r="I1" s="9" t="s">
        <v>2664</v>
      </c>
      <c r="J1" s="10" t="s">
        <v>2665</v>
      </c>
      <c r="K1" s="9" t="s">
        <v>2666</v>
      </c>
      <c r="L1" s="9" t="s">
        <v>36</v>
      </c>
      <c r="M1" s="9" t="s">
        <v>2667</v>
      </c>
      <c r="N1" s="9" t="s">
        <v>12472</v>
      </c>
    </row>
    <row r="2" spans="1:14" ht="16" customHeight="1" x14ac:dyDescent="0.2">
      <c r="A2" s="64" t="s">
        <v>2668</v>
      </c>
      <c r="B2" s="31" t="s">
        <v>2669</v>
      </c>
      <c r="C2" s="36" t="s">
        <v>2670</v>
      </c>
      <c r="D2" s="31" t="s">
        <v>39</v>
      </c>
      <c r="E2" s="31" t="s">
        <v>41</v>
      </c>
      <c r="F2" s="31" t="s">
        <v>2671</v>
      </c>
      <c r="G2" s="34" t="s">
        <v>2672</v>
      </c>
      <c r="H2" s="30">
        <v>17000000</v>
      </c>
      <c r="I2" s="31" t="s">
        <v>51</v>
      </c>
      <c r="J2" s="39">
        <v>17000000</v>
      </c>
      <c r="K2" s="32">
        <v>44614</v>
      </c>
      <c r="L2" s="31">
        <v>5</v>
      </c>
      <c r="M2" s="31"/>
      <c r="N2" s="38"/>
    </row>
    <row r="3" spans="1:14" ht="16" customHeight="1" x14ac:dyDescent="0.2">
      <c r="A3" s="65" t="s">
        <v>2673</v>
      </c>
      <c r="B3" s="28" t="s">
        <v>2674</v>
      </c>
      <c r="C3" s="45" t="s">
        <v>2675</v>
      </c>
      <c r="D3" s="28" t="s">
        <v>39</v>
      </c>
      <c r="E3" s="28" t="s">
        <v>41</v>
      </c>
      <c r="F3" s="28" t="s">
        <v>2676</v>
      </c>
      <c r="G3" s="43" t="s">
        <v>2677</v>
      </c>
      <c r="H3" s="40">
        <v>1200000</v>
      </c>
      <c r="I3" s="28" t="s">
        <v>51</v>
      </c>
      <c r="J3" s="47">
        <v>1200000</v>
      </c>
      <c r="K3" s="41">
        <v>43476</v>
      </c>
      <c r="L3" s="28">
        <v>1</v>
      </c>
      <c r="M3" s="28"/>
      <c r="N3" s="61"/>
    </row>
    <row r="4" spans="1:14" ht="16" customHeight="1" x14ac:dyDescent="0.2">
      <c r="A4" s="65" t="s">
        <v>2678</v>
      </c>
      <c r="B4" s="28" t="s">
        <v>2679</v>
      </c>
      <c r="C4" s="45" t="s">
        <v>2680</v>
      </c>
      <c r="D4" s="28" t="s">
        <v>39</v>
      </c>
      <c r="E4" s="28" t="s">
        <v>41</v>
      </c>
      <c r="F4" s="28" t="s">
        <v>2677</v>
      </c>
      <c r="G4" s="43" t="s">
        <v>2677</v>
      </c>
      <c r="H4" s="40">
        <v>4300000</v>
      </c>
      <c r="I4" s="28" t="s">
        <v>51</v>
      </c>
      <c r="J4" s="47">
        <v>4300000</v>
      </c>
      <c r="K4" s="41">
        <v>43859</v>
      </c>
      <c r="L4" s="28">
        <v>3</v>
      </c>
      <c r="M4" s="28"/>
      <c r="N4" s="61"/>
    </row>
    <row r="5" spans="1:14" ht="16" customHeight="1" x14ac:dyDescent="0.2">
      <c r="A5" s="65" t="s">
        <v>2681</v>
      </c>
      <c r="B5" s="28" t="s">
        <v>2682</v>
      </c>
      <c r="C5" s="45" t="s">
        <v>2683</v>
      </c>
      <c r="D5" s="28" t="s">
        <v>53</v>
      </c>
      <c r="E5" s="28" t="s">
        <v>55</v>
      </c>
      <c r="F5" s="28" t="s">
        <v>2684</v>
      </c>
      <c r="G5" s="43"/>
      <c r="H5" s="40">
        <v>25000000</v>
      </c>
      <c r="I5" s="28" t="s">
        <v>61</v>
      </c>
      <c r="J5" s="47">
        <v>3908980</v>
      </c>
      <c r="K5" s="41">
        <v>41717</v>
      </c>
      <c r="L5" s="28">
        <v>1</v>
      </c>
      <c r="M5" s="28" t="s">
        <v>62</v>
      </c>
      <c r="N5" s="61"/>
    </row>
    <row r="6" spans="1:14" ht="16" customHeight="1" x14ac:dyDescent="0.2">
      <c r="A6" s="65" t="s">
        <v>2685</v>
      </c>
      <c r="B6" s="28" t="s">
        <v>2686</v>
      </c>
      <c r="C6" s="45" t="s">
        <v>2687</v>
      </c>
      <c r="D6" s="28" t="s">
        <v>75</v>
      </c>
      <c r="E6" s="28" t="s">
        <v>77</v>
      </c>
      <c r="F6" s="28" t="s">
        <v>2688</v>
      </c>
      <c r="G6" s="43" t="s">
        <v>2672</v>
      </c>
      <c r="H6" s="40">
        <v>40000000</v>
      </c>
      <c r="I6" s="28" t="s">
        <v>82</v>
      </c>
      <c r="J6" s="47">
        <v>45491300</v>
      </c>
      <c r="K6" s="41">
        <v>44608</v>
      </c>
      <c r="L6" s="28">
        <v>9</v>
      </c>
      <c r="M6" s="28" t="s">
        <v>2689</v>
      </c>
      <c r="N6" s="61"/>
    </row>
    <row r="7" spans="1:14" ht="16" customHeight="1" x14ac:dyDescent="0.2">
      <c r="A7" s="65" t="s">
        <v>2690</v>
      </c>
      <c r="B7" s="28" t="s">
        <v>2691</v>
      </c>
      <c r="C7" s="45" t="s">
        <v>2692</v>
      </c>
      <c r="D7" s="28" t="s">
        <v>75</v>
      </c>
      <c r="E7" s="28" t="s">
        <v>77</v>
      </c>
      <c r="F7" s="28" t="s">
        <v>2671</v>
      </c>
      <c r="G7" s="43" t="s">
        <v>2672</v>
      </c>
      <c r="H7" s="40">
        <v>11000000</v>
      </c>
      <c r="I7" s="28" t="s">
        <v>82</v>
      </c>
      <c r="J7" s="47">
        <v>12268843</v>
      </c>
      <c r="K7" s="41">
        <v>43579</v>
      </c>
      <c r="L7" s="28">
        <v>3</v>
      </c>
      <c r="M7" s="28" t="s">
        <v>2693</v>
      </c>
      <c r="N7" s="61"/>
    </row>
    <row r="8" spans="1:14" ht="16" customHeight="1" x14ac:dyDescent="0.2">
      <c r="A8" s="65" t="s">
        <v>2694</v>
      </c>
      <c r="B8" s="28" t="s">
        <v>2695</v>
      </c>
      <c r="C8" s="45" t="s">
        <v>2696</v>
      </c>
      <c r="D8" s="28" t="s">
        <v>84</v>
      </c>
      <c r="E8" s="28" t="s">
        <v>86</v>
      </c>
      <c r="F8" s="28" t="s">
        <v>2697</v>
      </c>
      <c r="G8" s="43"/>
      <c r="H8" s="40"/>
      <c r="I8" s="28"/>
      <c r="J8" s="47"/>
      <c r="K8" s="41">
        <v>44197</v>
      </c>
      <c r="L8" s="28">
        <v>1</v>
      </c>
      <c r="M8" s="28" t="s">
        <v>2698</v>
      </c>
      <c r="N8" s="61"/>
    </row>
    <row r="9" spans="1:14" ht="16" customHeight="1" x14ac:dyDescent="0.2">
      <c r="A9" s="65" t="s">
        <v>2699</v>
      </c>
      <c r="B9" s="28" t="s">
        <v>2700</v>
      </c>
      <c r="C9" s="45" t="s">
        <v>2701</v>
      </c>
      <c r="D9" s="28" t="s">
        <v>84</v>
      </c>
      <c r="E9" s="28" t="s">
        <v>86</v>
      </c>
      <c r="F9" s="28" t="s">
        <v>2676</v>
      </c>
      <c r="G9" s="43" t="s">
        <v>2677</v>
      </c>
      <c r="H9" s="40">
        <v>80000</v>
      </c>
      <c r="I9" s="28" t="s">
        <v>82</v>
      </c>
      <c r="J9" s="47">
        <v>91785</v>
      </c>
      <c r="K9" s="41">
        <v>43479</v>
      </c>
      <c r="L9" s="28"/>
      <c r="M9" s="28"/>
      <c r="N9" s="61"/>
    </row>
    <row r="10" spans="1:14" ht="16" customHeight="1" x14ac:dyDescent="0.2">
      <c r="A10" s="65" t="s">
        <v>2702</v>
      </c>
      <c r="B10" s="28" t="s">
        <v>2703</v>
      </c>
      <c r="C10" s="45" t="s">
        <v>2704</v>
      </c>
      <c r="D10" s="28" t="s">
        <v>84</v>
      </c>
      <c r="E10" s="28" t="s">
        <v>86</v>
      </c>
      <c r="F10" s="28" t="s">
        <v>2677</v>
      </c>
      <c r="G10" s="43" t="s">
        <v>2677</v>
      </c>
      <c r="H10" s="40"/>
      <c r="I10" s="28"/>
      <c r="J10" s="47"/>
      <c r="K10" s="41">
        <v>43709</v>
      </c>
      <c r="L10" s="28"/>
      <c r="M10" s="28"/>
      <c r="N10" s="61"/>
    </row>
    <row r="11" spans="1:14" ht="16" customHeight="1" x14ac:dyDescent="0.2">
      <c r="A11" s="65" t="s">
        <v>2705</v>
      </c>
      <c r="B11" s="28" t="s">
        <v>2706</v>
      </c>
      <c r="C11" s="45" t="s">
        <v>2707</v>
      </c>
      <c r="D11" s="28" t="s">
        <v>84</v>
      </c>
      <c r="E11" s="28" t="s">
        <v>86</v>
      </c>
      <c r="F11" s="28" t="s">
        <v>2708</v>
      </c>
      <c r="G11" s="43"/>
      <c r="H11" s="40">
        <v>320000</v>
      </c>
      <c r="I11" s="28" t="s">
        <v>82</v>
      </c>
      <c r="J11" s="47">
        <v>352346</v>
      </c>
      <c r="K11" s="41">
        <v>43748</v>
      </c>
      <c r="L11" s="28"/>
      <c r="M11" s="28"/>
      <c r="N11" s="61"/>
    </row>
    <row r="12" spans="1:14" ht="16" customHeight="1" x14ac:dyDescent="0.2">
      <c r="A12" s="65" t="s">
        <v>2709</v>
      </c>
      <c r="B12" s="28" t="s">
        <v>2703</v>
      </c>
      <c r="C12" s="45" t="s">
        <v>2710</v>
      </c>
      <c r="D12" s="28" t="s">
        <v>84</v>
      </c>
      <c r="E12" s="28" t="s">
        <v>86</v>
      </c>
      <c r="F12" s="28" t="s">
        <v>2677</v>
      </c>
      <c r="G12" s="43" t="s">
        <v>2677</v>
      </c>
      <c r="H12" s="40">
        <v>1500000</v>
      </c>
      <c r="I12" s="28" t="s">
        <v>82</v>
      </c>
      <c r="J12" s="47">
        <v>1821779</v>
      </c>
      <c r="K12" s="41">
        <v>44168</v>
      </c>
      <c r="L12" s="28">
        <v>1</v>
      </c>
      <c r="M12" s="28" t="s">
        <v>2711</v>
      </c>
      <c r="N12" s="61"/>
    </row>
    <row r="13" spans="1:14" ht="16" customHeight="1" x14ac:dyDescent="0.2">
      <c r="A13" s="65" t="s">
        <v>2712</v>
      </c>
      <c r="B13" s="28" t="s">
        <v>2706</v>
      </c>
      <c r="C13" s="45" t="s">
        <v>2713</v>
      </c>
      <c r="D13" s="28" t="s">
        <v>84</v>
      </c>
      <c r="E13" s="28" t="s">
        <v>86</v>
      </c>
      <c r="F13" s="28" t="s">
        <v>2708</v>
      </c>
      <c r="G13" s="43"/>
      <c r="H13" s="40">
        <v>71429</v>
      </c>
      <c r="I13" s="28" t="s">
        <v>82</v>
      </c>
      <c r="J13" s="47">
        <v>87952</v>
      </c>
      <c r="K13" s="41">
        <v>43191</v>
      </c>
      <c r="L13" s="28">
        <v>1</v>
      </c>
      <c r="M13" s="28"/>
      <c r="N13" s="61"/>
    </row>
    <row r="14" spans="1:14" ht="16" customHeight="1" x14ac:dyDescent="0.2">
      <c r="A14" s="65" t="s">
        <v>2714</v>
      </c>
      <c r="B14" s="28" t="s">
        <v>2715</v>
      </c>
      <c r="C14" s="45" t="s">
        <v>2716</v>
      </c>
      <c r="D14" s="28" t="s">
        <v>94</v>
      </c>
      <c r="E14" s="28" t="s">
        <v>96</v>
      </c>
      <c r="F14" s="28" t="s">
        <v>2717</v>
      </c>
      <c r="G14" s="43"/>
      <c r="H14" s="40">
        <v>16000000</v>
      </c>
      <c r="I14" s="28" t="s">
        <v>82</v>
      </c>
      <c r="J14" s="47">
        <v>17436316</v>
      </c>
      <c r="K14" s="41">
        <v>44657</v>
      </c>
      <c r="L14" s="28">
        <v>1</v>
      </c>
      <c r="M14" s="28" t="s">
        <v>2718</v>
      </c>
      <c r="N14" s="61"/>
    </row>
    <row r="15" spans="1:14" ht="16" customHeight="1" x14ac:dyDescent="0.2">
      <c r="A15" s="65" t="s">
        <v>2719</v>
      </c>
      <c r="B15" s="28" t="s">
        <v>2720</v>
      </c>
      <c r="C15" s="45" t="s">
        <v>2721</v>
      </c>
      <c r="D15" s="28" t="s">
        <v>94</v>
      </c>
      <c r="E15" s="28" t="s">
        <v>96</v>
      </c>
      <c r="F15" s="28" t="s">
        <v>2684</v>
      </c>
      <c r="G15" s="43"/>
      <c r="H15" s="40">
        <v>500000</v>
      </c>
      <c r="I15" s="28" t="s">
        <v>51</v>
      </c>
      <c r="J15" s="47">
        <v>500000</v>
      </c>
      <c r="K15" s="41">
        <v>39904</v>
      </c>
      <c r="L15" s="28">
        <v>1</v>
      </c>
      <c r="M15" s="28"/>
      <c r="N15" s="61"/>
    </row>
    <row r="16" spans="1:14" ht="16" customHeight="1" x14ac:dyDescent="0.2">
      <c r="A16" s="65" t="s">
        <v>2722</v>
      </c>
      <c r="B16" s="28" t="s">
        <v>2723</v>
      </c>
      <c r="C16" s="45" t="s">
        <v>2724</v>
      </c>
      <c r="D16" s="28" t="s">
        <v>94</v>
      </c>
      <c r="E16" s="28" t="s">
        <v>96</v>
      </c>
      <c r="F16" s="28" t="s">
        <v>2725</v>
      </c>
      <c r="G16" s="43" t="s">
        <v>2726</v>
      </c>
      <c r="H16" s="40">
        <v>4500000</v>
      </c>
      <c r="I16" s="28" t="s">
        <v>82</v>
      </c>
      <c r="J16" s="47">
        <v>4779429</v>
      </c>
      <c r="K16" s="41">
        <v>42799</v>
      </c>
      <c r="L16" s="28">
        <v>3</v>
      </c>
      <c r="M16" s="28" t="s">
        <v>2727</v>
      </c>
      <c r="N16" s="61"/>
    </row>
    <row r="17" spans="1:14" ht="16" customHeight="1" x14ac:dyDescent="0.2">
      <c r="A17" s="65" t="s">
        <v>2728</v>
      </c>
      <c r="B17" s="28" t="s">
        <v>2729</v>
      </c>
      <c r="C17" s="45" t="s">
        <v>2730</v>
      </c>
      <c r="D17" s="28" t="s">
        <v>94</v>
      </c>
      <c r="E17" s="28" t="s">
        <v>96</v>
      </c>
      <c r="F17" s="28" t="s">
        <v>2731</v>
      </c>
      <c r="G17" s="43" t="s">
        <v>2731</v>
      </c>
      <c r="H17" s="40"/>
      <c r="I17" s="28"/>
      <c r="J17" s="47"/>
      <c r="K17" s="41">
        <v>41780</v>
      </c>
      <c r="L17" s="28">
        <v>1</v>
      </c>
      <c r="M17" s="28" t="s">
        <v>2732</v>
      </c>
      <c r="N17" s="61"/>
    </row>
    <row r="18" spans="1:14" ht="16" customHeight="1" x14ac:dyDescent="0.2">
      <c r="A18" s="65" t="s">
        <v>2733</v>
      </c>
      <c r="B18" s="28" t="s">
        <v>2734</v>
      </c>
      <c r="C18" s="45" t="s">
        <v>2735</v>
      </c>
      <c r="D18" s="28" t="s">
        <v>94</v>
      </c>
      <c r="E18" s="28" t="s">
        <v>96</v>
      </c>
      <c r="F18" s="28" t="s">
        <v>2736</v>
      </c>
      <c r="G18" s="43"/>
      <c r="H18" s="40"/>
      <c r="I18" s="28"/>
      <c r="J18" s="47"/>
      <c r="K18" s="41">
        <v>43414</v>
      </c>
      <c r="L18" s="28">
        <v>1</v>
      </c>
      <c r="M18" s="28"/>
      <c r="N18" s="61"/>
    </row>
    <row r="19" spans="1:14" ht="16" customHeight="1" x14ac:dyDescent="0.2">
      <c r="A19" s="65" t="s">
        <v>2737</v>
      </c>
      <c r="B19" s="28" t="s">
        <v>2720</v>
      </c>
      <c r="C19" s="45" t="s">
        <v>2738</v>
      </c>
      <c r="D19" s="28" t="s">
        <v>94</v>
      </c>
      <c r="E19" s="28" t="s">
        <v>96</v>
      </c>
      <c r="F19" s="28" t="s">
        <v>2684</v>
      </c>
      <c r="G19" s="43"/>
      <c r="H19" s="40">
        <v>2000000</v>
      </c>
      <c r="I19" s="28" t="s">
        <v>51</v>
      </c>
      <c r="J19" s="47">
        <v>2000000</v>
      </c>
      <c r="K19" s="41">
        <v>39814</v>
      </c>
      <c r="L19" s="28">
        <v>1</v>
      </c>
      <c r="M19" s="28"/>
      <c r="N19" s="61"/>
    </row>
    <row r="20" spans="1:14" ht="16" customHeight="1" x14ac:dyDescent="0.2">
      <c r="A20" s="65" t="s">
        <v>2739</v>
      </c>
      <c r="B20" s="28" t="s">
        <v>2729</v>
      </c>
      <c r="C20" s="45" t="s">
        <v>2740</v>
      </c>
      <c r="D20" s="28" t="s">
        <v>94</v>
      </c>
      <c r="E20" s="28" t="s">
        <v>96</v>
      </c>
      <c r="F20" s="28" t="s">
        <v>2731</v>
      </c>
      <c r="G20" s="43" t="s">
        <v>2731</v>
      </c>
      <c r="H20" s="40">
        <v>12000000</v>
      </c>
      <c r="I20" s="28" t="s">
        <v>82</v>
      </c>
      <c r="J20" s="47">
        <v>13141108</v>
      </c>
      <c r="K20" s="41">
        <v>42432</v>
      </c>
      <c r="L20" s="28">
        <v>4</v>
      </c>
      <c r="M20" s="28" t="s">
        <v>2732</v>
      </c>
      <c r="N20" s="61"/>
    </row>
    <row r="21" spans="1:14" ht="16" customHeight="1" x14ac:dyDescent="0.2">
      <c r="A21" s="65" t="s">
        <v>2741</v>
      </c>
      <c r="B21" s="28" t="s">
        <v>2734</v>
      </c>
      <c r="C21" s="45" t="s">
        <v>2742</v>
      </c>
      <c r="D21" s="28" t="s">
        <v>94</v>
      </c>
      <c r="E21" s="28" t="s">
        <v>96</v>
      </c>
      <c r="F21" s="28" t="s">
        <v>2736</v>
      </c>
      <c r="G21" s="43"/>
      <c r="H21" s="40">
        <v>9000000</v>
      </c>
      <c r="I21" s="28" t="s">
        <v>82</v>
      </c>
      <c r="J21" s="47">
        <v>11431256</v>
      </c>
      <c r="K21" s="41">
        <v>40410</v>
      </c>
      <c r="L21" s="28">
        <v>1</v>
      </c>
      <c r="M21" s="28" t="s">
        <v>2732</v>
      </c>
      <c r="N21" s="61"/>
    </row>
    <row r="22" spans="1:14" ht="16" customHeight="1" x14ac:dyDescent="0.2">
      <c r="A22" s="65" t="s">
        <v>2743</v>
      </c>
      <c r="B22" s="28" t="s">
        <v>2744</v>
      </c>
      <c r="C22" s="45" t="s">
        <v>2745</v>
      </c>
      <c r="D22" s="28" t="s">
        <v>112</v>
      </c>
      <c r="E22" s="28" t="s">
        <v>114</v>
      </c>
      <c r="F22" s="28" t="s">
        <v>2677</v>
      </c>
      <c r="G22" s="43" t="s">
        <v>2677</v>
      </c>
      <c r="H22" s="40">
        <v>3400000</v>
      </c>
      <c r="I22" s="28" t="s">
        <v>51</v>
      </c>
      <c r="J22" s="47">
        <v>3400000</v>
      </c>
      <c r="K22" s="41">
        <v>44330</v>
      </c>
      <c r="L22" s="28">
        <v>8</v>
      </c>
      <c r="M22" s="28" t="s">
        <v>2746</v>
      </c>
      <c r="N22" s="61"/>
    </row>
    <row r="23" spans="1:14" ht="16" customHeight="1" x14ac:dyDescent="0.2">
      <c r="A23" s="65" t="s">
        <v>2747</v>
      </c>
      <c r="B23" s="28" t="s">
        <v>2748</v>
      </c>
      <c r="C23" s="45" t="s">
        <v>2749</v>
      </c>
      <c r="D23" s="28" t="s">
        <v>112</v>
      </c>
      <c r="E23" s="28" t="s">
        <v>114</v>
      </c>
      <c r="F23" s="28" t="s">
        <v>2708</v>
      </c>
      <c r="G23" s="43"/>
      <c r="H23" s="40"/>
      <c r="I23" s="28"/>
      <c r="J23" s="47"/>
      <c r="K23" s="41">
        <v>44175</v>
      </c>
      <c r="L23" s="28">
        <v>3</v>
      </c>
      <c r="M23" s="28"/>
      <c r="N23" s="61"/>
    </row>
    <row r="24" spans="1:14" ht="16" customHeight="1" x14ac:dyDescent="0.2">
      <c r="A24" s="65" t="s">
        <v>2750</v>
      </c>
      <c r="B24" s="28" t="s">
        <v>2751</v>
      </c>
      <c r="C24" s="45" t="s">
        <v>2752</v>
      </c>
      <c r="D24" s="28" t="s">
        <v>120</v>
      </c>
      <c r="E24" s="28" t="s">
        <v>122</v>
      </c>
      <c r="F24" s="28" t="s">
        <v>2671</v>
      </c>
      <c r="G24" s="43" t="s">
        <v>2672</v>
      </c>
      <c r="H24" s="40">
        <v>7500000</v>
      </c>
      <c r="I24" s="28" t="s">
        <v>82</v>
      </c>
      <c r="J24" s="47">
        <v>8820374</v>
      </c>
      <c r="K24" s="41">
        <v>42965</v>
      </c>
      <c r="L24" s="28">
        <v>3</v>
      </c>
      <c r="M24" s="28" t="s">
        <v>2753</v>
      </c>
      <c r="N24" s="61"/>
    </row>
    <row r="25" spans="1:14" ht="16" customHeight="1" x14ac:dyDescent="0.2">
      <c r="A25" s="65" t="s">
        <v>2754</v>
      </c>
      <c r="B25" s="28" t="s">
        <v>2755</v>
      </c>
      <c r="C25" s="45" t="s">
        <v>2756</v>
      </c>
      <c r="D25" s="28" t="s">
        <v>128</v>
      </c>
      <c r="E25" s="28" t="s">
        <v>130</v>
      </c>
      <c r="F25" s="28" t="s">
        <v>2688</v>
      </c>
      <c r="G25" s="43" t="s">
        <v>2672</v>
      </c>
      <c r="H25" s="40">
        <v>37000000</v>
      </c>
      <c r="I25" s="28" t="s">
        <v>51</v>
      </c>
      <c r="J25" s="47">
        <v>37000000</v>
      </c>
      <c r="K25" s="41">
        <v>44466</v>
      </c>
      <c r="L25" s="28">
        <v>4</v>
      </c>
      <c r="M25" s="28" t="s">
        <v>2757</v>
      </c>
      <c r="N25" s="61"/>
    </row>
    <row r="26" spans="1:14" ht="16" customHeight="1" x14ac:dyDescent="0.2">
      <c r="A26" s="65" t="s">
        <v>2758</v>
      </c>
      <c r="B26" s="28" t="s">
        <v>2759</v>
      </c>
      <c r="C26" s="45" t="s">
        <v>2760</v>
      </c>
      <c r="D26" s="28" t="s">
        <v>128</v>
      </c>
      <c r="E26" s="28" t="s">
        <v>130</v>
      </c>
      <c r="F26" s="28" t="s">
        <v>2671</v>
      </c>
      <c r="G26" s="43" t="s">
        <v>2672</v>
      </c>
      <c r="H26" s="40"/>
      <c r="I26" s="28"/>
      <c r="J26" s="47"/>
      <c r="K26" s="41">
        <v>44107</v>
      </c>
      <c r="L26" s="28">
        <v>1</v>
      </c>
      <c r="M26" s="28"/>
      <c r="N26" s="61"/>
    </row>
    <row r="27" spans="1:14" ht="16" customHeight="1" x14ac:dyDescent="0.2">
      <c r="A27" s="65" t="s">
        <v>2761</v>
      </c>
      <c r="B27" s="28" t="s">
        <v>2762</v>
      </c>
      <c r="C27" s="45" t="s">
        <v>2763</v>
      </c>
      <c r="D27" s="28" t="s">
        <v>128</v>
      </c>
      <c r="E27" s="28" t="s">
        <v>130</v>
      </c>
      <c r="F27" s="28" t="s">
        <v>2708</v>
      </c>
      <c r="G27" s="43"/>
      <c r="H27" s="40"/>
      <c r="I27" s="28"/>
      <c r="J27" s="47"/>
      <c r="K27" s="41">
        <v>43313</v>
      </c>
      <c r="L27" s="28"/>
      <c r="M27" s="28"/>
      <c r="N27" s="61"/>
    </row>
    <row r="28" spans="1:14" ht="16" customHeight="1" x14ac:dyDescent="0.2">
      <c r="A28" s="65" t="s">
        <v>2764</v>
      </c>
      <c r="B28" s="28" t="s">
        <v>2762</v>
      </c>
      <c r="C28" s="45" t="s">
        <v>2765</v>
      </c>
      <c r="D28" s="28" t="s">
        <v>128</v>
      </c>
      <c r="E28" s="28" t="s">
        <v>130</v>
      </c>
      <c r="F28" s="28" t="s">
        <v>2708</v>
      </c>
      <c r="G28" s="43"/>
      <c r="H28" s="40"/>
      <c r="I28" s="28"/>
      <c r="J28" s="47"/>
      <c r="K28" s="41">
        <v>44235</v>
      </c>
      <c r="L28" s="28">
        <v>1</v>
      </c>
      <c r="M28" s="28" t="s">
        <v>2766</v>
      </c>
      <c r="N28" s="61"/>
    </row>
    <row r="29" spans="1:14" ht="16" customHeight="1" x14ac:dyDescent="0.2">
      <c r="A29" s="65" t="s">
        <v>2767</v>
      </c>
      <c r="B29" s="28" t="s">
        <v>2759</v>
      </c>
      <c r="C29" s="45" t="s">
        <v>2768</v>
      </c>
      <c r="D29" s="28" t="s">
        <v>128</v>
      </c>
      <c r="E29" s="28" t="s">
        <v>130</v>
      </c>
      <c r="F29" s="28" t="s">
        <v>2671</v>
      </c>
      <c r="G29" s="43" t="s">
        <v>2672</v>
      </c>
      <c r="H29" s="40">
        <v>14000000</v>
      </c>
      <c r="I29" s="28" t="s">
        <v>51</v>
      </c>
      <c r="J29" s="47">
        <v>14000000</v>
      </c>
      <c r="K29" s="41">
        <v>43481</v>
      </c>
      <c r="L29" s="28">
        <v>2</v>
      </c>
      <c r="M29" s="28" t="s">
        <v>1608</v>
      </c>
      <c r="N29" s="61"/>
    </row>
    <row r="30" spans="1:14" ht="16" customHeight="1" x14ac:dyDescent="0.2">
      <c r="A30" s="65" t="s">
        <v>2769</v>
      </c>
      <c r="B30" s="28" t="s">
        <v>2759</v>
      </c>
      <c r="C30" s="45" t="s">
        <v>2770</v>
      </c>
      <c r="D30" s="28" t="s">
        <v>128</v>
      </c>
      <c r="E30" s="28" t="s">
        <v>130</v>
      </c>
      <c r="F30" s="28" t="s">
        <v>2671</v>
      </c>
      <c r="G30" s="43" t="s">
        <v>2672</v>
      </c>
      <c r="H30" s="40">
        <v>5000000</v>
      </c>
      <c r="I30" s="28" t="s">
        <v>51</v>
      </c>
      <c r="J30" s="47">
        <v>5000000</v>
      </c>
      <c r="K30" s="41">
        <v>42801</v>
      </c>
      <c r="L30" s="28">
        <v>1</v>
      </c>
      <c r="M30" s="28" t="s">
        <v>2771</v>
      </c>
      <c r="N30" s="61"/>
    </row>
    <row r="31" spans="1:14" ht="16" customHeight="1" x14ac:dyDescent="0.2">
      <c r="A31" s="65" t="s">
        <v>2772</v>
      </c>
      <c r="B31" s="28" t="s">
        <v>2773</v>
      </c>
      <c r="C31" s="45" t="s">
        <v>2774</v>
      </c>
      <c r="D31" s="28" t="s">
        <v>128</v>
      </c>
      <c r="E31" s="28" t="s">
        <v>130</v>
      </c>
      <c r="F31" s="28" t="s">
        <v>2677</v>
      </c>
      <c r="G31" s="43" t="s">
        <v>2677</v>
      </c>
      <c r="H31" s="40">
        <v>1000000</v>
      </c>
      <c r="I31" s="28" t="s">
        <v>51</v>
      </c>
      <c r="J31" s="47">
        <v>1000000</v>
      </c>
      <c r="K31" s="41">
        <v>42433</v>
      </c>
      <c r="L31" s="28">
        <v>2</v>
      </c>
      <c r="M31" s="28" t="s">
        <v>2771</v>
      </c>
      <c r="N31" s="61"/>
    </row>
    <row r="32" spans="1:14" ht="16" customHeight="1" x14ac:dyDescent="0.2">
      <c r="A32" s="65" t="s">
        <v>2775</v>
      </c>
      <c r="B32" s="28" t="s">
        <v>2755</v>
      </c>
      <c r="C32" s="45" t="s">
        <v>2776</v>
      </c>
      <c r="D32" s="28" t="s">
        <v>128</v>
      </c>
      <c r="E32" s="28" t="s">
        <v>130</v>
      </c>
      <c r="F32" s="28" t="s">
        <v>2688</v>
      </c>
      <c r="G32" s="43" t="s">
        <v>2672</v>
      </c>
      <c r="H32" s="40">
        <v>40000000</v>
      </c>
      <c r="I32" s="28" t="s">
        <v>51</v>
      </c>
      <c r="J32" s="47">
        <v>40000000</v>
      </c>
      <c r="K32" s="41">
        <v>44235</v>
      </c>
      <c r="L32" s="28">
        <v>7</v>
      </c>
      <c r="M32" s="28" t="s">
        <v>2777</v>
      </c>
      <c r="N32" s="61"/>
    </row>
    <row r="33" spans="1:14" ht="16" customHeight="1" x14ac:dyDescent="0.2">
      <c r="A33" s="65" t="s">
        <v>2778</v>
      </c>
      <c r="B33" s="28" t="s">
        <v>2779</v>
      </c>
      <c r="C33" s="45" t="s">
        <v>2780</v>
      </c>
      <c r="D33" s="28" t="s">
        <v>135</v>
      </c>
      <c r="E33" s="28" t="s">
        <v>137</v>
      </c>
      <c r="F33" s="28" t="s">
        <v>2671</v>
      </c>
      <c r="G33" s="43" t="s">
        <v>2672</v>
      </c>
      <c r="H33" s="40">
        <v>4500000</v>
      </c>
      <c r="I33" s="28" t="s">
        <v>51</v>
      </c>
      <c r="J33" s="47">
        <v>4500000</v>
      </c>
      <c r="K33" s="41">
        <v>43130</v>
      </c>
      <c r="L33" s="28">
        <v>3</v>
      </c>
      <c r="M33" s="28" t="s">
        <v>2757</v>
      </c>
      <c r="N33" s="61"/>
    </row>
    <row r="34" spans="1:14" ht="16" customHeight="1" x14ac:dyDescent="0.2">
      <c r="A34" s="65" t="s">
        <v>2781</v>
      </c>
      <c r="B34" s="28" t="s">
        <v>2782</v>
      </c>
      <c r="C34" s="45" t="s">
        <v>2783</v>
      </c>
      <c r="D34" s="28" t="s">
        <v>135</v>
      </c>
      <c r="E34" s="28" t="s">
        <v>137</v>
      </c>
      <c r="F34" s="28" t="s">
        <v>2684</v>
      </c>
      <c r="G34" s="43"/>
      <c r="H34" s="40"/>
      <c r="I34" s="28"/>
      <c r="J34" s="47"/>
      <c r="K34" s="41">
        <v>44176</v>
      </c>
      <c r="L34" s="28">
        <v>1</v>
      </c>
      <c r="M34" s="28" t="s">
        <v>2784</v>
      </c>
      <c r="N34" s="61"/>
    </row>
    <row r="35" spans="1:14" ht="16" customHeight="1" x14ac:dyDescent="0.2">
      <c r="A35" s="65" t="s">
        <v>2785</v>
      </c>
      <c r="B35" s="28" t="s">
        <v>2779</v>
      </c>
      <c r="C35" s="45" t="s">
        <v>2786</v>
      </c>
      <c r="D35" s="28" t="s">
        <v>135</v>
      </c>
      <c r="E35" s="28" t="s">
        <v>137</v>
      </c>
      <c r="F35" s="28" t="s">
        <v>2671</v>
      </c>
      <c r="G35" s="43" t="s">
        <v>2672</v>
      </c>
      <c r="H35" s="40"/>
      <c r="I35" s="28"/>
      <c r="J35" s="47"/>
      <c r="K35" s="41">
        <v>44019</v>
      </c>
      <c r="L35" s="28">
        <v>1</v>
      </c>
      <c r="M35" s="28"/>
      <c r="N35" s="61"/>
    </row>
    <row r="36" spans="1:14" ht="16" customHeight="1" x14ac:dyDescent="0.2">
      <c r="A36" s="65" t="s">
        <v>2787</v>
      </c>
      <c r="B36" s="28" t="s">
        <v>2788</v>
      </c>
      <c r="C36" s="45" t="s">
        <v>2789</v>
      </c>
      <c r="D36" s="28" t="s">
        <v>135</v>
      </c>
      <c r="E36" s="28" t="s">
        <v>137</v>
      </c>
      <c r="F36" s="28" t="s">
        <v>2677</v>
      </c>
      <c r="G36" s="43" t="s">
        <v>2677</v>
      </c>
      <c r="H36" s="40">
        <v>380000</v>
      </c>
      <c r="I36" s="28" t="s">
        <v>51</v>
      </c>
      <c r="J36" s="47">
        <v>380000</v>
      </c>
      <c r="K36" s="41">
        <v>42236</v>
      </c>
      <c r="L36" s="28">
        <v>1</v>
      </c>
      <c r="M36" s="28"/>
      <c r="N36" s="61"/>
    </row>
    <row r="37" spans="1:14" ht="16" customHeight="1" x14ac:dyDescent="0.2">
      <c r="A37" s="65" t="s">
        <v>2790</v>
      </c>
      <c r="B37" s="28" t="s">
        <v>2791</v>
      </c>
      <c r="C37" s="45" t="s">
        <v>2792</v>
      </c>
      <c r="D37" s="28" t="s">
        <v>135</v>
      </c>
      <c r="E37" s="28" t="s">
        <v>137</v>
      </c>
      <c r="F37" s="28" t="s">
        <v>2697</v>
      </c>
      <c r="G37" s="43"/>
      <c r="H37" s="40"/>
      <c r="I37" s="28"/>
      <c r="J37" s="47"/>
      <c r="K37" s="41">
        <v>42459</v>
      </c>
      <c r="L37" s="28">
        <v>1</v>
      </c>
      <c r="M37" s="28"/>
      <c r="N37" s="61"/>
    </row>
    <row r="38" spans="1:14" ht="16" customHeight="1" x14ac:dyDescent="0.2">
      <c r="A38" s="65" t="s">
        <v>2793</v>
      </c>
      <c r="B38" s="28" t="s">
        <v>2794</v>
      </c>
      <c r="C38" s="45" t="s">
        <v>2795</v>
      </c>
      <c r="D38" s="28" t="s">
        <v>142</v>
      </c>
      <c r="E38" s="28" t="s">
        <v>144</v>
      </c>
      <c r="F38" s="28" t="s">
        <v>2708</v>
      </c>
      <c r="G38" s="43"/>
      <c r="H38" s="40"/>
      <c r="I38" s="28"/>
      <c r="J38" s="47"/>
      <c r="K38" s="41">
        <v>43538</v>
      </c>
      <c r="L38" s="28"/>
      <c r="M38" s="28"/>
      <c r="N38" s="61"/>
    </row>
    <row r="39" spans="1:14" ht="16" customHeight="1" x14ac:dyDescent="0.2">
      <c r="A39" s="65" t="s">
        <v>2796</v>
      </c>
      <c r="B39" s="28" t="s">
        <v>2797</v>
      </c>
      <c r="C39" s="45" t="s">
        <v>2798</v>
      </c>
      <c r="D39" s="28" t="s">
        <v>142</v>
      </c>
      <c r="E39" s="28" t="s">
        <v>144</v>
      </c>
      <c r="F39" s="28" t="s">
        <v>2671</v>
      </c>
      <c r="G39" s="43" t="s">
        <v>2672</v>
      </c>
      <c r="H39" s="40">
        <v>1000000</v>
      </c>
      <c r="I39" s="28" t="s">
        <v>82</v>
      </c>
      <c r="J39" s="47">
        <v>1113337</v>
      </c>
      <c r="K39" s="41">
        <v>43810</v>
      </c>
      <c r="L39" s="28">
        <v>2</v>
      </c>
      <c r="M39" s="28"/>
      <c r="N39" s="61"/>
    </row>
    <row r="40" spans="1:14" ht="16" customHeight="1" x14ac:dyDescent="0.2">
      <c r="A40" s="65" t="s">
        <v>2799</v>
      </c>
      <c r="B40" s="28" t="s">
        <v>2800</v>
      </c>
      <c r="C40" s="45" t="s">
        <v>2801</v>
      </c>
      <c r="D40" s="28" t="s">
        <v>150</v>
      </c>
      <c r="E40" s="28" t="s">
        <v>152</v>
      </c>
      <c r="F40" s="28" t="s">
        <v>2708</v>
      </c>
      <c r="G40" s="43"/>
      <c r="H40" s="40">
        <v>1119947</v>
      </c>
      <c r="I40" s="28" t="s">
        <v>82</v>
      </c>
      <c r="J40" s="47">
        <v>1253403</v>
      </c>
      <c r="K40" s="41">
        <v>42278</v>
      </c>
      <c r="L40" s="28">
        <v>1</v>
      </c>
      <c r="M40" s="28" t="s">
        <v>2802</v>
      </c>
      <c r="N40" s="61"/>
    </row>
    <row r="41" spans="1:14" ht="16" customHeight="1" x14ac:dyDescent="0.2">
      <c r="A41" s="65" t="s">
        <v>2803</v>
      </c>
      <c r="B41" s="28" t="s">
        <v>2804</v>
      </c>
      <c r="C41" s="45" t="s">
        <v>2805</v>
      </c>
      <c r="D41" s="28" t="s">
        <v>150</v>
      </c>
      <c r="E41" s="28" t="s">
        <v>152</v>
      </c>
      <c r="F41" s="28" t="s">
        <v>2677</v>
      </c>
      <c r="G41" s="43" t="s">
        <v>2677</v>
      </c>
      <c r="H41" s="40">
        <v>1330000</v>
      </c>
      <c r="I41" s="28" t="s">
        <v>82</v>
      </c>
      <c r="J41" s="47">
        <v>1678345</v>
      </c>
      <c r="K41" s="41">
        <v>41913</v>
      </c>
      <c r="L41" s="28">
        <v>5</v>
      </c>
      <c r="M41" s="28"/>
      <c r="N41" s="61"/>
    </row>
    <row r="42" spans="1:14" ht="16" customHeight="1" x14ac:dyDescent="0.2">
      <c r="A42" s="65" t="s">
        <v>2806</v>
      </c>
      <c r="B42" s="28" t="s">
        <v>2807</v>
      </c>
      <c r="C42" s="45" t="s">
        <v>2808</v>
      </c>
      <c r="D42" s="28" t="s">
        <v>150</v>
      </c>
      <c r="E42" s="28" t="s">
        <v>152</v>
      </c>
      <c r="F42" s="28" t="s">
        <v>2671</v>
      </c>
      <c r="G42" s="43" t="s">
        <v>2672</v>
      </c>
      <c r="H42" s="40">
        <v>50000000</v>
      </c>
      <c r="I42" s="28" t="s">
        <v>82</v>
      </c>
      <c r="J42" s="47">
        <v>53438728</v>
      </c>
      <c r="K42" s="41">
        <v>42824</v>
      </c>
      <c r="L42" s="28">
        <v>1</v>
      </c>
      <c r="M42" s="28" t="s">
        <v>2809</v>
      </c>
      <c r="N42" s="61"/>
    </row>
    <row r="43" spans="1:14" ht="16" customHeight="1" x14ac:dyDescent="0.2">
      <c r="A43" s="65" t="s">
        <v>2810</v>
      </c>
      <c r="B43" s="28" t="s">
        <v>2811</v>
      </c>
      <c r="C43" s="45" t="s">
        <v>2812</v>
      </c>
      <c r="D43" s="28" t="s">
        <v>157</v>
      </c>
      <c r="E43" s="28" t="s">
        <v>159</v>
      </c>
      <c r="F43" s="28" t="s">
        <v>2688</v>
      </c>
      <c r="G43" s="43" t="s">
        <v>2672</v>
      </c>
      <c r="H43" s="40">
        <v>10000000</v>
      </c>
      <c r="I43" s="28" t="s">
        <v>51</v>
      </c>
      <c r="J43" s="47">
        <v>10000000</v>
      </c>
      <c r="K43" s="41">
        <v>43195</v>
      </c>
      <c r="L43" s="28">
        <v>5</v>
      </c>
      <c r="M43" s="28" t="s">
        <v>2813</v>
      </c>
      <c r="N43" s="61"/>
    </row>
    <row r="44" spans="1:14" ht="16" customHeight="1" x14ac:dyDescent="0.2">
      <c r="A44" s="65" t="s">
        <v>2814</v>
      </c>
      <c r="B44" s="28" t="s">
        <v>2815</v>
      </c>
      <c r="C44" s="45" t="s">
        <v>2816</v>
      </c>
      <c r="D44" s="28" t="s">
        <v>157</v>
      </c>
      <c r="E44" s="28" t="s">
        <v>159</v>
      </c>
      <c r="F44" s="28" t="s">
        <v>2677</v>
      </c>
      <c r="G44" s="43" t="s">
        <v>2677</v>
      </c>
      <c r="H44" s="40">
        <v>135000</v>
      </c>
      <c r="I44" s="28" t="s">
        <v>245</v>
      </c>
      <c r="J44" s="47">
        <v>152061</v>
      </c>
      <c r="K44" s="41">
        <v>41624</v>
      </c>
      <c r="L44" s="28">
        <v>4</v>
      </c>
      <c r="M44" s="28"/>
      <c r="N44" s="61"/>
    </row>
    <row r="45" spans="1:14" ht="16" customHeight="1" x14ac:dyDescent="0.2">
      <c r="A45" s="65" t="s">
        <v>2817</v>
      </c>
      <c r="B45" s="28" t="s">
        <v>2818</v>
      </c>
      <c r="C45" s="45" t="s">
        <v>2819</v>
      </c>
      <c r="D45" s="28" t="s">
        <v>165</v>
      </c>
      <c r="E45" s="28" t="s">
        <v>167</v>
      </c>
      <c r="F45" s="28" t="s">
        <v>2677</v>
      </c>
      <c r="G45" s="43" t="s">
        <v>2677</v>
      </c>
      <c r="H45" s="40">
        <v>1700000</v>
      </c>
      <c r="I45" s="28" t="s">
        <v>82</v>
      </c>
      <c r="J45" s="47">
        <v>1993346</v>
      </c>
      <c r="K45" s="41">
        <v>44456</v>
      </c>
      <c r="L45" s="28">
        <v>3</v>
      </c>
      <c r="M45" s="28" t="s">
        <v>2820</v>
      </c>
      <c r="N45" s="61"/>
    </row>
    <row r="46" spans="1:14" ht="16" customHeight="1" x14ac:dyDescent="0.2">
      <c r="A46" s="65" t="s">
        <v>2821</v>
      </c>
      <c r="B46" s="28" t="s">
        <v>2822</v>
      </c>
      <c r="C46" s="45" t="s">
        <v>2823</v>
      </c>
      <c r="D46" s="28" t="s">
        <v>173</v>
      </c>
      <c r="E46" s="28" t="s">
        <v>175</v>
      </c>
      <c r="F46" s="28" t="s">
        <v>2676</v>
      </c>
      <c r="G46" s="43" t="s">
        <v>2677</v>
      </c>
      <c r="H46" s="40">
        <v>350000</v>
      </c>
      <c r="I46" s="28" t="s">
        <v>82</v>
      </c>
      <c r="J46" s="47">
        <v>411967</v>
      </c>
      <c r="K46" s="41">
        <v>43025</v>
      </c>
      <c r="L46" s="28">
        <v>1</v>
      </c>
      <c r="M46" s="28" t="s">
        <v>2824</v>
      </c>
      <c r="N46" s="61"/>
    </row>
    <row r="47" spans="1:14" ht="16" customHeight="1" x14ac:dyDescent="0.2">
      <c r="A47" s="65" t="s">
        <v>2825</v>
      </c>
      <c r="B47" s="28" t="s">
        <v>2826</v>
      </c>
      <c r="C47" s="45" t="s">
        <v>2827</v>
      </c>
      <c r="D47" s="28" t="s">
        <v>173</v>
      </c>
      <c r="E47" s="28" t="s">
        <v>175</v>
      </c>
      <c r="F47" s="28" t="s">
        <v>2708</v>
      </c>
      <c r="G47" s="43"/>
      <c r="H47" s="40">
        <v>200000</v>
      </c>
      <c r="I47" s="28" t="s">
        <v>82</v>
      </c>
      <c r="J47" s="47">
        <v>248812</v>
      </c>
      <c r="K47" s="41">
        <v>41988</v>
      </c>
      <c r="L47" s="28">
        <v>1</v>
      </c>
      <c r="M47" s="28"/>
      <c r="N47" s="61"/>
    </row>
    <row r="48" spans="1:14" ht="16" customHeight="1" x14ac:dyDescent="0.2">
      <c r="A48" s="65" t="s">
        <v>2828</v>
      </c>
      <c r="B48" s="28" t="s">
        <v>2826</v>
      </c>
      <c r="C48" s="45" t="s">
        <v>2829</v>
      </c>
      <c r="D48" s="28" t="s">
        <v>173</v>
      </c>
      <c r="E48" s="28" t="s">
        <v>175</v>
      </c>
      <c r="F48" s="28" t="s">
        <v>2708</v>
      </c>
      <c r="G48" s="43"/>
      <c r="H48" s="40">
        <v>95000</v>
      </c>
      <c r="I48" s="28" t="s">
        <v>82</v>
      </c>
      <c r="J48" s="47">
        <v>108237</v>
      </c>
      <c r="K48" s="41">
        <v>42461</v>
      </c>
      <c r="L48" s="28">
        <v>1</v>
      </c>
      <c r="M48" s="28"/>
      <c r="N48" s="61"/>
    </row>
    <row r="49" spans="1:14" ht="16" customHeight="1" x14ac:dyDescent="0.2">
      <c r="A49" s="65" t="s">
        <v>2830</v>
      </c>
      <c r="B49" s="28" t="s">
        <v>2831</v>
      </c>
      <c r="C49" s="45" t="s">
        <v>2832</v>
      </c>
      <c r="D49" s="28" t="s">
        <v>173</v>
      </c>
      <c r="E49" s="28" t="s">
        <v>175</v>
      </c>
      <c r="F49" s="28" t="s">
        <v>2717</v>
      </c>
      <c r="G49" s="43"/>
      <c r="H49" s="40">
        <v>12000</v>
      </c>
      <c r="I49" s="28" t="s">
        <v>82</v>
      </c>
      <c r="J49" s="47">
        <v>16032</v>
      </c>
      <c r="K49" s="41">
        <v>41532</v>
      </c>
      <c r="L49" s="28">
        <v>1</v>
      </c>
      <c r="M49" s="28"/>
      <c r="N49" s="61"/>
    </row>
    <row r="50" spans="1:14" ht="16" customHeight="1" x14ac:dyDescent="0.2">
      <c r="A50" s="65" t="s">
        <v>2833</v>
      </c>
      <c r="B50" s="28" t="s">
        <v>2834</v>
      </c>
      <c r="C50" s="45" t="s">
        <v>2835</v>
      </c>
      <c r="D50" s="28" t="s">
        <v>173</v>
      </c>
      <c r="E50" s="28" t="s">
        <v>175</v>
      </c>
      <c r="F50" s="28" t="s">
        <v>2736</v>
      </c>
      <c r="G50" s="43"/>
      <c r="H50" s="40">
        <v>15000</v>
      </c>
      <c r="I50" s="28" t="s">
        <v>82</v>
      </c>
      <c r="J50" s="47">
        <v>19895</v>
      </c>
      <c r="K50" s="41">
        <v>41491</v>
      </c>
      <c r="L50" s="28">
        <v>1</v>
      </c>
      <c r="M50" s="28"/>
      <c r="N50" s="61"/>
    </row>
    <row r="51" spans="1:14" ht="16" customHeight="1" x14ac:dyDescent="0.2">
      <c r="A51" s="65" t="s">
        <v>2836</v>
      </c>
      <c r="B51" s="28" t="s">
        <v>2837</v>
      </c>
      <c r="C51" s="45" t="s">
        <v>2838</v>
      </c>
      <c r="D51" s="28" t="s">
        <v>173</v>
      </c>
      <c r="E51" s="28" t="s">
        <v>175</v>
      </c>
      <c r="F51" s="28" t="s">
        <v>2839</v>
      </c>
      <c r="G51" s="43" t="s">
        <v>2677</v>
      </c>
      <c r="H51" s="40">
        <v>175000</v>
      </c>
      <c r="I51" s="28" t="s">
        <v>82</v>
      </c>
      <c r="J51" s="47">
        <v>192604</v>
      </c>
      <c r="K51" s="41">
        <v>42660</v>
      </c>
      <c r="L51" s="28">
        <v>6</v>
      </c>
      <c r="M51" s="28"/>
      <c r="N51" s="61"/>
    </row>
    <row r="52" spans="1:14" ht="16" customHeight="1" x14ac:dyDescent="0.2">
      <c r="A52" s="65" t="s">
        <v>2840</v>
      </c>
      <c r="B52" s="28" t="s">
        <v>2822</v>
      </c>
      <c r="C52" s="45" t="s">
        <v>2841</v>
      </c>
      <c r="D52" s="28" t="s">
        <v>173</v>
      </c>
      <c r="E52" s="28" t="s">
        <v>175</v>
      </c>
      <c r="F52" s="28" t="s">
        <v>2676</v>
      </c>
      <c r="G52" s="43" t="s">
        <v>2677</v>
      </c>
      <c r="H52" s="40">
        <v>73000</v>
      </c>
      <c r="I52" s="28" t="s">
        <v>82</v>
      </c>
      <c r="J52" s="47">
        <v>87078</v>
      </c>
      <c r="K52" s="41">
        <v>43109</v>
      </c>
      <c r="L52" s="28">
        <v>1</v>
      </c>
      <c r="M52" s="28" t="s">
        <v>2842</v>
      </c>
      <c r="N52" s="61"/>
    </row>
    <row r="53" spans="1:14" ht="16" customHeight="1" x14ac:dyDescent="0.2">
      <c r="A53" s="65" t="s">
        <v>2843</v>
      </c>
      <c r="B53" s="28" t="s">
        <v>2831</v>
      </c>
      <c r="C53" s="45" t="s">
        <v>2844</v>
      </c>
      <c r="D53" s="28" t="s">
        <v>173</v>
      </c>
      <c r="E53" s="28" t="s">
        <v>175</v>
      </c>
      <c r="F53" s="28" t="s">
        <v>2717</v>
      </c>
      <c r="G53" s="43"/>
      <c r="H53" s="40">
        <v>120000</v>
      </c>
      <c r="I53" s="28" t="s">
        <v>82</v>
      </c>
      <c r="J53" s="47">
        <v>128888</v>
      </c>
      <c r="K53" s="41">
        <v>42114</v>
      </c>
      <c r="L53" s="28"/>
      <c r="M53" s="28"/>
      <c r="N53" s="61"/>
    </row>
    <row r="54" spans="1:14" ht="16" customHeight="1" x14ac:dyDescent="0.2">
      <c r="A54" s="65" t="s">
        <v>2845</v>
      </c>
      <c r="B54" s="28" t="s">
        <v>2846</v>
      </c>
      <c r="C54" s="45" t="s">
        <v>2847</v>
      </c>
      <c r="D54" s="28" t="s">
        <v>173</v>
      </c>
      <c r="E54" s="28" t="s">
        <v>175</v>
      </c>
      <c r="F54" s="28" t="s">
        <v>2848</v>
      </c>
      <c r="G54" s="43"/>
      <c r="H54" s="40">
        <v>70000</v>
      </c>
      <c r="I54" s="28" t="s">
        <v>82</v>
      </c>
      <c r="J54" s="47">
        <v>94853</v>
      </c>
      <c r="K54" s="41">
        <v>41802</v>
      </c>
      <c r="L54" s="28">
        <v>1</v>
      </c>
      <c r="M54" s="28"/>
      <c r="N54" s="61"/>
    </row>
    <row r="55" spans="1:14" ht="16" customHeight="1" x14ac:dyDescent="0.2">
      <c r="A55" s="65" t="s">
        <v>2849</v>
      </c>
      <c r="B55" s="28" t="s">
        <v>2850</v>
      </c>
      <c r="C55" s="45" t="s">
        <v>2851</v>
      </c>
      <c r="D55" s="28" t="s">
        <v>181</v>
      </c>
      <c r="E55" s="28" t="s">
        <v>183</v>
      </c>
      <c r="F55" s="28" t="s">
        <v>2677</v>
      </c>
      <c r="G55" s="43" t="s">
        <v>2677</v>
      </c>
      <c r="H55" s="40">
        <v>1000000</v>
      </c>
      <c r="I55" s="28" t="s">
        <v>82</v>
      </c>
      <c r="J55" s="47">
        <v>1204674</v>
      </c>
      <c r="K55" s="41">
        <v>44244</v>
      </c>
      <c r="L55" s="28">
        <v>1</v>
      </c>
      <c r="M55" s="28" t="s">
        <v>188</v>
      </c>
      <c r="N55" s="61"/>
    </row>
    <row r="56" spans="1:14" ht="16" customHeight="1" x14ac:dyDescent="0.2">
      <c r="A56" s="65" t="s">
        <v>2852</v>
      </c>
      <c r="B56" s="28" t="s">
        <v>2853</v>
      </c>
      <c r="C56" s="45" t="s">
        <v>2854</v>
      </c>
      <c r="D56" s="28" t="s">
        <v>181</v>
      </c>
      <c r="E56" s="28" t="s">
        <v>183</v>
      </c>
      <c r="F56" s="28" t="s">
        <v>2676</v>
      </c>
      <c r="G56" s="43" t="s">
        <v>2677</v>
      </c>
      <c r="H56" s="40"/>
      <c r="I56" s="28"/>
      <c r="J56" s="47"/>
      <c r="K56" s="41">
        <v>43752</v>
      </c>
      <c r="L56" s="28">
        <v>1</v>
      </c>
      <c r="M56" s="28" t="s">
        <v>188</v>
      </c>
      <c r="N56" s="61"/>
    </row>
    <row r="57" spans="1:14" ht="16" customHeight="1" x14ac:dyDescent="0.2">
      <c r="A57" s="65" t="s">
        <v>2855</v>
      </c>
      <c r="B57" s="28" t="s">
        <v>2856</v>
      </c>
      <c r="C57" s="45" t="s">
        <v>2857</v>
      </c>
      <c r="D57" s="28" t="s">
        <v>189</v>
      </c>
      <c r="E57" s="28" t="s">
        <v>191</v>
      </c>
      <c r="F57" s="28" t="s">
        <v>2708</v>
      </c>
      <c r="G57" s="43"/>
      <c r="H57" s="40">
        <v>210000</v>
      </c>
      <c r="I57" s="28" t="s">
        <v>221</v>
      </c>
      <c r="J57" s="47">
        <v>296988</v>
      </c>
      <c r="K57" s="41">
        <v>43180</v>
      </c>
      <c r="L57" s="28">
        <v>1</v>
      </c>
      <c r="M57" s="28" t="s">
        <v>2858</v>
      </c>
      <c r="N57" s="61"/>
    </row>
    <row r="58" spans="1:14" ht="16" customHeight="1" x14ac:dyDescent="0.2">
      <c r="A58" s="65" t="s">
        <v>2859</v>
      </c>
      <c r="B58" s="28" t="s">
        <v>2860</v>
      </c>
      <c r="C58" s="45" t="s">
        <v>2861</v>
      </c>
      <c r="D58" s="28" t="s">
        <v>189</v>
      </c>
      <c r="E58" s="28" t="s">
        <v>191</v>
      </c>
      <c r="F58" s="28" t="s">
        <v>2677</v>
      </c>
      <c r="G58" s="43" t="s">
        <v>2677</v>
      </c>
      <c r="H58" s="40">
        <v>250000</v>
      </c>
      <c r="I58" s="28" t="s">
        <v>221</v>
      </c>
      <c r="J58" s="47">
        <v>363611</v>
      </c>
      <c r="K58" s="41">
        <v>42509</v>
      </c>
      <c r="L58" s="28">
        <v>3</v>
      </c>
      <c r="M58" s="28" t="s">
        <v>2862</v>
      </c>
      <c r="N58" s="61"/>
    </row>
    <row r="59" spans="1:14" ht="16" customHeight="1" x14ac:dyDescent="0.2">
      <c r="A59" s="65" t="s">
        <v>2863</v>
      </c>
      <c r="B59" s="28" t="s">
        <v>2864</v>
      </c>
      <c r="C59" s="45" t="s">
        <v>2865</v>
      </c>
      <c r="D59" s="28" t="s">
        <v>189</v>
      </c>
      <c r="E59" s="28" t="s">
        <v>191</v>
      </c>
      <c r="F59" s="28" t="s">
        <v>2671</v>
      </c>
      <c r="G59" s="43" t="s">
        <v>2672</v>
      </c>
      <c r="H59" s="40">
        <v>2600000</v>
      </c>
      <c r="I59" s="28" t="s">
        <v>51</v>
      </c>
      <c r="J59" s="47">
        <v>2600000</v>
      </c>
      <c r="K59" s="41">
        <v>43056</v>
      </c>
      <c r="L59" s="28">
        <v>5</v>
      </c>
      <c r="M59" s="28" t="s">
        <v>2866</v>
      </c>
      <c r="N59" s="61"/>
    </row>
    <row r="60" spans="1:14" ht="16" customHeight="1" x14ac:dyDescent="0.2">
      <c r="A60" s="65" t="s">
        <v>2867</v>
      </c>
      <c r="B60" s="28" t="s">
        <v>2856</v>
      </c>
      <c r="C60" s="45" t="s">
        <v>2868</v>
      </c>
      <c r="D60" s="28" t="s">
        <v>189</v>
      </c>
      <c r="E60" s="28" t="s">
        <v>191</v>
      </c>
      <c r="F60" s="28" t="s">
        <v>2708</v>
      </c>
      <c r="G60" s="43"/>
      <c r="H60" s="40">
        <v>240000</v>
      </c>
      <c r="I60" s="28" t="s">
        <v>221</v>
      </c>
      <c r="J60" s="47">
        <v>349067</v>
      </c>
      <c r="K60" s="41">
        <v>42509</v>
      </c>
      <c r="L60" s="28">
        <v>3</v>
      </c>
      <c r="M60" s="28"/>
      <c r="N60" s="61"/>
    </row>
    <row r="61" spans="1:14" ht="16" customHeight="1" x14ac:dyDescent="0.2">
      <c r="A61" s="65" t="s">
        <v>2869</v>
      </c>
      <c r="B61" s="28" t="s">
        <v>2870</v>
      </c>
      <c r="C61" s="45" t="s">
        <v>2871</v>
      </c>
      <c r="D61" s="28" t="s">
        <v>189</v>
      </c>
      <c r="E61" s="28" t="s">
        <v>191</v>
      </c>
      <c r="F61" s="28" t="s">
        <v>2697</v>
      </c>
      <c r="G61" s="43"/>
      <c r="H61" s="40"/>
      <c r="I61" s="28"/>
      <c r="J61" s="47"/>
      <c r="K61" s="41">
        <v>42005</v>
      </c>
      <c r="L61" s="28">
        <v>1</v>
      </c>
      <c r="M61" s="28"/>
      <c r="N61" s="61"/>
    </row>
    <row r="62" spans="1:14" ht="16" customHeight="1" x14ac:dyDescent="0.2">
      <c r="A62" s="65" t="s">
        <v>2872</v>
      </c>
      <c r="B62" s="28" t="s">
        <v>2873</v>
      </c>
      <c r="C62" s="45" t="s">
        <v>2874</v>
      </c>
      <c r="D62" s="28" t="s">
        <v>198</v>
      </c>
      <c r="E62" s="28" t="s">
        <v>200</v>
      </c>
      <c r="F62" s="28" t="s">
        <v>2671</v>
      </c>
      <c r="G62" s="43" t="s">
        <v>2672</v>
      </c>
      <c r="H62" s="40">
        <v>20000000</v>
      </c>
      <c r="I62" s="28" t="s">
        <v>51</v>
      </c>
      <c r="J62" s="47">
        <v>20000000</v>
      </c>
      <c r="K62" s="41">
        <v>44510</v>
      </c>
      <c r="L62" s="28">
        <v>4</v>
      </c>
      <c r="M62" s="28" t="s">
        <v>2875</v>
      </c>
      <c r="N62" s="61"/>
    </row>
    <row r="63" spans="1:14" ht="16" customHeight="1" x14ac:dyDescent="0.2">
      <c r="A63" s="65" t="s">
        <v>2876</v>
      </c>
      <c r="B63" s="28" t="s">
        <v>2877</v>
      </c>
      <c r="C63" s="45" t="s">
        <v>2878</v>
      </c>
      <c r="D63" s="28" t="s">
        <v>198</v>
      </c>
      <c r="E63" s="28" t="s">
        <v>200</v>
      </c>
      <c r="F63" s="28" t="s">
        <v>2684</v>
      </c>
      <c r="G63" s="43"/>
      <c r="H63" s="40"/>
      <c r="I63" s="28"/>
      <c r="J63" s="47"/>
      <c r="K63" s="41">
        <v>44672</v>
      </c>
      <c r="L63" s="28">
        <v>1</v>
      </c>
      <c r="M63" s="28"/>
      <c r="N63" s="61"/>
    </row>
    <row r="64" spans="1:14" ht="16" customHeight="1" x14ac:dyDescent="0.2">
      <c r="A64" s="65" t="s">
        <v>2879</v>
      </c>
      <c r="B64" s="28" t="s">
        <v>2880</v>
      </c>
      <c r="C64" s="45" t="s">
        <v>2881</v>
      </c>
      <c r="D64" s="28" t="s">
        <v>206</v>
      </c>
      <c r="E64" s="28" t="s">
        <v>208</v>
      </c>
      <c r="F64" s="28" t="s">
        <v>2677</v>
      </c>
      <c r="G64" s="43" t="s">
        <v>2677</v>
      </c>
      <c r="H64" s="40">
        <v>240000</v>
      </c>
      <c r="I64" s="28" t="s">
        <v>82</v>
      </c>
      <c r="J64" s="47">
        <v>311183</v>
      </c>
      <c r="K64" s="41">
        <v>41896</v>
      </c>
      <c r="L64" s="28">
        <v>1</v>
      </c>
      <c r="M64" s="28" t="s">
        <v>213</v>
      </c>
      <c r="N64" s="61"/>
    </row>
    <row r="65" spans="1:14" ht="16" customHeight="1" x14ac:dyDescent="0.2">
      <c r="A65" s="65" t="s">
        <v>2882</v>
      </c>
      <c r="B65" s="28" t="s">
        <v>2883</v>
      </c>
      <c r="C65" s="45" t="s">
        <v>2884</v>
      </c>
      <c r="D65" s="28" t="s">
        <v>214</v>
      </c>
      <c r="E65" s="28" t="s">
        <v>216</v>
      </c>
      <c r="F65" s="28" t="s">
        <v>2684</v>
      </c>
      <c r="G65" s="43"/>
      <c r="H65" s="40">
        <v>6300000</v>
      </c>
      <c r="I65" s="28" t="s">
        <v>221</v>
      </c>
      <c r="J65" s="47">
        <v>9830524</v>
      </c>
      <c r="K65" s="41">
        <v>42203</v>
      </c>
      <c r="L65" s="28">
        <v>1</v>
      </c>
      <c r="M65" s="28" t="s">
        <v>222</v>
      </c>
      <c r="N65" s="61"/>
    </row>
    <row r="66" spans="1:14" ht="16" customHeight="1" x14ac:dyDescent="0.2">
      <c r="A66" s="65" t="s">
        <v>2885</v>
      </c>
      <c r="B66" s="28" t="s">
        <v>2886</v>
      </c>
      <c r="C66" s="45" t="s">
        <v>2887</v>
      </c>
      <c r="D66" s="28" t="s">
        <v>223</v>
      </c>
      <c r="E66" s="28" t="s">
        <v>225</v>
      </c>
      <c r="F66" s="28" t="s">
        <v>2684</v>
      </c>
      <c r="G66" s="43"/>
      <c r="H66" s="40">
        <v>4750000</v>
      </c>
      <c r="I66" s="28" t="s">
        <v>51</v>
      </c>
      <c r="J66" s="47">
        <v>4750000</v>
      </c>
      <c r="K66" s="41">
        <v>44420</v>
      </c>
      <c r="L66" s="28">
        <v>1</v>
      </c>
      <c r="M66" s="28" t="s">
        <v>229</v>
      </c>
      <c r="N66" s="61"/>
    </row>
    <row r="67" spans="1:14" ht="16" customHeight="1" x14ac:dyDescent="0.2">
      <c r="A67" s="65" t="s">
        <v>2888</v>
      </c>
      <c r="B67" s="28" t="s">
        <v>2889</v>
      </c>
      <c r="C67" s="45" t="s">
        <v>2890</v>
      </c>
      <c r="D67" s="28" t="s">
        <v>230</v>
      </c>
      <c r="E67" s="28" t="s">
        <v>232</v>
      </c>
      <c r="F67" s="28" t="s">
        <v>2839</v>
      </c>
      <c r="G67" s="43" t="s">
        <v>2677</v>
      </c>
      <c r="H67" s="40">
        <v>290000</v>
      </c>
      <c r="I67" s="28" t="s">
        <v>51</v>
      </c>
      <c r="J67" s="47">
        <v>290000</v>
      </c>
      <c r="K67" s="41">
        <v>43123</v>
      </c>
      <c r="L67" s="28"/>
      <c r="M67" s="28"/>
      <c r="N67" s="61"/>
    </row>
    <row r="68" spans="1:14" ht="16" customHeight="1" x14ac:dyDescent="0.2">
      <c r="A68" s="65" t="s">
        <v>2891</v>
      </c>
      <c r="B68" s="28" t="s">
        <v>2892</v>
      </c>
      <c r="C68" s="45" t="s">
        <v>2893</v>
      </c>
      <c r="D68" s="28" t="s">
        <v>230</v>
      </c>
      <c r="E68" s="28" t="s">
        <v>232</v>
      </c>
      <c r="F68" s="28" t="s">
        <v>2677</v>
      </c>
      <c r="G68" s="43" t="s">
        <v>2677</v>
      </c>
      <c r="H68" s="40">
        <v>1500000</v>
      </c>
      <c r="I68" s="28" t="s">
        <v>82</v>
      </c>
      <c r="J68" s="47">
        <v>1817998</v>
      </c>
      <c r="K68" s="41">
        <v>44224</v>
      </c>
      <c r="L68" s="28">
        <v>4</v>
      </c>
      <c r="M68" s="28" t="s">
        <v>2894</v>
      </c>
      <c r="N68" s="61"/>
    </row>
    <row r="69" spans="1:14" ht="16" customHeight="1" x14ac:dyDescent="0.2">
      <c r="A69" s="65" t="s">
        <v>2895</v>
      </c>
      <c r="B69" s="28" t="s">
        <v>2896</v>
      </c>
      <c r="C69" s="45" t="s">
        <v>2897</v>
      </c>
      <c r="D69" s="28" t="s">
        <v>239</v>
      </c>
      <c r="E69" s="28" t="s">
        <v>241</v>
      </c>
      <c r="F69" s="28" t="s">
        <v>2676</v>
      </c>
      <c r="G69" s="43" t="s">
        <v>2677</v>
      </c>
      <c r="H69" s="40">
        <v>615000</v>
      </c>
      <c r="I69" s="28" t="s">
        <v>245</v>
      </c>
      <c r="J69" s="47">
        <v>612610</v>
      </c>
      <c r="K69" s="41">
        <v>43570</v>
      </c>
      <c r="L69" s="28"/>
      <c r="M69" s="28"/>
      <c r="N69" s="61"/>
    </row>
    <row r="70" spans="1:14" ht="16" customHeight="1" x14ac:dyDescent="0.2">
      <c r="A70" s="65" t="s">
        <v>2898</v>
      </c>
      <c r="B70" s="28" t="s">
        <v>2899</v>
      </c>
      <c r="C70" s="45" t="s">
        <v>2900</v>
      </c>
      <c r="D70" s="28" t="s">
        <v>239</v>
      </c>
      <c r="E70" s="28" t="s">
        <v>241</v>
      </c>
      <c r="F70" s="28" t="s">
        <v>2677</v>
      </c>
      <c r="G70" s="43" t="s">
        <v>2677</v>
      </c>
      <c r="H70" s="40">
        <v>4000000</v>
      </c>
      <c r="I70" s="28" t="s">
        <v>245</v>
      </c>
      <c r="J70" s="47">
        <v>4323898</v>
      </c>
      <c r="K70" s="41">
        <v>44377</v>
      </c>
      <c r="L70" s="28">
        <v>5</v>
      </c>
      <c r="M70" s="28"/>
      <c r="N70" s="61"/>
    </row>
    <row r="71" spans="1:14" ht="16" customHeight="1" x14ac:dyDescent="0.2">
      <c r="A71" s="65" t="s">
        <v>2901</v>
      </c>
      <c r="B71" s="28" t="s">
        <v>2902</v>
      </c>
      <c r="C71" s="45" t="s">
        <v>2903</v>
      </c>
      <c r="D71" s="28" t="s">
        <v>239</v>
      </c>
      <c r="E71" s="28" t="s">
        <v>241</v>
      </c>
      <c r="F71" s="28" t="s">
        <v>2717</v>
      </c>
      <c r="G71" s="43"/>
      <c r="H71" s="40">
        <v>100000</v>
      </c>
      <c r="I71" s="28" t="s">
        <v>245</v>
      </c>
      <c r="J71" s="47">
        <v>104188</v>
      </c>
      <c r="K71" s="41">
        <v>43907</v>
      </c>
      <c r="L71" s="28">
        <v>1</v>
      </c>
      <c r="M71" s="28" t="s">
        <v>2904</v>
      </c>
      <c r="N71" s="61"/>
    </row>
    <row r="72" spans="1:14" ht="16" customHeight="1" x14ac:dyDescent="0.2">
      <c r="A72" s="65" t="s">
        <v>2905</v>
      </c>
      <c r="B72" s="28" t="s">
        <v>2906</v>
      </c>
      <c r="C72" s="45" t="s">
        <v>2907</v>
      </c>
      <c r="D72" s="28" t="s">
        <v>247</v>
      </c>
      <c r="E72" s="28" t="s">
        <v>249</v>
      </c>
      <c r="F72" s="28" t="s">
        <v>2684</v>
      </c>
      <c r="G72" s="43"/>
      <c r="H72" s="40">
        <v>1900000</v>
      </c>
      <c r="I72" s="28" t="s">
        <v>82</v>
      </c>
      <c r="J72" s="47">
        <v>2256143</v>
      </c>
      <c r="K72" s="41">
        <v>42998</v>
      </c>
      <c r="L72" s="28">
        <v>3</v>
      </c>
      <c r="M72" s="28" t="s">
        <v>2908</v>
      </c>
      <c r="N72" s="61"/>
    </row>
    <row r="73" spans="1:14" ht="16" customHeight="1" x14ac:dyDescent="0.2">
      <c r="A73" s="65" t="s">
        <v>2909</v>
      </c>
      <c r="B73" s="28" t="s">
        <v>2906</v>
      </c>
      <c r="C73" s="45" t="s">
        <v>2910</v>
      </c>
      <c r="D73" s="28" t="s">
        <v>247</v>
      </c>
      <c r="E73" s="28" t="s">
        <v>249</v>
      </c>
      <c r="F73" s="28" t="s">
        <v>2684</v>
      </c>
      <c r="G73" s="43"/>
      <c r="H73" s="40"/>
      <c r="I73" s="28"/>
      <c r="J73" s="47"/>
      <c r="K73" s="41">
        <v>42220</v>
      </c>
      <c r="L73" s="28">
        <v>1</v>
      </c>
      <c r="M73" s="28"/>
      <c r="N73" s="61"/>
    </row>
    <row r="74" spans="1:14" ht="16" customHeight="1" x14ac:dyDescent="0.2">
      <c r="A74" s="65" t="s">
        <v>2911</v>
      </c>
      <c r="B74" s="28" t="s">
        <v>2912</v>
      </c>
      <c r="C74" s="45" t="s">
        <v>2913</v>
      </c>
      <c r="D74" s="28" t="s">
        <v>255</v>
      </c>
      <c r="E74" s="28" t="s">
        <v>257</v>
      </c>
      <c r="F74" s="28" t="s">
        <v>2697</v>
      </c>
      <c r="G74" s="43"/>
      <c r="H74" s="40"/>
      <c r="I74" s="28"/>
      <c r="J74" s="47"/>
      <c r="K74" s="41">
        <v>41780</v>
      </c>
      <c r="L74" s="28">
        <v>1</v>
      </c>
      <c r="M74" s="28"/>
      <c r="N74" s="61"/>
    </row>
    <row r="75" spans="1:14" ht="16" customHeight="1" x14ac:dyDescent="0.2">
      <c r="A75" s="65" t="s">
        <v>2914</v>
      </c>
      <c r="B75" s="28" t="s">
        <v>2915</v>
      </c>
      <c r="C75" s="45" t="s">
        <v>2916</v>
      </c>
      <c r="D75" s="28" t="s">
        <v>255</v>
      </c>
      <c r="E75" s="28" t="s">
        <v>257</v>
      </c>
      <c r="F75" s="28" t="s">
        <v>2708</v>
      </c>
      <c r="G75" s="43"/>
      <c r="H75" s="40">
        <v>50000</v>
      </c>
      <c r="I75" s="28" t="s">
        <v>82</v>
      </c>
      <c r="J75" s="47">
        <v>56567</v>
      </c>
      <c r="K75" s="41">
        <v>42036</v>
      </c>
      <c r="L75" s="28">
        <v>1</v>
      </c>
      <c r="M75" s="28" t="s">
        <v>2802</v>
      </c>
      <c r="N75" s="61"/>
    </row>
    <row r="76" spans="1:14" ht="16" customHeight="1" x14ac:dyDescent="0.2">
      <c r="A76" s="65" t="s">
        <v>2917</v>
      </c>
      <c r="B76" s="28" t="s">
        <v>2918</v>
      </c>
      <c r="C76" s="45" t="s">
        <v>2919</v>
      </c>
      <c r="D76" s="28" t="s">
        <v>255</v>
      </c>
      <c r="E76" s="28" t="s">
        <v>257</v>
      </c>
      <c r="F76" s="28" t="s">
        <v>2717</v>
      </c>
      <c r="G76" s="43"/>
      <c r="H76" s="40">
        <v>15000000</v>
      </c>
      <c r="I76" s="28" t="s">
        <v>82</v>
      </c>
      <c r="J76" s="47">
        <v>17731167</v>
      </c>
      <c r="K76" s="41">
        <v>44070</v>
      </c>
      <c r="L76" s="28"/>
      <c r="M76" s="28"/>
      <c r="N76" s="61"/>
    </row>
    <row r="77" spans="1:14" ht="16" customHeight="1" x14ac:dyDescent="0.2">
      <c r="A77" s="65" t="s">
        <v>2920</v>
      </c>
      <c r="B77" s="28" t="s">
        <v>2921</v>
      </c>
      <c r="C77" s="45" t="s">
        <v>2922</v>
      </c>
      <c r="D77" s="28" t="s">
        <v>255</v>
      </c>
      <c r="E77" s="28" t="s">
        <v>257</v>
      </c>
      <c r="F77" s="28" t="s">
        <v>2671</v>
      </c>
      <c r="G77" s="43" t="s">
        <v>2672</v>
      </c>
      <c r="H77" s="40"/>
      <c r="I77" s="28"/>
      <c r="J77" s="47"/>
      <c r="K77" s="41">
        <v>43933</v>
      </c>
      <c r="L77" s="28">
        <v>1</v>
      </c>
      <c r="M77" s="28"/>
      <c r="N77" s="61"/>
    </row>
    <row r="78" spans="1:14" ht="16" customHeight="1" x14ac:dyDescent="0.2">
      <c r="A78" s="65" t="s">
        <v>2923</v>
      </c>
      <c r="B78" s="28" t="s">
        <v>2924</v>
      </c>
      <c r="C78" s="45" t="s">
        <v>2925</v>
      </c>
      <c r="D78" s="28" t="s">
        <v>255</v>
      </c>
      <c r="E78" s="28" t="s">
        <v>257</v>
      </c>
      <c r="F78" s="28" t="s">
        <v>2684</v>
      </c>
      <c r="G78" s="43"/>
      <c r="H78" s="40">
        <v>1830000</v>
      </c>
      <c r="I78" s="28" t="s">
        <v>82</v>
      </c>
      <c r="J78" s="47">
        <v>2021989</v>
      </c>
      <c r="K78" s="41">
        <v>42186</v>
      </c>
      <c r="L78" s="28">
        <v>3</v>
      </c>
      <c r="M78" s="28"/>
      <c r="N78" s="61"/>
    </row>
    <row r="79" spans="1:14" ht="16" customHeight="1" x14ac:dyDescent="0.2">
      <c r="A79" s="65" t="s">
        <v>2926</v>
      </c>
      <c r="B79" s="28" t="s">
        <v>2927</v>
      </c>
      <c r="C79" s="45" t="s">
        <v>2928</v>
      </c>
      <c r="D79" s="28" t="s">
        <v>255</v>
      </c>
      <c r="E79" s="28" t="s">
        <v>257</v>
      </c>
      <c r="F79" s="28" t="s">
        <v>2688</v>
      </c>
      <c r="G79" s="43" t="s">
        <v>2672</v>
      </c>
      <c r="H79" s="40"/>
      <c r="I79" s="28"/>
      <c r="J79" s="47"/>
      <c r="K79" s="41">
        <v>43817</v>
      </c>
      <c r="L79" s="28">
        <v>3</v>
      </c>
      <c r="M79" s="28" t="s">
        <v>2757</v>
      </c>
      <c r="N79" s="61"/>
    </row>
    <row r="80" spans="1:14" ht="16" customHeight="1" x14ac:dyDescent="0.2">
      <c r="A80" s="65" t="s">
        <v>2929</v>
      </c>
      <c r="B80" s="28" t="s">
        <v>2930</v>
      </c>
      <c r="C80" s="45" t="s">
        <v>2931</v>
      </c>
      <c r="D80" s="28" t="s">
        <v>255</v>
      </c>
      <c r="E80" s="28" t="s">
        <v>257</v>
      </c>
      <c r="F80" s="28" t="s">
        <v>2725</v>
      </c>
      <c r="G80" s="43" t="s">
        <v>2726</v>
      </c>
      <c r="H80" s="40"/>
      <c r="I80" s="28"/>
      <c r="J80" s="47"/>
      <c r="K80" s="41">
        <v>43818</v>
      </c>
      <c r="L80" s="28">
        <v>6</v>
      </c>
      <c r="M80" s="28" t="s">
        <v>2757</v>
      </c>
      <c r="N80" s="61"/>
    </row>
    <row r="81" spans="1:14" ht="16" customHeight="1" x14ac:dyDescent="0.2">
      <c r="A81" s="65" t="s">
        <v>2932</v>
      </c>
      <c r="B81" s="28" t="s">
        <v>2921</v>
      </c>
      <c r="C81" s="45" t="s">
        <v>2933</v>
      </c>
      <c r="D81" s="28" t="s">
        <v>255</v>
      </c>
      <c r="E81" s="28" t="s">
        <v>257</v>
      </c>
      <c r="F81" s="28" t="s">
        <v>2671</v>
      </c>
      <c r="G81" s="43" t="s">
        <v>2672</v>
      </c>
      <c r="H81" s="40">
        <v>2200000</v>
      </c>
      <c r="I81" s="28" t="s">
        <v>82</v>
      </c>
      <c r="J81" s="47">
        <v>2729345</v>
      </c>
      <c r="K81" s="41">
        <v>41984</v>
      </c>
      <c r="L81" s="28">
        <v>2</v>
      </c>
      <c r="M81" s="28" t="s">
        <v>2934</v>
      </c>
      <c r="N81" s="61"/>
    </row>
    <row r="82" spans="1:14" ht="16" customHeight="1" x14ac:dyDescent="0.2">
      <c r="A82" s="65" t="s">
        <v>2935</v>
      </c>
      <c r="B82" s="28" t="s">
        <v>2936</v>
      </c>
      <c r="C82" s="45" t="s">
        <v>2937</v>
      </c>
      <c r="D82" s="28" t="s">
        <v>255</v>
      </c>
      <c r="E82" s="28" t="s">
        <v>257</v>
      </c>
      <c r="F82" s="28" t="s">
        <v>2677</v>
      </c>
      <c r="G82" s="43" t="s">
        <v>2677</v>
      </c>
      <c r="H82" s="40">
        <v>1900000</v>
      </c>
      <c r="I82" s="28" t="s">
        <v>82</v>
      </c>
      <c r="J82" s="47">
        <v>2399168</v>
      </c>
      <c r="K82" s="41">
        <v>41091</v>
      </c>
      <c r="L82" s="28">
        <v>3</v>
      </c>
      <c r="M82" s="28"/>
      <c r="N82" s="61"/>
    </row>
    <row r="83" spans="1:14" ht="16" customHeight="1" x14ac:dyDescent="0.2">
      <c r="A83" s="65" t="s">
        <v>2938</v>
      </c>
      <c r="B83" s="28" t="s">
        <v>2936</v>
      </c>
      <c r="C83" s="45" t="s">
        <v>2939</v>
      </c>
      <c r="D83" s="28" t="s">
        <v>255</v>
      </c>
      <c r="E83" s="28" t="s">
        <v>257</v>
      </c>
      <c r="F83" s="28" t="s">
        <v>2677</v>
      </c>
      <c r="G83" s="43" t="s">
        <v>2677</v>
      </c>
      <c r="H83" s="40">
        <v>300000</v>
      </c>
      <c r="I83" s="28" t="s">
        <v>82</v>
      </c>
      <c r="J83" s="47">
        <v>413846</v>
      </c>
      <c r="K83" s="41">
        <v>40603</v>
      </c>
      <c r="L83" s="28">
        <v>1</v>
      </c>
      <c r="M83" s="28" t="s">
        <v>2940</v>
      </c>
      <c r="N83" s="61"/>
    </row>
    <row r="84" spans="1:14" ht="16" customHeight="1" x14ac:dyDescent="0.2">
      <c r="A84" s="65" t="s">
        <v>2941</v>
      </c>
      <c r="B84" s="28" t="s">
        <v>2942</v>
      </c>
      <c r="C84" s="45" t="s">
        <v>2943</v>
      </c>
      <c r="D84" s="28" t="s">
        <v>263</v>
      </c>
      <c r="E84" s="28" t="s">
        <v>265</v>
      </c>
      <c r="F84" s="28" t="s">
        <v>2677</v>
      </c>
      <c r="G84" s="43" t="s">
        <v>2677</v>
      </c>
      <c r="H84" s="40"/>
      <c r="I84" s="28"/>
      <c r="J84" s="47"/>
      <c r="K84" s="41">
        <v>40908</v>
      </c>
      <c r="L84" s="28">
        <v>4</v>
      </c>
      <c r="M84" s="28"/>
      <c r="N84" s="61"/>
    </row>
    <row r="85" spans="1:14" ht="16" customHeight="1" x14ac:dyDescent="0.2">
      <c r="A85" s="65" t="s">
        <v>2944</v>
      </c>
      <c r="B85" s="28" t="s">
        <v>2945</v>
      </c>
      <c r="C85" s="45" t="s">
        <v>2946</v>
      </c>
      <c r="D85" s="28" t="s">
        <v>263</v>
      </c>
      <c r="E85" s="28" t="s">
        <v>265</v>
      </c>
      <c r="F85" s="28" t="s">
        <v>2688</v>
      </c>
      <c r="G85" s="43" t="s">
        <v>2672</v>
      </c>
      <c r="H85" s="40">
        <v>20000000</v>
      </c>
      <c r="I85" s="28" t="s">
        <v>51</v>
      </c>
      <c r="J85" s="47">
        <v>20000000</v>
      </c>
      <c r="K85" s="41">
        <v>41548</v>
      </c>
      <c r="L85" s="28">
        <v>2</v>
      </c>
      <c r="M85" s="28" t="s">
        <v>2947</v>
      </c>
      <c r="N85" s="61"/>
    </row>
    <row r="86" spans="1:14" ht="16" customHeight="1" x14ac:dyDescent="0.2">
      <c r="A86" s="65" t="s">
        <v>2948</v>
      </c>
      <c r="B86" s="28" t="s">
        <v>2949</v>
      </c>
      <c r="C86" s="45" t="s">
        <v>2950</v>
      </c>
      <c r="D86" s="28" t="s">
        <v>263</v>
      </c>
      <c r="E86" s="28" t="s">
        <v>265</v>
      </c>
      <c r="F86" s="28" t="s">
        <v>2671</v>
      </c>
      <c r="G86" s="43" t="s">
        <v>2672</v>
      </c>
      <c r="H86" s="40"/>
      <c r="I86" s="28"/>
      <c r="J86" s="47"/>
      <c r="K86" s="41">
        <v>40909</v>
      </c>
      <c r="L86" s="28">
        <v>3</v>
      </c>
      <c r="M86" s="28"/>
      <c r="N86" s="61"/>
    </row>
    <row r="87" spans="1:14" ht="16" customHeight="1" x14ac:dyDescent="0.2">
      <c r="A87" s="65" t="s">
        <v>2951</v>
      </c>
      <c r="B87" s="28" t="s">
        <v>2952</v>
      </c>
      <c r="C87" s="45" t="s">
        <v>2953</v>
      </c>
      <c r="D87" s="28" t="s">
        <v>279</v>
      </c>
      <c r="E87" s="28" t="s">
        <v>281</v>
      </c>
      <c r="F87" s="28" t="s">
        <v>2677</v>
      </c>
      <c r="G87" s="43" t="s">
        <v>2677</v>
      </c>
      <c r="H87" s="40">
        <v>15000000</v>
      </c>
      <c r="I87" s="28" t="s">
        <v>82</v>
      </c>
      <c r="J87" s="47">
        <v>16958983</v>
      </c>
      <c r="K87" s="41">
        <v>44532</v>
      </c>
      <c r="L87" s="28">
        <v>2</v>
      </c>
      <c r="M87" s="28" t="s">
        <v>2954</v>
      </c>
      <c r="N87" s="61"/>
    </row>
    <row r="88" spans="1:14" ht="16" customHeight="1" x14ac:dyDescent="0.2">
      <c r="A88" s="65" t="s">
        <v>2955</v>
      </c>
      <c r="B88" s="28" t="s">
        <v>2956</v>
      </c>
      <c r="C88" s="45" t="s">
        <v>2957</v>
      </c>
      <c r="D88" s="28" t="s">
        <v>279</v>
      </c>
      <c r="E88" s="28" t="s">
        <v>281</v>
      </c>
      <c r="F88" s="28" t="s">
        <v>2684</v>
      </c>
      <c r="G88" s="43"/>
      <c r="H88" s="40"/>
      <c r="I88" s="28"/>
      <c r="J88" s="47"/>
      <c r="K88" s="41">
        <v>42767</v>
      </c>
      <c r="L88" s="28">
        <v>1</v>
      </c>
      <c r="M88" s="28"/>
      <c r="N88" s="61"/>
    </row>
    <row r="89" spans="1:14" ht="16" customHeight="1" x14ac:dyDescent="0.2">
      <c r="A89" s="65" t="s">
        <v>2958</v>
      </c>
      <c r="B89" s="28" t="s">
        <v>2959</v>
      </c>
      <c r="C89" s="45" t="s">
        <v>2960</v>
      </c>
      <c r="D89" s="28" t="s">
        <v>279</v>
      </c>
      <c r="E89" s="28" t="s">
        <v>281</v>
      </c>
      <c r="F89" s="28" t="s">
        <v>2848</v>
      </c>
      <c r="G89" s="43"/>
      <c r="H89" s="40"/>
      <c r="I89" s="28"/>
      <c r="J89" s="47"/>
      <c r="K89" s="41">
        <v>42005</v>
      </c>
      <c r="L89" s="28">
        <v>1</v>
      </c>
      <c r="M89" s="28"/>
      <c r="N89" s="61"/>
    </row>
    <row r="90" spans="1:14" ht="16" customHeight="1" x14ac:dyDescent="0.2">
      <c r="A90" s="65" t="s">
        <v>2961</v>
      </c>
      <c r="B90" s="28" t="s">
        <v>2952</v>
      </c>
      <c r="C90" s="45" t="s">
        <v>2962</v>
      </c>
      <c r="D90" s="28" t="s">
        <v>279</v>
      </c>
      <c r="E90" s="28" t="s">
        <v>281</v>
      </c>
      <c r="F90" s="28" t="s">
        <v>2677</v>
      </c>
      <c r="G90" s="43" t="s">
        <v>2677</v>
      </c>
      <c r="H90" s="40"/>
      <c r="I90" s="28"/>
      <c r="J90" s="47"/>
      <c r="K90" s="41">
        <v>41883</v>
      </c>
      <c r="L90" s="28">
        <v>1</v>
      </c>
      <c r="M90" s="28"/>
      <c r="N90" s="61"/>
    </row>
    <row r="91" spans="1:14" ht="16" customHeight="1" x14ac:dyDescent="0.2">
      <c r="A91" s="65" t="s">
        <v>2963</v>
      </c>
      <c r="B91" s="28" t="s">
        <v>2956</v>
      </c>
      <c r="C91" s="45" t="s">
        <v>2964</v>
      </c>
      <c r="D91" s="28" t="s">
        <v>279</v>
      </c>
      <c r="E91" s="28" t="s">
        <v>281</v>
      </c>
      <c r="F91" s="28" t="s">
        <v>2684</v>
      </c>
      <c r="G91" s="43"/>
      <c r="H91" s="40"/>
      <c r="I91" s="28"/>
      <c r="J91" s="47"/>
      <c r="K91" s="41">
        <v>43952</v>
      </c>
      <c r="L91" s="28">
        <v>1</v>
      </c>
      <c r="M91" s="28"/>
      <c r="N91" s="61"/>
    </row>
    <row r="92" spans="1:14" ht="16" customHeight="1" x14ac:dyDescent="0.2">
      <c r="A92" s="65" t="s">
        <v>2965</v>
      </c>
      <c r="B92" s="28" t="s">
        <v>2952</v>
      </c>
      <c r="C92" s="45" t="s">
        <v>2966</v>
      </c>
      <c r="D92" s="28" t="s">
        <v>279</v>
      </c>
      <c r="E92" s="28" t="s">
        <v>281</v>
      </c>
      <c r="F92" s="28" t="s">
        <v>2677</v>
      </c>
      <c r="G92" s="43" t="s">
        <v>2677</v>
      </c>
      <c r="H92" s="40"/>
      <c r="I92" s="28"/>
      <c r="J92" s="47"/>
      <c r="K92" s="41">
        <v>44286</v>
      </c>
      <c r="L92" s="28">
        <v>1</v>
      </c>
      <c r="M92" s="28"/>
      <c r="N92" s="61"/>
    </row>
    <row r="93" spans="1:14" ht="16" customHeight="1" x14ac:dyDescent="0.2">
      <c r="A93" s="65" t="s">
        <v>2967</v>
      </c>
      <c r="B93" s="28" t="s">
        <v>2956</v>
      </c>
      <c r="C93" s="45" t="s">
        <v>2968</v>
      </c>
      <c r="D93" s="28" t="s">
        <v>279</v>
      </c>
      <c r="E93" s="28" t="s">
        <v>281</v>
      </c>
      <c r="F93" s="28" t="s">
        <v>2684</v>
      </c>
      <c r="G93" s="43"/>
      <c r="H93" s="40"/>
      <c r="I93" s="28"/>
      <c r="J93" s="47"/>
      <c r="K93" s="41">
        <v>42278</v>
      </c>
      <c r="L93" s="28">
        <v>2</v>
      </c>
      <c r="M93" s="28"/>
      <c r="N93" s="61"/>
    </row>
    <row r="94" spans="1:14" ht="16" customHeight="1" x14ac:dyDescent="0.2">
      <c r="A94" s="65" t="s">
        <v>2969</v>
      </c>
      <c r="B94" s="28" t="s">
        <v>2956</v>
      </c>
      <c r="C94" s="45" t="s">
        <v>2970</v>
      </c>
      <c r="D94" s="28" t="s">
        <v>279</v>
      </c>
      <c r="E94" s="28" t="s">
        <v>281</v>
      </c>
      <c r="F94" s="28" t="s">
        <v>2684</v>
      </c>
      <c r="G94" s="43"/>
      <c r="H94" s="40"/>
      <c r="I94" s="28"/>
      <c r="J94" s="47"/>
      <c r="K94" s="41">
        <v>42156</v>
      </c>
      <c r="L94" s="28">
        <v>1</v>
      </c>
      <c r="M94" s="28" t="s">
        <v>2971</v>
      </c>
      <c r="N94" s="61"/>
    </row>
    <row r="95" spans="1:14" ht="16" customHeight="1" x14ac:dyDescent="0.2">
      <c r="A95" s="65" t="s">
        <v>2972</v>
      </c>
      <c r="B95" s="28" t="s">
        <v>2973</v>
      </c>
      <c r="C95" s="45" t="s">
        <v>2974</v>
      </c>
      <c r="D95" s="28" t="s">
        <v>286</v>
      </c>
      <c r="E95" s="28" t="s">
        <v>288</v>
      </c>
      <c r="F95" s="28" t="s">
        <v>2677</v>
      </c>
      <c r="G95" s="43" t="s">
        <v>2677</v>
      </c>
      <c r="H95" s="40">
        <v>50000000</v>
      </c>
      <c r="I95" s="28" t="s">
        <v>51</v>
      </c>
      <c r="J95" s="47">
        <v>50000000</v>
      </c>
      <c r="K95" s="41">
        <v>44599</v>
      </c>
      <c r="L95" s="28">
        <v>1</v>
      </c>
      <c r="M95" s="28" t="s">
        <v>292</v>
      </c>
      <c r="N95" s="61"/>
    </row>
    <row r="96" spans="1:14" ht="16" customHeight="1" x14ac:dyDescent="0.2">
      <c r="A96" s="65" t="s">
        <v>2975</v>
      </c>
      <c r="B96" s="28" t="s">
        <v>2976</v>
      </c>
      <c r="C96" s="45" t="s">
        <v>2977</v>
      </c>
      <c r="D96" s="28" t="s">
        <v>293</v>
      </c>
      <c r="E96" s="28" t="s">
        <v>295</v>
      </c>
      <c r="F96" s="28" t="s">
        <v>2676</v>
      </c>
      <c r="G96" s="43" t="s">
        <v>2677</v>
      </c>
      <c r="H96" s="40">
        <v>1500000</v>
      </c>
      <c r="I96" s="28" t="s">
        <v>51</v>
      </c>
      <c r="J96" s="47">
        <v>1500000</v>
      </c>
      <c r="K96" s="41">
        <v>44656</v>
      </c>
      <c r="L96" s="28">
        <v>9</v>
      </c>
      <c r="M96" s="28"/>
      <c r="N96" s="61"/>
    </row>
    <row r="97" spans="1:14" ht="16" customHeight="1" x14ac:dyDescent="0.2">
      <c r="A97" s="65" t="s">
        <v>2978</v>
      </c>
      <c r="B97" s="28" t="s">
        <v>2976</v>
      </c>
      <c r="C97" s="45" t="s">
        <v>2979</v>
      </c>
      <c r="D97" s="28" t="s">
        <v>293</v>
      </c>
      <c r="E97" s="28" t="s">
        <v>295</v>
      </c>
      <c r="F97" s="28" t="s">
        <v>2676</v>
      </c>
      <c r="G97" s="43" t="s">
        <v>2677</v>
      </c>
      <c r="H97" s="40">
        <v>1500000</v>
      </c>
      <c r="I97" s="28" t="s">
        <v>51</v>
      </c>
      <c r="J97" s="47">
        <v>1500000</v>
      </c>
      <c r="K97" s="41">
        <v>44331</v>
      </c>
      <c r="L97" s="28"/>
      <c r="M97" s="28"/>
      <c r="N97" s="61"/>
    </row>
    <row r="98" spans="1:14" ht="16" customHeight="1" x14ac:dyDescent="0.2">
      <c r="A98" s="65" t="s">
        <v>2980</v>
      </c>
      <c r="B98" s="28" t="s">
        <v>2981</v>
      </c>
      <c r="C98" s="45" t="s">
        <v>2982</v>
      </c>
      <c r="D98" s="28" t="s">
        <v>301</v>
      </c>
      <c r="E98" s="28" t="s">
        <v>303</v>
      </c>
      <c r="F98" s="28" t="s">
        <v>2677</v>
      </c>
      <c r="G98" s="43" t="s">
        <v>2677</v>
      </c>
      <c r="H98" s="40">
        <v>450000</v>
      </c>
      <c r="I98" s="28" t="s">
        <v>82</v>
      </c>
      <c r="J98" s="47">
        <v>608409</v>
      </c>
      <c r="K98" s="41">
        <v>39264</v>
      </c>
      <c r="L98" s="28">
        <v>3</v>
      </c>
      <c r="M98" s="28" t="s">
        <v>74</v>
      </c>
      <c r="N98" s="61"/>
    </row>
    <row r="99" spans="1:14" ht="16" customHeight="1" x14ac:dyDescent="0.2">
      <c r="A99" s="65" t="s">
        <v>2983</v>
      </c>
      <c r="B99" s="28" t="s">
        <v>2984</v>
      </c>
      <c r="C99" s="45" t="s">
        <v>2985</v>
      </c>
      <c r="D99" s="28" t="s">
        <v>301</v>
      </c>
      <c r="E99" s="28" t="s">
        <v>303</v>
      </c>
      <c r="F99" s="28" t="s">
        <v>2708</v>
      </c>
      <c r="G99" s="43"/>
      <c r="H99" s="40">
        <v>50000</v>
      </c>
      <c r="I99" s="28" t="s">
        <v>82</v>
      </c>
      <c r="J99" s="47">
        <v>62623</v>
      </c>
      <c r="K99" s="41">
        <v>41944</v>
      </c>
      <c r="L99" s="28">
        <v>1</v>
      </c>
      <c r="M99" s="28"/>
      <c r="N99" s="61"/>
    </row>
    <row r="100" spans="1:14" ht="16" customHeight="1" x14ac:dyDescent="0.2">
      <c r="A100" s="65" t="s">
        <v>2986</v>
      </c>
      <c r="B100" s="28" t="s">
        <v>2987</v>
      </c>
      <c r="C100" s="45" t="s">
        <v>2988</v>
      </c>
      <c r="D100" s="28" t="s">
        <v>308</v>
      </c>
      <c r="E100" s="28" t="s">
        <v>310</v>
      </c>
      <c r="F100" s="28" t="s">
        <v>2839</v>
      </c>
      <c r="G100" s="43" t="s">
        <v>2677</v>
      </c>
      <c r="H100" s="40">
        <v>247680</v>
      </c>
      <c r="I100" s="28" t="s">
        <v>221</v>
      </c>
      <c r="J100" s="47">
        <v>377935</v>
      </c>
      <c r="K100" s="41">
        <v>40255</v>
      </c>
      <c r="L100" s="28">
        <v>1</v>
      </c>
      <c r="M100" s="28"/>
      <c r="N100" s="61"/>
    </row>
    <row r="101" spans="1:14" ht="16" customHeight="1" x14ac:dyDescent="0.2">
      <c r="A101" s="65" t="s">
        <v>2989</v>
      </c>
      <c r="B101" s="28" t="s">
        <v>2987</v>
      </c>
      <c r="C101" s="45" t="s">
        <v>2990</v>
      </c>
      <c r="D101" s="28" t="s">
        <v>308</v>
      </c>
      <c r="E101" s="28" t="s">
        <v>310</v>
      </c>
      <c r="F101" s="28" t="s">
        <v>2839</v>
      </c>
      <c r="G101" s="43" t="s">
        <v>2677</v>
      </c>
      <c r="H101" s="40">
        <v>500000</v>
      </c>
      <c r="I101" s="28" t="s">
        <v>221</v>
      </c>
      <c r="J101" s="47">
        <v>903696</v>
      </c>
      <c r="K101" s="41">
        <v>39720</v>
      </c>
      <c r="L101" s="28">
        <v>1</v>
      </c>
      <c r="M101" s="28" t="s">
        <v>2991</v>
      </c>
      <c r="N101" s="61"/>
    </row>
    <row r="102" spans="1:14" ht="16" customHeight="1" x14ac:dyDescent="0.2">
      <c r="A102" s="65" t="s">
        <v>2992</v>
      </c>
      <c r="B102" s="28" t="s">
        <v>2993</v>
      </c>
      <c r="C102" s="45" t="s">
        <v>2994</v>
      </c>
      <c r="D102" s="28" t="s">
        <v>308</v>
      </c>
      <c r="E102" s="28" t="s">
        <v>310</v>
      </c>
      <c r="F102" s="28" t="s">
        <v>2736</v>
      </c>
      <c r="G102" s="43"/>
      <c r="H102" s="40">
        <v>340488</v>
      </c>
      <c r="I102" s="28" t="s">
        <v>221</v>
      </c>
      <c r="J102" s="47">
        <v>524676</v>
      </c>
      <c r="K102" s="41">
        <v>42050</v>
      </c>
      <c r="L102" s="28"/>
      <c r="M102" s="28"/>
      <c r="N102" s="61"/>
    </row>
    <row r="103" spans="1:14" ht="16" customHeight="1" x14ac:dyDescent="0.2">
      <c r="A103" s="65" t="s">
        <v>2995</v>
      </c>
      <c r="B103" s="28" t="s">
        <v>2996</v>
      </c>
      <c r="C103" s="45" t="s">
        <v>2997</v>
      </c>
      <c r="D103" s="28" t="s">
        <v>308</v>
      </c>
      <c r="E103" s="28" t="s">
        <v>310</v>
      </c>
      <c r="F103" s="28" t="s">
        <v>2684</v>
      </c>
      <c r="G103" s="43"/>
      <c r="H103" s="40">
        <v>934914</v>
      </c>
      <c r="I103" s="28" t="s">
        <v>221</v>
      </c>
      <c r="J103" s="47">
        <v>1490525</v>
      </c>
      <c r="K103" s="41">
        <v>40968</v>
      </c>
      <c r="L103" s="28">
        <v>1</v>
      </c>
      <c r="M103" s="28"/>
      <c r="N103" s="61"/>
    </row>
    <row r="104" spans="1:14" ht="16" customHeight="1" x14ac:dyDescent="0.2">
      <c r="A104" s="65" t="s">
        <v>2998</v>
      </c>
      <c r="B104" s="28" t="s">
        <v>2987</v>
      </c>
      <c r="C104" s="45" t="s">
        <v>2999</v>
      </c>
      <c r="D104" s="28" t="s">
        <v>308</v>
      </c>
      <c r="E104" s="28" t="s">
        <v>310</v>
      </c>
      <c r="F104" s="28" t="s">
        <v>2839</v>
      </c>
      <c r="G104" s="43" t="s">
        <v>2677</v>
      </c>
      <c r="H104" s="40">
        <v>616455</v>
      </c>
      <c r="I104" s="28" t="s">
        <v>221</v>
      </c>
      <c r="J104" s="47">
        <v>939274</v>
      </c>
      <c r="K104" s="41">
        <v>41368</v>
      </c>
      <c r="L104" s="28"/>
      <c r="M104" s="28"/>
      <c r="N104" s="61"/>
    </row>
    <row r="105" spans="1:14" ht="16" customHeight="1" x14ac:dyDescent="0.2">
      <c r="A105" s="65" t="s">
        <v>3000</v>
      </c>
      <c r="B105" s="28" t="s">
        <v>3001</v>
      </c>
      <c r="C105" s="45" t="s">
        <v>3002</v>
      </c>
      <c r="D105" s="28" t="s">
        <v>308</v>
      </c>
      <c r="E105" s="28" t="s">
        <v>310</v>
      </c>
      <c r="F105" s="28" t="s">
        <v>2717</v>
      </c>
      <c r="G105" s="43"/>
      <c r="H105" s="40">
        <v>1000000</v>
      </c>
      <c r="I105" s="28" t="s">
        <v>221</v>
      </c>
      <c r="J105" s="47">
        <v>1422993</v>
      </c>
      <c r="K105" s="41">
        <v>42461</v>
      </c>
      <c r="L105" s="28">
        <v>1</v>
      </c>
      <c r="M105" s="28" t="s">
        <v>3003</v>
      </c>
      <c r="N105" s="61"/>
    </row>
    <row r="106" spans="1:14" ht="16" customHeight="1" x14ac:dyDescent="0.2">
      <c r="A106" s="65" t="s">
        <v>3004</v>
      </c>
      <c r="B106" s="28" t="s">
        <v>3005</v>
      </c>
      <c r="C106" s="45" t="s">
        <v>3006</v>
      </c>
      <c r="D106" s="28" t="s">
        <v>308</v>
      </c>
      <c r="E106" s="28" t="s">
        <v>310</v>
      </c>
      <c r="F106" s="28" t="s">
        <v>2677</v>
      </c>
      <c r="G106" s="43" t="s">
        <v>2677</v>
      </c>
      <c r="H106" s="40">
        <v>43795</v>
      </c>
      <c r="I106" s="28" t="s">
        <v>221</v>
      </c>
      <c r="J106" s="47">
        <v>87328</v>
      </c>
      <c r="K106" s="41">
        <v>39630</v>
      </c>
      <c r="L106" s="28">
        <v>3</v>
      </c>
      <c r="M106" s="28"/>
      <c r="N106" s="61"/>
    </row>
    <row r="107" spans="1:14" ht="16" customHeight="1" x14ac:dyDescent="0.2">
      <c r="A107" s="65" t="s">
        <v>3007</v>
      </c>
      <c r="B107" s="28" t="s">
        <v>3008</v>
      </c>
      <c r="C107" s="45" t="s">
        <v>3009</v>
      </c>
      <c r="D107" s="28" t="s">
        <v>316</v>
      </c>
      <c r="E107" s="28" t="s">
        <v>318</v>
      </c>
      <c r="F107" s="28" t="s">
        <v>2677</v>
      </c>
      <c r="G107" s="43" t="s">
        <v>2677</v>
      </c>
      <c r="H107" s="40">
        <v>1000000</v>
      </c>
      <c r="I107" s="28" t="s">
        <v>51</v>
      </c>
      <c r="J107" s="47">
        <v>1000000</v>
      </c>
      <c r="K107" s="41">
        <v>41974</v>
      </c>
      <c r="L107" s="28">
        <v>1</v>
      </c>
      <c r="M107" s="28" t="s">
        <v>3010</v>
      </c>
      <c r="N107" s="61"/>
    </row>
    <row r="108" spans="1:14" ht="16" customHeight="1" x14ac:dyDescent="0.2">
      <c r="A108" s="65" t="s">
        <v>3011</v>
      </c>
      <c r="B108" s="28" t="s">
        <v>3012</v>
      </c>
      <c r="C108" s="45" t="s">
        <v>3013</v>
      </c>
      <c r="D108" s="28" t="s">
        <v>316</v>
      </c>
      <c r="E108" s="28" t="s">
        <v>318</v>
      </c>
      <c r="F108" s="28" t="s">
        <v>2671</v>
      </c>
      <c r="G108" s="43" t="s">
        <v>2672</v>
      </c>
      <c r="H108" s="40">
        <v>4000000</v>
      </c>
      <c r="I108" s="28" t="s">
        <v>51</v>
      </c>
      <c r="J108" s="47">
        <v>4000000</v>
      </c>
      <c r="K108" s="41">
        <v>41976</v>
      </c>
      <c r="L108" s="28">
        <v>1</v>
      </c>
      <c r="M108" s="28" t="s">
        <v>3014</v>
      </c>
      <c r="N108" s="61"/>
    </row>
    <row r="109" spans="1:14" ht="16" customHeight="1" x14ac:dyDescent="0.2">
      <c r="A109" s="65" t="s">
        <v>3015</v>
      </c>
      <c r="B109" s="28" t="s">
        <v>3012</v>
      </c>
      <c r="C109" s="45" t="s">
        <v>3016</v>
      </c>
      <c r="D109" s="28" t="s">
        <v>316</v>
      </c>
      <c r="E109" s="28" t="s">
        <v>318</v>
      </c>
      <c r="F109" s="28" t="s">
        <v>2671</v>
      </c>
      <c r="G109" s="43" t="s">
        <v>2672</v>
      </c>
      <c r="H109" s="40">
        <v>10000000</v>
      </c>
      <c r="I109" s="28" t="s">
        <v>51</v>
      </c>
      <c r="J109" s="47">
        <v>10000000</v>
      </c>
      <c r="K109" s="41">
        <v>42552</v>
      </c>
      <c r="L109" s="28">
        <v>1</v>
      </c>
      <c r="M109" s="28" t="s">
        <v>3014</v>
      </c>
      <c r="N109" s="61"/>
    </row>
    <row r="110" spans="1:14" ht="16" customHeight="1" x14ac:dyDescent="0.2">
      <c r="A110" s="65" t="s">
        <v>3017</v>
      </c>
      <c r="B110" s="28" t="s">
        <v>3018</v>
      </c>
      <c r="C110" s="45" t="s">
        <v>3019</v>
      </c>
      <c r="D110" s="28" t="s">
        <v>326</v>
      </c>
      <c r="E110" s="28" t="s">
        <v>328</v>
      </c>
      <c r="F110" s="28" t="s">
        <v>2677</v>
      </c>
      <c r="G110" s="43" t="s">
        <v>2677</v>
      </c>
      <c r="H110" s="40">
        <v>2317500</v>
      </c>
      <c r="I110" s="28" t="s">
        <v>51</v>
      </c>
      <c r="J110" s="47">
        <v>2317500</v>
      </c>
      <c r="K110" s="41">
        <v>44237</v>
      </c>
      <c r="L110" s="28">
        <v>3</v>
      </c>
      <c r="M110" s="28" t="s">
        <v>3020</v>
      </c>
      <c r="N110" s="61"/>
    </row>
    <row r="111" spans="1:14" ht="16" customHeight="1" x14ac:dyDescent="0.2">
      <c r="A111" s="65" t="s">
        <v>3021</v>
      </c>
      <c r="B111" s="28" t="s">
        <v>3022</v>
      </c>
      <c r="C111" s="45" t="s">
        <v>3023</v>
      </c>
      <c r="D111" s="28" t="s">
        <v>326</v>
      </c>
      <c r="E111" s="28" t="s">
        <v>328</v>
      </c>
      <c r="F111" s="28" t="s">
        <v>2676</v>
      </c>
      <c r="G111" s="43" t="s">
        <v>2677</v>
      </c>
      <c r="H111" s="40">
        <v>364000</v>
      </c>
      <c r="I111" s="28" t="s">
        <v>51</v>
      </c>
      <c r="J111" s="47">
        <v>364000</v>
      </c>
      <c r="K111" s="41">
        <v>43617</v>
      </c>
      <c r="L111" s="28"/>
      <c r="M111" s="28"/>
      <c r="N111" s="61"/>
    </row>
    <row r="112" spans="1:14" ht="16" customHeight="1" x14ac:dyDescent="0.2">
      <c r="A112" s="65" t="s">
        <v>3024</v>
      </c>
      <c r="B112" s="28" t="s">
        <v>3022</v>
      </c>
      <c r="C112" s="45" t="s">
        <v>3025</v>
      </c>
      <c r="D112" s="28" t="s">
        <v>326</v>
      </c>
      <c r="E112" s="28" t="s">
        <v>328</v>
      </c>
      <c r="F112" s="28" t="s">
        <v>2676</v>
      </c>
      <c r="G112" s="43" t="s">
        <v>2677</v>
      </c>
      <c r="H112" s="40">
        <v>10000</v>
      </c>
      <c r="I112" s="28" t="s">
        <v>82</v>
      </c>
      <c r="J112" s="47">
        <v>11334</v>
      </c>
      <c r="K112" s="41">
        <v>43539</v>
      </c>
      <c r="L112" s="28"/>
      <c r="M112" s="28"/>
      <c r="N112" s="61"/>
    </row>
    <row r="113" spans="1:14" ht="16" customHeight="1" x14ac:dyDescent="0.2">
      <c r="A113" s="65" t="s">
        <v>3026</v>
      </c>
      <c r="B113" s="28" t="s">
        <v>3022</v>
      </c>
      <c r="C113" s="45" t="s">
        <v>3027</v>
      </c>
      <c r="D113" s="28" t="s">
        <v>326</v>
      </c>
      <c r="E113" s="28" t="s">
        <v>328</v>
      </c>
      <c r="F113" s="28" t="s">
        <v>2676</v>
      </c>
      <c r="G113" s="43" t="s">
        <v>2677</v>
      </c>
      <c r="H113" s="40">
        <v>10000</v>
      </c>
      <c r="I113" s="28" t="s">
        <v>51</v>
      </c>
      <c r="J113" s="47">
        <v>10000</v>
      </c>
      <c r="K113" s="41">
        <v>43990</v>
      </c>
      <c r="L113" s="28">
        <v>2</v>
      </c>
      <c r="M113" s="28" t="s">
        <v>3028</v>
      </c>
      <c r="N113" s="61"/>
    </row>
    <row r="114" spans="1:14" ht="16" customHeight="1" x14ac:dyDescent="0.2">
      <c r="A114" s="65" t="s">
        <v>3029</v>
      </c>
      <c r="B114" s="28" t="s">
        <v>3030</v>
      </c>
      <c r="C114" s="45" t="s">
        <v>3031</v>
      </c>
      <c r="D114" s="28" t="s">
        <v>334</v>
      </c>
      <c r="E114" s="28" t="s">
        <v>336</v>
      </c>
      <c r="F114" s="28" t="s">
        <v>2671</v>
      </c>
      <c r="G114" s="43" t="s">
        <v>2672</v>
      </c>
      <c r="H114" s="40">
        <v>2500000</v>
      </c>
      <c r="I114" s="28" t="s">
        <v>82</v>
      </c>
      <c r="J114" s="47">
        <v>2995586</v>
      </c>
      <c r="K114" s="41">
        <v>44302</v>
      </c>
      <c r="L114" s="28">
        <v>1</v>
      </c>
      <c r="M114" s="28" t="s">
        <v>3032</v>
      </c>
      <c r="N114" s="61"/>
    </row>
    <row r="115" spans="1:14" ht="16" customHeight="1" x14ac:dyDescent="0.2">
      <c r="A115" s="65" t="s">
        <v>3033</v>
      </c>
      <c r="B115" s="28" t="s">
        <v>3034</v>
      </c>
      <c r="C115" s="45" t="s">
        <v>3035</v>
      </c>
      <c r="D115" s="28" t="s">
        <v>334</v>
      </c>
      <c r="E115" s="28" t="s">
        <v>336</v>
      </c>
      <c r="F115" s="28" t="s">
        <v>2717</v>
      </c>
      <c r="G115" s="43"/>
      <c r="H115" s="40">
        <v>10000000</v>
      </c>
      <c r="I115" s="28" t="s">
        <v>82</v>
      </c>
      <c r="J115" s="47">
        <v>11753505</v>
      </c>
      <c r="K115" s="41">
        <v>44434</v>
      </c>
      <c r="L115" s="28">
        <v>1</v>
      </c>
      <c r="M115" s="28" t="s">
        <v>2718</v>
      </c>
      <c r="N115" s="61"/>
    </row>
    <row r="116" spans="1:14" ht="16" customHeight="1" x14ac:dyDescent="0.2">
      <c r="A116" s="65" t="s">
        <v>3036</v>
      </c>
      <c r="B116" s="28" t="s">
        <v>3037</v>
      </c>
      <c r="C116" s="45" t="s">
        <v>3038</v>
      </c>
      <c r="D116" s="28" t="s">
        <v>334</v>
      </c>
      <c r="E116" s="28" t="s">
        <v>336</v>
      </c>
      <c r="F116" s="28" t="s">
        <v>2677</v>
      </c>
      <c r="G116" s="43" t="s">
        <v>2677</v>
      </c>
      <c r="H116" s="40"/>
      <c r="I116" s="28"/>
      <c r="J116" s="47"/>
      <c r="K116" s="41">
        <v>43044</v>
      </c>
      <c r="L116" s="28">
        <v>1</v>
      </c>
      <c r="M116" s="28"/>
      <c r="N116" s="61"/>
    </row>
    <row r="117" spans="1:14" ht="16" customHeight="1" x14ac:dyDescent="0.2">
      <c r="A117" s="65" t="s">
        <v>3039</v>
      </c>
      <c r="B117" s="28" t="s">
        <v>3037</v>
      </c>
      <c r="C117" s="45" t="s">
        <v>3040</v>
      </c>
      <c r="D117" s="28" t="s">
        <v>334</v>
      </c>
      <c r="E117" s="28" t="s">
        <v>336</v>
      </c>
      <c r="F117" s="28" t="s">
        <v>2677</v>
      </c>
      <c r="G117" s="43" t="s">
        <v>2677</v>
      </c>
      <c r="H117" s="40">
        <v>1350000</v>
      </c>
      <c r="I117" s="28" t="s">
        <v>51</v>
      </c>
      <c r="J117" s="47">
        <v>1350000</v>
      </c>
      <c r="K117" s="41">
        <v>43965</v>
      </c>
      <c r="L117" s="28">
        <v>1</v>
      </c>
      <c r="M117" s="28" t="s">
        <v>3041</v>
      </c>
      <c r="N117" s="61"/>
    </row>
    <row r="118" spans="1:14" ht="16" customHeight="1" x14ac:dyDescent="0.2">
      <c r="A118" s="65" t="s">
        <v>3042</v>
      </c>
      <c r="B118" s="28" t="s">
        <v>3043</v>
      </c>
      <c r="C118" s="45" t="s">
        <v>3044</v>
      </c>
      <c r="D118" s="28" t="s">
        <v>334</v>
      </c>
      <c r="E118" s="28" t="s">
        <v>336</v>
      </c>
      <c r="F118" s="28" t="s">
        <v>2708</v>
      </c>
      <c r="G118" s="43"/>
      <c r="H118" s="40">
        <v>1206588</v>
      </c>
      <c r="I118" s="28" t="s">
        <v>82</v>
      </c>
      <c r="J118" s="47">
        <v>1271140</v>
      </c>
      <c r="K118" s="41">
        <v>42741</v>
      </c>
      <c r="L118" s="28">
        <v>1</v>
      </c>
      <c r="M118" s="28"/>
      <c r="N118" s="61"/>
    </row>
    <row r="119" spans="1:14" ht="16" customHeight="1" x14ac:dyDescent="0.2">
      <c r="A119" s="65" t="s">
        <v>3045</v>
      </c>
      <c r="B119" s="28" t="s">
        <v>3046</v>
      </c>
      <c r="C119" s="45" t="s">
        <v>3047</v>
      </c>
      <c r="D119" s="28" t="s">
        <v>342</v>
      </c>
      <c r="E119" s="28" t="s">
        <v>344</v>
      </c>
      <c r="F119" s="28" t="s">
        <v>2684</v>
      </c>
      <c r="G119" s="43"/>
      <c r="H119" s="40"/>
      <c r="I119" s="28"/>
      <c r="J119" s="47"/>
      <c r="K119" s="41">
        <v>41981</v>
      </c>
      <c r="L119" s="28">
        <v>1</v>
      </c>
      <c r="M119" s="28"/>
      <c r="N119" s="61"/>
    </row>
    <row r="120" spans="1:14" ht="16" customHeight="1" x14ac:dyDescent="0.2">
      <c r="A120" s="65" t="s">
        <v>3048</v>
      </c>
      <c r="B120" s="28" t="s">
        <v>3049</v>
      </c>
      <c r="C120" s="45" t="s">
        <v>3050</v>
      </c>
      <c r="D120" s="28" t="s">
        <v>342</v>
      </c>
      <c r="E120" s="28" t="s">
        <v>344</v>
      </c>
      <c r="F120" s="28" t="s">
        <v>2671</v>
      </c>
      <c r="G120" s="43" t="s">
        <v>2672</v>
      </c>
      <c r="H120" s="40">
        <v>2250000</v>
      </c>
      <c r="I120" s="28" t="s">
        <v>82</v>
      </c>
      <c r="J120" s="47">
        <v>2957059</v>
      </c>
      <c r="K120" s="41">
        <v>41022</v>
      </c>
      <c r="L120" s="28">
        <v>2</v>
      </c>
      <c r="M120" s="28"/>
      <c r="N120" s="61"/>
    </row>
    <row r="121" spans="1:14" ht="16" customHeight="1" x14ac:dyDescent="0.2">
      <c r="A121" s="65" t="s">
        <v>3051</v>
      </c>
      <c r="B121" s="28" t="s">
        <v>3052</v>
      </c>
      <c r="C121" s="45" t="s">
        <v>3053</v>
      </c>
      <c r="D121" s="28" t="s">
        <v>350</v>
      </c>
      <c r="E121" s="28" t="s">
        <v>352</v>
      </c>
      <c r="F121" s="28" t="s">
        <v>2671</v>
      </c>
      <c r="G121" s="43" t="s">
        <v>2672</v>
      </c>
      <c r="H121" s="40">
        <v>35000000</v>
      </c>
      <c r="I121" s="28" t="s">
        <v>51</v>
      </c>
      <c r="J121" s="47">
        <v>35000000</v>
      </c>
      <c r="K121" s="41">
        <v>42983</v>
      </c>
      <c r="L121" s="28">
        <v>4</v>
      </c>
      <c r="M121" s="28" t="s">
        <v>3054</v>
      </c>
      <c r="N121" s="61"/>
    </row>
    <row r="122" spans="1:14" ht="16" customHeight="1" x14ac:dyDescent="0.2">
      <c r="A122" s="65" t="s">
        <v>3055</v>
      </c>
      <c r="B122" s="28" t="s">
        <v>3056</v>
      </c>
      <c r="C122" s="45" t="s">
        <v>3057</v>
      </c>
      <c r="D122" s="28" t="s">
        <v>350</v>
      </c>
      <c r="E122" s="28" t="s">
        <v>352</v>
      </c>
      <c r="F122" s="28" t="s">
        <v>2677</v>
      </c>
      <c r="G122" s="43" t="s">
        <v>2677</v>
      </c>
      <c r="H122" s="40">
        <v>2700000</v>
      </c>
      <c r="I122" s="28" t="s">
        <v>51</v>
      </c>
      <c r="J122" s="47">
        <v>2700000</v>
      </c>
      <c r="K122" s="41">
        <v>42564</v>
      </c>
      <c r="L122" s="28">
        <v>3</v>
      </c>
      <c r="M122" s="28" t="s">
        <v>3058</v>
      </c>
      <c r="N122" s="61"/>
    </row>
    <row r="123" spans="1:14" ht="16" customHeight="1" x14ac:dyDescent="0.2">
      <c r="A123" s="65" t="s">
        <v>3059</v>
      </c>
      <c r="B123" s="28" t="s">
        <v>3060</v>
      </c>
      <c r="C123" s="45" t="s">
        <v>3061</v>
      </c>
      <c r="D123" s="28" t="s">
        <v>350</v>
      </c>
      <c r="E123" s="28" t="s">
        <v>352</v>
      </c>
      <c r="F123" s="28" t="s">
        <v>2688</v>
      </c>
      <c r="G123" s="43" t="s">
        <v>2672</v>
      </c>
      <c r="H123" s="40">
        <v>41000000</v>
      </c>
      <c r="I123" s="28" t="s">
        <v>51</v>
      </c>
      <c r="J123" s="47">
        <v>41000000</v>
      </c>
      <c r="K123" s="41">
        <v>43893</v>
      </c>
      <c r="L123" s="28">
        <v>7</v>
      </c>
      <c r="M123" s="28" t="s">
        <v>3062</v>
      </c>
      <c r="N123" s="61"/>
    </row>
    <row r="124" spans="1:14" ht="16" customHeight="1" x14ac:dyDescent="0.2">
      <c r="A124" s="65" t="s">
        <v>3063</v>
      </c>
      <c r="B124" s="28" t="s">
        <v>3064</v>
      </c>
      <c r="C124" s="45" t="s">
        <v>3065</v>
      </c>
      <c r="D124" s="28" t="s">
        <v>360</v>
      </c>
      <c r="E124" s="28" t="s">
        <v>362</v>
      </c>
      <c r="F124" s="28" t="s">
        <v>2684</v>
      </c>
      <c r="G124" s="43"/>
      <c r="H124" s="40">
        <v>6000000</v>
      </c>
      <c r="I124" s="28" t="s">
        <v>221</v>
      </c>
      <c r="J124" s="47">
        <v>7959523</v>
      </c>
      <c r="K124" s="41">
        <v>44642</v>
      </c>
      <c r="L124" s="28">
        <v>2</v>
      </c>
      <c r="M124" s="28" t="s">
        <v>367</v>
      </c>
      <c r="N124" s="61"/>
    </row>
    <row r="125" spans="1:14" ht="16" customHeight="1" x14ac:dyDescent="0.2">
      <c r="A125" s="65" t="s">
        <v>3066</v>
      </c>
      <c r="B125" s="28" t="s">
        <v>3067</v>
      </c>
      <c r="C125" s="45" t="s">
        <v>3068</v>
      </c>
      <c r="D125" s="28" t="s">
        <v>376</v>
      </c>
      <c r="E125" s="28" t="s">
        <v>378</v>
      </c>
      <c r="F125" s="28" t="s">
        <v>2708</v>
      </c>
      <c r="G125" s="43"/>
      <c r="H125" s="40">
        <v>71429</v>
      </c>
      <c r="I125" s="28" t="s">
        <v>82</v>
      </c>
      <c r="J125" s="47">
        <v>81868</v>
      </c>
      <c r="K125" s="41">
        <v>43466</v>
      </c>
      <c r="L125" s="28">
        <v>1</v>
      </c>
      <c r="M125" s="28"/>
      <c r="N125" s="61"/>
    </row>
    <row r="126" spans="1:14" ht="16" customHeight="1" x14ac:dyDescent="0.2">
      <c r="A126" s="65" t="s">
        <v>3069</v>
      </c>
      <c r="B126" s="28" t="s">
        <v>3070</v>
      </c>
      <c r="C126" s="45" t="s">
        <v>3071</v>
      </c>
      <c r="D126" s="28" t="s">
        <v>376</v>
      </c>
      <c r="E126" s="28" t="s">
        <v>378</v>
      </c>
      <c r="F126" s="28" t="s">
        <v>2684</v>
      </c>
      <c r="G126" s="43"/>
      <c r="H126" s="40"/>
      <c r="I126" s="28"/>
      <c r="J126" s="47"/>
      <c r="K126" s="41">
        <v>40710</v>
      </c>
      <c r="L126" s="28">
        <v>1</v>
      </c>
      <c r="M126" s="28" t="s">
        <v>3072</v>
      </c>
      <c r="N126" s="61"/>
    </row>
    <row r="127" spans="1:14" ht="16" customHeight="1" x14ac:dyDescent="0.2">
      <c r="A127" s="65" t="s">
        <v>3073</v>
      </c>
      <c r="B127" s="28" t="s">
        <v>3074</v>
      </c>
      <c r="C127" s="45" t="s">
        <v>3075</v>
      </c>
      <c r="D127" s="28" t="s">
        <v>384</v>
      </c>
      <c r="E127" s="28" t="s">
        <v>386</v>
      </c>
      <c r="F127" s="28" t="s">
        <v>2677</v>
      </c>
      <c r="G127" s="43" t="s">
        <v>2677</v>
      </c>
      <c r="H127" s="40">
        <v>765000</v>
      </c>
      <c r="I127" s="28" t="s">
        <v>82</v>
      </c>
      <c r="J127" s="47">
        <v>923416</v>
      </c>
      <c r="K127" s="41">
        <v>44166</v>
      </c>
      <c r="L127" s="28">
        <v>2</v>
      </c>
      <c r="M127" s="28" t="s">
        <v>3076</v>
      </c>
      <c r="N127" s="61"/>
    </row>
    <row r="128" spans="1:14" ht="16" customHeight="1" x14ac:dyDescent="0.2">
      <c r="A128" s="65" t="s">
        <v>3077</v>
      </c>
      <c r="B128" s="28" t="s">
        <v>3078</v>
      </c>
      <c r="C128" s="45" t="s">
        <v>3079</v>
      </c>
      <c r="D128" s="28" t="s">
        <v>392</v>
      </c>
      <c r="E128" s="28" t="s">
        <v>394</v>
      </c>
      <c r="F128" s="28" t="s">
        <v>2684</v>
      </c>
      <c r="G128" s="43"/>
      <c r="H128" s="40">
        <v>2200000</v>
      </c>
      <c r="I128" s="28" t="s">
        <v>245</v>
      </c>
      <c r="J128" s="47">
        <v>2217089</v>
      </c>
      <c r="K128" s="41">
        <v>42359</v>
      </c>
      <c r="L128" s="28"/>
      <c r="M128" s="28"/>
      <c r="N128" s="61"/>
    </row>
    <row r="129" spans="1:14" ht="16" customHeight="1" x14ac:dyDescent="0.2">
      <c r="A129" s="65" t="s">
        <v>3080</v>
      </c>
      <c r="B129" s="28" t="s">
        <v>3081</v>
      </c>
      <c r="C129" s="45" t="s">
        <v>3082</v>
      </c>
      <c r="D129" s="28" t="s">
        <v>392</v>
      </c>
      <c r="E129" s="28" t="s">
        <v>394</v>
      </c>
      <c r="F129" s="28" t="s">
        <v>2671</v>
      </c>
      <c r="G129" s="43" t="s">
        <v>2672</v>
      </c>
      <c r="H129" s="40">
        <v>6000000</v>
      </c>
      <c r="I129" s="28" t="s">
        <v>245</v>
      </c>
      <c r="J129" s="47">
        <v>6228847</v>
      </c>
      <c r="K129" s="41">
        <v>42919</v>
      </c>
      <c r="L129" s="28">
        <v>1</v>
      </c>
      <c r="M129" s="28" t="s">
        <v>3083</v>
      </c>
      <c r="N129" s="61"/>
    </row>
    <row r="130" spans="1:14" ht="16" customHeight="1" x14ac:dyDescent="0.2">
      <c r="A130" s="65" t="s">
        <v>3084</v>
      </c>
      <c r="B130" s="28" t="s">
        <v>3085</v>
      </c>
      <c r="C130" s="45" t="s">
        <v>3086</v>
      </c>
      <c r="D130" s="28" t="s">
        <v>392</v>
      </c>
      <c r="E130" s="28" t="s">
        <v>394</v>
      </c>
      <c r="F130" s="28" t="s">
        <v>2677</v>
      </c>
      <c r="G130" s="43" t="s">
        <v>2677</v>
      </c>
      <c r="H130" s="40">
        <v>1600000</v>
      </c>
      <c r="I130" s="28" t="s">
        <v>51</v>
      </c>
      <c r="J130" s="47">
        <v>1600000</v>
      </c>
      <c r="K130" s="41">
        <v>41913</v>
      </c>
      <c r="L130" s="28">
        <v>1</v>
      </c>
      <c r="M130" s="28"/>
      <c r="N130" s="61"/>
    </row>
    <row r="131" spans="1:14" ht="16" customHeight="1" x14ac:dyDescent="0.2">
      <c r="A131" s="65" t="s">
        <v>3087</v>
      </c>
      <c r="B131" s="28" t="s">
        <v>3088</v>
      </c>
      <c r="C131" s="45" t="s">
        <v>3089</v>
      </c>
      <c r="D131" s="28" t="s">
        <v>392</v>
      </c>
      <c r="E131" s="28" t="s">
        <v>394</v>
      </c>
      <c r="F131" s="28" t="s">
        <v>2708</v>
      </c>
      <c r="G131" s="43"/>
      <c r="H131" s="40">
        <v>20000</v>
      </c>
      <c r="I131" s="28" t="s">
        <v>245</v>
      </c>
      <c r="J131" s="47">
        <v>20878</v>
      </c>
      <c r="K131" s="41">
        <v>41150</v>
      </c>
      <c r="L131" s="28">
        <v>1</v>
      </c>
      <c r="M131" s="28" t="s">
        <v>3090</v>
      </c>
      <c r="N131" s="61"/>
    </row>
    <row r="132" spans="1:14" ht="16" customHeight="1" x14ac:dyDescent="0.2">
      <c r="A132" s="65" t="s">
        <v>3091</v>
      </c>
      <c r="B132" s="28" t="s">
        <v>3092</v>
      </c>
      <c r="C132" s="45" t="s">
        <v>3093</v>
      </c>
      <c r="D132" s="28" t="s">
        <v>392</v>
      </c>
      <c r="E132" s="28" t="s">
        <v>394</v>
      </c>
      <c r="F132" s="28" t="s">
        <v>2725</v>
      </c>
      <c r="G132" s="43" t="s">
        <v>2726</v>
      </c>
      <c r="H132" s="40">
        <v>17400000</v>
      </c>
      <c r="I132" s="28" t="s">
        <v>245</v>
      </c>
      <c r="J132" s="47">
        <v>17818740</v>
      </c>
      <c r="K132" s="41">
        <v>43644</v>
      </c>
      <c r="L132" s="28"/>
      <c r="M132" s="28"/>
      <c r="N132" s="61"/>
    </row>
    <row r="133" spans="1:14" ht="16" customHeight="1" x14ac:dyDescent="0.2">
      <c r="A133" s="65" t="s">
        <v>3094</v>
      </c>
      <c r="B133" s="28" t="s">
        <v>3088</v>
      </c>
      <c r="C133" s="45" t="s">
        <v>3095</v>
      </c>
      <c r="D133" s="28" t="s">
        <v>392</v>
      </c>
      <c r="E133" s="28" t="s">
        <v>394</v>
      </c>
      <c r="F133" s="28" t="s">
        <v>2708</v>
      </c>
      <c r="G133" s="43"/>
      <c r="H133" s="40">
        <v>10000</v>
      </c>
      <c r="I133" s="28" t="s">
        <v>245</v>
      </c>
      <c r="J133" s="47">
        <v>11040</v>
      </c>
      <c r="K133" s="41">
        <v>41002</v>
      </c>
      <c r="L133" s="28">
        <v>1</v>
      </c>
      <c r="M133" s="28" t="s">
        <v>3090</v>
      </c>
      <c r="N133" s="61"/>
    </row>
    <row r="134" spans="1:14" ht="16" customHeight="1" x14ac:dyDescent="0.2">
      <c r="A134" s="65" t="s">
        <v>3096</v>
      </c>
      <c r="B134" s="28" t="s">
        <v>3097</v>
      </c>
      <c r="C134" s="45" t="s">
        <v>3098</v>
      </c>
      <c r="D134" s="28" t="s">
        <v>392</v>
      </c>
      <c r="E134" s="28" t="s">
        <v>394</v>
      </c>
      <c r="F134" s="28" t="s">
        <v>2676</v>
      </c>
      <c r="G134" s="43" t="s">
        <v>2677</v>
      </c>
      <c r="H134" s="40">
        <v>130000</v>
      </c>
      <c r="I134" s="28" t="s">
        <v>245</v>
      </c>
      <c r="J134" s="47">
        <v>137190</v>
      </c>
      <c r="K134" s="41">
        <v>41458</v>
      </c>
      <c r="L134" s="28">
        <v>1</v>
      </c>
      <c r="M134" s="28" t="s">
        <v>3090</v>
      </c>
      <c r="N134" s="61"/>
    </row>
    <row r="135" spans="1:14" ht="16" customHeight="1" x14ac:dyDescent="0.2">
      <c r="A135" s="65" t="s">
        <v>3099</v>
      </c>
      <c r="B135" s="28" t="s">
        <v>3097</v>
      </c>
      <c r="C135" s="45" t="s">
        <v>3100</v>
      </c>
      <c r="D135" s="28" t="s">
        <v>392</v>
      </c>
      <c r="E135" s="28" t="s">
        <v>394</v>
      </c>
      <c r="F135" s="28" t="s">
        <v>2676</v>
      </c>
      <c r="G135" s="43" t="s">
        <v>2677</v>
      </c>
      <c r="H135" s="40"/>
      <c r="I135" s="28"/>
      <c r="J135" s="47"/>
      <c r="K135" s="41">
        <v>40727</v>
      </c>
      <c r="L135" s="28">
        <v>1</v>
      </c>
      <c r="M135" s="28"/>
      <c r="N135" s="61"/>
    </row>
    <row r="136" spans="1:14" ht="16" customHeight="1" x14ac:dyDescent="0.2">
      <c r="A136" s="65" t="s">
        <v>3101</v>
      </c>
      <c r="B136" s="28" t="s">
        <v>3102</v>
      </c>
      <c r="C136" s="45" t="s">
        <v>3103</v>
      </c>
      <c r="D136" s="28" t="s">
        <v>392</v>
      </c>
      <c r="E136" s="28" t="s">
        <v>394</v>
      </c>
      <c r="F136" s="28" t="s">
        <v>2688</v>
      </c>
      <c r="G136" s="43" t="s">
        <v>2672</v>
      </c>
      <c r="H136" s="40">
        <v>2000000</v>
      </c>
      <c r="I136" s="28" t="s">
        <v>245</v>
      </c>
      <c r="J136" s="47">
        <v>2022244</v>
      </c>
      <c r="K136" s="41">
        <v>43216</v>
      </c>
      <c r="L136" s="28">
        <v>1</v>
      </c>
      <c r="M136" s="28"/>
      <c r="N136" s="61"/>
    </row>
    <row r="137" spans="1:14" ht="16" customHeight="1" x14ac:dyDescent="0.2">
      <c r="A137" s="65" t="s">
        <v>3104</v>
      </c>
      <c r="B137" s="28" t="s">
        <v>3105</v>
      </c>
      <c r="C137" s="45" t="s">
        <v>3106</v>
      </c>
      <c r="D137" s="28" t="s">
        <v>392</v>
      </c>
      <c r="E137" s="28" t="s">
        <v>394</v>
      </c>
      <c r="F137" s="28" t="s">
        <v>2717</v>
      </c>
      <c r="G137" s="43"/>
      <c r="H137" s="40">
        <v>100000</v>
      </c>
      <c r="I137" s="28" t="s">
        <v>245</v>
      </c>
      <c r="J137" s="47">
        <v>112065</v>
      </c>
      <c r="K137" s="41">
        <v>41572</v>
      </c>
      <c r="L137" s="28">
        <v>1</v>
      </c>
      <c r="M137" s="28" t="s">
        <v>2904</v>
      </c>
      <c r="N137" s="61"/>
    </row>
    <row r="138" spans="1:14" ht="16" customHeight="1" x14ac:dyDescent="0.2">
      <c r="A138" s="65" t="s">
        <v>3107</v>
      </c>
      <c r="B138" s="28" t="s">
        <v>3108</v>
      </c>
      <c r="C138" s="45" t="s">
        <v>3109</v>
      </c>
      <c r="D138" s="28" t="s">
        <v>400</v>
      </c>
      <c r="E138" s="28" t="s">
        <v>402</v>
      </c>
      <c r="F138" s="28" t="s">
        <v>2671</v>
      </c>
      <c r="G138" s="43" t="s">
        <v>2672</v>
      </c>
      <c r="H138" s="40"/>
      <c r="I138" s="28"/>
      <c r="J138" s="47"/>
      <c r="K138" s="41">
        <v>42983</v>
      </c>
      <c r="L138" s="28">
        <v>1</v>
      </c>
      <c r="M138" s="28" t="s">
        <v>3110</v>
      </c>
      <c r="N138" s="61"/>
    </row>
    <row r="139" spans="1:14" ht="16" customHeight="1" x14ac:dyDescent="0.2">
      <c r="A139" s="65" t="s">
        <v>3111</v>
      </c>
      <c r="B139" s="28" t="s">
        <v>3112</v>
      </c>
      <c r="C139" s="45" t="s">
        <v>3113</v>
      </c>
      <c r="D139" s="28" t="s">
        <v>400</v>
      </c>
      <c r="E139" s="28" t="s">
        <v>402</v>
      </c>
      <c r="F139" s="28" t="s">
        <v>2677</v>
      </c>
      <c r="G139" s="43" t="s">
        <v>2677</v>
      </c>
      <c r="H139" s="40">
        <v>300000</v>
      </c>
      <c r="I139" s="28" t="s">
        <v>221</v>
      </c>
      <c r="J139" s="47">
        <v>450193</v>
      </c>
      <c r="K139" s="41">
        <v>42026</v>
      </c>
      <c r="L139" s="28">
        <v>1</v>
      </c>
      <c r="M139" s="28" t="s">
        <v>3114</v>
      </c>
      <c r="N139" s="61"/>
    </row>
    <row r="140" spans="1:14" ht="16" customHeight="1" x14ac:dyDescent="0.2">
      <c r="A140" s="65" t="s">
        <v>3115</v>
      </c>
      <c r="B140" s="28" t="s">
        <v>3116</v>
      </c>
      <c r="C140" s="45" t="s">
        <v>3117</v>
      </c>
      <c r="D140" s="28" t="s">
        <v>400</v>
      </c>
      <c r="E140" s="28" t="s">
        <v>402</v>
      </c>
      <c r="F140" s="28" t="s">
        <v>2684</v>
      </c>
      <c r="G140" s="43"/>
      <c r="H140" s="40">
        <v>3500000</v>
      </c>
      <c r="I140" s="28" t="s">
        <v>221</v>
      </c>
      <c r="J140" s="47">
        <v>4819847</v>
      </c>
      <c r="K140" s="41">
        <v>43220</v>
      </c>
      <c r="L140" s="28">
        <v>2</v>
      </c>
      <c r="M140" s="28" t="s">
        <v>3118</v>
      </c>
      <c r="N140" s="61"/>
    </row>
    <row r="141" spans="1:14" ht="16" customHeight="1" x14ac:dyDescent="0.2">
      <c r="A141" s="65" t="s">
        <v>3119</v>
      </c>
      <c r="B141" s="28" t="s">
        <v>3120</v>
      </c>
      <c r="C141" s="45" t="s">
        <v>3121</v>
      </c>
      <c r="D141" s="28" t="s">
        <v>408</v>
      </c>
      <c r="E141" s="28" t="s">
        <v>410</v>
      </c>
      <c r="F141" s="28" t="s">
        <v>2848</v>
      </c>
      <c r="G141" s="43"/>
      <c r="H141" s="40">
        <v>100000</v>
      </c>
      <c r="I141" s="28" t="s">
        <v>245</v>
      </c>
      <c r="J141" s="47">
        <v>100071</v>
      </c>
      <c r="K141" s="41">
        <v>43631</v>
      </c>
      <c r="L141" s="28"/>
      <c r="M141" s="28"/>
      <c r="N141" s="61"/>
    </row>
    <row r="142" spans="1:14" ht="16" customHeight="1" x14ac:dyDescent="0.2">
      <c r="A142" s="65" t="s">
        <v>3122</v>
      </c>
      <c r="B142" s="28" t="s">
        <v>3123</v>
      </c>
      <c r="C142" s="45" t="s">
        <v>3124</v>
      </c>
      <c r="D142" s="28" t="s">
        <v>408</v>
      </c>
      <c r="E142" s="28" t="s">
        <v>410</v>
      </c>
      <c r="F142" s="28" t="s">
        <v>2708</v>
      </c>
      <c r="G142" s="43"/>
      <c r="H142" s="40">
        <v>200000</v>
      </c>
      <c r="I142" s="28" t="s">
        <v>82</v>
      </c>
      <c r="J142" s="47">
        <v>228283</v>
      </c>
      <c r="K142" s="41">
        <v>43480</v>
      </c>
      <c r="L142" s="28"/>
      <c r="M142" s="28"/>
      <c r="N142" s="61"/>
    </row>
    <row r="143" spans="1:14" ht="16" customHeight="1" x14ac:dyDescent="0.2">
      <c r="A143" s="65" t="s">
        <v>3125</v>
      </c>
      <c r="B143" s="28" t="s">
        <v>3123</v>
      </c>
      <c r="C143" s="45" t="s">
        <v>3126</v>
      </c>
      <c r="D143" s="28" t="s">
        <v>408</v>
      </c>
      <c r="E143" s="28" t="s">
        <v>410</v>
      </c>
      <c r="F143" s="28" t="s">
        <v>2708</v>
      </c>
      <c r="G143" s="43"/>
      <c r="H143" s="40">
        <v>20000</v>
      </c>
      <c r="I143" s="28" t="s">
        <v>245</v>
      </c>
      <c r="J143" s="47">
        <v>21083</v>
      </c>
      <c r="K143" s="41">
        <v>43180</v>
      </c>
      <c r="L143" s="28">
        <v>1</v>
      </c>
      <c r="M143" s="28" t="s">
        <v>3090</v>
      </c>
      <c r="N143" s="61"/>
    </row>
    <row r="144" spans="1:14" ht="16" customHeight="1" x14ac:dyDescent="0.2">
      <c r="A144" s="65" t="s">
        <v>3127</v>
      </c>
      <c r="B144" s="28" t="s">
        <v>3123</v>
      </c>
      <c r="C144" s="45" t="s">
        <v>3128</v>
      </c>
      <c r="D144" s="28" t="s">
        <v>408</v>
      </c>
      <c r="E144" s="28" t="s">
        <v>410</v>
      </c>
      <c r="F144" s="28" t="s">
        <v>2708</v>
      </c>
      <c r="G144" s="43"/>
      <c r="H144" s="40">
        <v>10000</v>
      </c>
      <c r="I144" s="28" t="s">
        <v>245</v>
      </c>
      <c r="J144" s="47">
        <v>10022</v>
      </c>
      <c r="K144" s="41">
        <v>43039</v>
      </c>
      <c r="L144" s="28">
        <v>1</v>
      </c>
      <c r="M144" s="28" t="s">
        <v>3090</v>
      </c>
      <c r="N144" s="61"/>
    </row>
    <row r="145" spans="1:14" ht="16" customHeight="1" x14ac:dyDescent="0.2">
      <c r="A145" s="65" t="s">
        <v>3129</v>
      </c>
      <c r="B145" s="28" t="s">
        <v>3130</v>
      </c>
      <c r="C145" s="45" t="s">
        <v>3131</v>
      </c>
      <c r="D145" s="28" t="s">
        <v>408</v>
      </c>
      <c r="E145" s="28" t="s">
        <v>410</v>
      </c>
      <c r="F145" s="28" t="s">
        <v>2677</v>
      </c>
      <c r="G145" s="43" t="s">
        <v>2677</v>
      </c>
      <c r="H145" s="40">
        <v>1000000</v>
      </c>
      <c r="I145" s="28" t="s">
        <v>245</v>
      </c>
      <c r="J145" s="47">
        <v>1130205</v>
      </c>
      <c r="K145" s="41">
        <v>44182</v>
      </c>
      <c r="L145" s="28">
        <v>3</v>
      </c>
      <c r="M145" s="28" t="s">
        <v>3132</v>
      </c>
      <c r="N145" s="61"/>
    </row>
    <row r="146" spans="1:14" ht="16" customHeight="1" x14ac:dyDescent="0.2">
      <c r="A146" s="65" t="s">
        <v>3133</v>
      </c>
      <c r="B146" s="28" t="s">
        <v>3123</v>
      </c>
      <c r="C146" s="45" t="s">
        <v>3134</v>
      </c>
      <c r="D146" s="28" t="s">
        <v>408</v>
      </c>
      <c r="E146" s="28" t="s">
        <v>410</v>
      </c>
      <c r="F146" s="28" t="s">
        <v>2708</v>
      </c>
      <c r="G146" s="43"/>
      <c r="H146" s="40">
        <v>50000</v>
      </c>
      <c r="I146" s="28" t="s">
        <v>82</v>
      </c>
      <c r="J146" s="47">
        <v>56437</v>
      </c>
      <c r="K146" s="41">
        <v>43647</v>
      </c>
      <c r="L146" s="28">
        <v>1</v>
      </c>
      <c r="M146" s="28"/>
      <c r="N146" s="61"/>
    </row>
    <row r="147" spans="1:14" ht="16" customHeight="1" x14ac:dyDescent="0.2">
      <c r="A147" s="65" t="s">
        <v>3135</v>
      </c>
      <c r="B147" s="28" t="s">
        <v>3136</v>
      </c>
      <c r="C147" s="45" t="s">
        <v>3137</v>
      </c>
      <c r="D147" s="28" t="s">
        <v>422</v>
      </c>
      <c r="E147" s="28" t="s">
        <v>424</v>
      </c>
      <c r="F147" s="28" t="s">
        <v>2684</v>
      </c>
      <c r="G147" s="43"/>
      <c r="H147" s="40">
        <v>75599</v>
      </c>
      <c r="I147" s="28" t="s">
        <v>221</v>
      </c>
      <c r="J147" s="47">
        <v>98921</v>
      </c>
      <c r="K147" s="41">
        <v>43817</v>
      </c>
      <c r="L147" s="28">
        <v>2</v>
      </c>
      <c r="M147" s="28" t="s">
        <v>3138</v>
      </c>
      <c r="N147" s="61"/>
    </row>
    <row r="148" spans="1:14" ht="16" customHeight="1" x14ac:dyDescent="0.2">
      <c r="A148" s="65" t="s">
        <v>3139</v>
      </c>
      <c r="B148" s="28" t="s">
        <v>3136</v>
      </c>
      <c r="C148" s="45" t="s">
        <v>3140</v>
      </c>
      <c r="D148" s="28" t="s">
        <v>422</v>
      </c>
      <c r="E148" s="28" t="s">
        <v>424</v>
      </c>
      <c r="F148" s="28" t="s">
        <v>2684</v>
      </c>
      <c r="G148" s="43"/>
      <c r="H148" s="40">
        <v>754945</v>
      </c>
      <c r="I148" s="28" t="s">
        <v>221</v>
      </c>
      <c r="J148" s="47">
        <v>1192280</v>
      </c>
      <c r="K148" s="41">
        <v>41969</v>
      </c>
      <c r="L148" s="28">
        <v>2</v>
      </c>
      <c r="M148" s="28" t="s">
        <v>3138</v>
      </c>
      <c r="N148" s="61"/>
    </row>
    <row r="149" spans="1:14" ht="16" customHeight="1" x14ac:dyDescent="0.2">
      <c r="A149" s="65" t="s">
        <v>3141</v>
      </c>
      <c r="B149" s="28" t="s">
        <v>3142</v>
      </c>
      <c r="C149" s="45" t="s">
        <v>3143</v>
      </c>
      <c r="D149" s="28" t="s">
        <v>422</v>
      </c>
      <c r="E149" s="28" t="s">
        <v>424</v>
      </c>
      <c r="F149" s="28" t="s">
        <v>2677</v>
      </c>
      <c r="G149" s="43" t="s">
        <v>2677</v>
      </c>
      <c r="H149" s="40">
        <v>1000000</v>
      </c>
      <c r="I149" s="28" t="s">
        <v>51</v>
      </c>
      <c r="J149" s="47">
        <v>1000000</v>
      </c>
      <c r="K149" s="41">
        <v>43640</v>
      </c>
      <c r="L149" s="28"/>
      <c r="M149" s="28"/>
      <c r="N149" s="61"/>
    </row>
    <row r="150" spans="1:14" ht="16" customHeight="1" x14ac:dyDescent="0.2">
      <c r="A150" s="65" t="s">
        <v>3144</v>
      </c>
      <c r="B150" s="28" t="s">
        <v>3145</v>
      </c>
      <c r="C150" s="45" t="s">
        <v>3146</v>
      </c>
      <c r="D150" s="28" t="s">
        <v>422</v>
      </c>
      <c r="E150" s="28" t="s">
        <v>424</v>
      </c>
      <c r="F150" s="28" t="s">
        <v>2717</v>
      </c>
      <c r="G150" s="43"/>
      <c r="H150" s="40">
        <v>240000</v>
      </c>
      <c r="I150" s="28" t="s">
        <v>221</v>
      </c>
      <c r="J150" s="47">
        <v>305135</v>
      </c>
      <c r="K150" s="41">
        <v>44097</v>
      </c>
      <c r="L150" s="28">
        <v>1</v>
      </c>
      <c r="M150" s="28" t="s">
        <v>3147</v>
      </c>
      <c r="N150" s="61"/>
    </row>
    <row r="151" spans="1:14" ht="16" customHeight="1" x14ac:dyDescent="0.2">
      <c r="A151" s="65" t="s">
        <v>3148</v>
      </c>
      <c r="B151" s="28" t="s">
        <v>3136</v>
      </c>
      <c r="C151" s="45" t="s">
        <v>3149</v>
      </c>
      <c r="D151" s="28" t="s">
        <v>422</v>
      </c>
      <c r="E151" s="28" t="s">
        <v>424</v>
      </c>
      <c r="F151" s="28" t="s">
        <v>2684</v>
      </c>
      <c r="G151" s="43"/>
      <c r="H151" s="40">
        <v>843843</v>
      </c>
      <c r="I151" s="28" t="s">
        <v>221</v>
      </c>
      <c r="J151" s="47">
        <v>1120437</v>
      </c>
      <c r="K151" s="41">
        <v>43276</v>
      </c>
      <c r="L151" s="28">
        <v>2</v>
      </c>
      <c r="M151" s="28" t="s">
        <v>3138</v>
      </c>
      <c r="N151" s="61"/>
    </row>
    <row r="152" spans="1:14" ht="16" customHeight="1" x14ac:dyDescent="0.2">
      <c r="A152" s="65" t="s">
        <v>3150</v>
      </c>
      <c r="B152" s="28" t="s">
        <v>3136</v>
      </c>
      <c r="C152" s="45" t="s">
        <v>3151</v>
      </c>
      <c r="D152" s="28" t="s">
        <v>422</v>
      </c>
      <c r="E152" s="28" t="s">
        <v>424</v>
      </c>
      <c r="F152" s="28" t="s">
        <v>2684</v>
      </c>
      <c r="G152" s="43"/>
      <c r="H152" s="40">
        <v>800000</v>
      </c>
      <c r="I152" s="28" t="s">
        <v>221</v>
      </c>
      <c r="J152" s="47">
        <v>1050001</v>
      </c>
      <c r="K152" s="41">
        <v>43313</v>
      </c>
      <c r="L152" s="28">
        <v>2</v>
      </c>
      <c r="M152" s="28" t="s">
        <v>3152</v>
      </c>
      <c r="N152" s="61"/>
    </row>
    <row r="153" spans="1:14" ht="16" customHeight="1" x14ac:dyDescent="0.2">
      <c r="A153" s="65" t="s">
        <v>3153</v>
      </c>
      <c r="B153" s="28" t="s">
        <v>3136</v>
      </c>
      <c r="C153" s="45" t="s">
        <v>3154</v>
      </c>
      <c r="D153" s="28" t="s">
        <v>422</v>
      </c>
      <c r="E153" s="28" t="s">
        <v>424</v>
      </c>
      <c r="F153" s="28" t="s">
        <v>2684</v>
      </c>
      <c r="G153" s="43"/>
      <c r="H153" s="40">
        <v>156969</v>
      </c>
      <c r="I153" s="28" t="s">
        <v>221</v>
      </c>
      <c r="J153" s="47">
        <v>239168</v>
      </c>
      <c r="K153" s="41">
        <v>41368</v>
      </c>
      <c r="L153" s="28">
        <v>2</v>
      </c>
      <c r="M153" s="28" t="s">
        <v>3138</v>
      </c>
      <c r="N153" s="61"/>
    </row>
    <row r="154" spans="1:14" ht="16" customHeight="1" x14ac:dyDescent="0.2">
      <c r="A154" s="65" t="s">
        <v>3155</v>
      </c>
      <c r="B154" s="28" t="s">
        <v>3136</v>
      </c>
      <c r="C154" s="45" t="s">
        <v>3156</v>
      </c>
      <c r="D154" s="28" t="s">
        <v>422</v>
      </c>
      <c r="E154" s="28" t="s">
        <v>424</v>
      </c>
      <c r="F154" s="28" t="s">
        <v>2684</v>
      </c>
      <c r="G154" s="43"/>
      <c r="H154" s="40">
        <v>192954</v>
      </c>
      <c r="I154" s="28" t="s">
        <v>221</v>
      </c>
      <c r="J154" s="47">
        <v>259188</v>
      </c>
      <c r="K154" s="41">
        <v>43083</v>
      </c>
      <c r="L154" s="28">
        <v>2</v>
      </c>
      <c r="M154" s="28" t="s">
        <v>3138</v>
      </c>
      <c r="N154" s="61"/>
    </row>
    <row r="155" spans="1:14" ht="16" customHeight="1" x14ac:dyDescent="0.2">
      <c r="A155" s="65" t="s">
        <v>3157</v>
      </c>
      <c r="B155" s="28" t="s">
        <v>3136</v>
      </c>
      <c r="C155" s="45" t="s">
        <v>3158</v>
      </c>
      <c r="D155" s="28" t="s">
        <v>422</v>
      </c>
      <c r="E155" s="28" t="s">
        <v>424</v>
      </c>
      <c r="F155" s="28" t="s">
        <v>2684</v>
      </c>
      <c r="G155" s="43"/>
      <c r="H155" s="40">
        <v>331629</v>
      </c>
      <c r="I155" s="28" t="s">
        <v>221</v>
      </c>
      <c r="J155" s="47">
        <v>402601</v>
      </c>
      <c r="K155" s="41">
        <v>43684</v>
      </c>
      <c r="L155" s="28">
        <v>2</v>
      </c>
      <c r="M155" s="28" t="s">
        <v>3138</v>
      </c>
      <c r="N155" s="61"/>
    </row>
    <row r="156" spans="1:14" ht="16" customHeight="1" x14ac:dyDescent="0.2">
      <c r="A156" s="65" t="s">
        <v>3159</v>
      </c>
      <c r="B156" s="28" t="s">
        <v>3136</v>
      </c>
      <c r="C156" s="45" t="s">
        <v>3160</v>
      </c>
      <c r="D156" s="28" t="s">
        <v>422</v>
      </c>
      <c r="E156" s="28" t="s">
        <v>424</v>
      </c>
      <c r="F156" s="28" t="s">
        <v>2684</v>
      </c>
      <c r="G156" s="43"/>
      <c r="H156" s="40">
        <v>222808</v>
      </c>
      <c r="I156" s="28" t="s">
        <v>221</v>
      </c>
      <c r="J156" s="47">
        <v>289639</v>
      </c>
      <c r="K156" s="41">
        <v>42937</v>
      </c>
      <c r="L156" s="28">
        <v>2</v>
      </c>
      <c r="M156" s="28" t="s">
        <v>3138</v>
      </c>
      <c r="N156" s="61"/>
    </row>
    <row r="157" spans="1:14" ht="16" customHeight="1" x14ac:dyDescent="0.2">
      <c r="A157" s="65" t="s">
        <v>3161</v>
      </c>
      <c r="B157" s="28" t="s">
        <v>3136</v>
      </c>
      <c r="C157" s="45" t="s">
        <v>3162</v>
      </c>
      <c r="D157" s="28" t="s">
        <v>422</v>
      </c>
      <c r="E157" s="28" t="s">
        <v>424</v>
      </c>
      <c r="F157" s="28" t="s">
        <v>2684</v>
      </c>
      <c r="G157" s="43"/>
      <c r="H157" s="40">
        <v>232581</v>
      </c>
      <c r="I157" s="28" t="s">
        <v>221</v>
      </c>
      <c r="J157" s="47">
        <v>365221</v>
      </c>
      <c r="K157" s="41">
        <v>41312</v>
      </c>
      <c r="L157" s="28">
        <v>2</v>
      </c>
      <c r="M157" s="28" t="s">
        <v>3138</v>
      </c>
      <c r="N157" s="61"/>
    </row>
    <row r="158" spans="1:14" ht="16" customHeight="1" x14ac:dyDescent="0.2">
      <c r="A158" s="65" t="s">
        <v>3163</v>
      </c>
      <c r="B158" s="28" t="s">
        <v>3164</v>
      </c>
      <c r="C158" s="45" t="s">
        <v>3165</v>
      </c>
      <c r="D158" s="28" t="s">
        <v>430</v>
      </c>
      <c r="E158" s="28" t="s">
        <v>432</v>
      </c>
      <c r="F158" s="28" t="s">
        <v>2736</v>
      </c>
      <c r="G158" s="43"/>
      <c r="H158" s="40">
        <v>3800000</v>
      </c>
      <c r="I158" s="28" t="s">
        <v>221</v>
      </c>
      <c r="J158" s="47">
        <v>6272334</v>
      </c>
      <c r="K158" s="41">
        <v>41718</v>
      </c>
      <c r="L158" s="28">
        <v>1</v>
      </c>
      <c r="M158" s="28" t="s">
        <v>437</v>
      </c>
      <c r="N158" s="61"/>
    </row>
    <row r="159" spans="1:14" ht="16" customHeight="1" x14ac:dyDescent="0.2">
      <c r="A159" s="65" t="s">
        <v>3166</v>
      </c>
      <c r="B159" s="28" t="s">
        <v>3167</v>
      </c>
      <c r="C159" s="45" t="s">
        <v>3168</v>
      </c>
      <c r="D159" s="28" t="s">
        <v>438</v>
      </c>
      <c r="E159" s="28" t="s">
        <v>440</v>
      </c>
      <c r="F159" s="28" t="s">
        <v>2671</v>
      </c>
      <c r="G159" s="43" t="s">
        <v>2672</v>
      </c>
      <c r="H159" s="40">
        <v>5000000</v>
      </c>
      <c r="I159" s="28" t="s">
        <v>82</v>
      </c>
      <c r="J159" s="47">
        <v>5788551</v>
      </c>
      <c r="K159" s="41">
        <v>43374</v>
      </c>
      <c r="L159" s="28">
        <v>1</v>
      </c>
      <c r="M159" s="28" t="s">
        <v>3169</v>
      </c>
      <c r="N159" s="61"/>
    </row>
    <row r="160" spans="1:14" ht="16" customHeight="1" x14ac:dyDescent="0.2">
      <c r="A160" s="65" t="s">
        <v>3170</v>
      </c>
      <c r="B160" s="28" t="s">
        <v>3171</v>
      </c>
      <c r="C160" s="45" t="s">
        <v>3172</v>
      </c>
      <c r="D160" s="28" t="s">
        <v>438</v>
      </c>
      <c r="E160" s="28" t="s">
        <v>440</v>
      </c>
      <c r="F160" s="28" t="s">
        <v>2717</v>
      </c>
      <c r="G160" s="43"/>
      <c r="H160" s="40">
        <v>1800000</v>
      </c>
      <c r="I160" s="28" t="s">
        <v>82</v>
      </c>
      <c r="J160" s="47">
        <v>2103223</v>
      </c>
      <c r="K160" s="41">
        <v>43305</v>
      </c>
      <c r="L160" s="28">
        <v>1</v>
      </c>
      <c r="M160" s="28" t="s">
        <v>3173</v>
      </c>
      <c r="N160" s="61"/>
    </row>
    <row r="161" spans="1:14" ht="16" customHeight="1" x14ac:dyDescent="0.2">
      <c r="A161" s="65" t="s">
        <v>3174</v>
      </c>
      <c r="B161" s="28" t="s">
        <v>3175</v>
      </c>
      <c r="C161" s="45" t="s">
        <v>3176</v>
      </c>
      <c r="D161" s="28" t="s">
        <v>438</v>
      </c>
      <c r="E161" s="28" t="s">
        <v>440</v>
      </c>
      <c r="F161" s="28" t="s">
        <v>2676</v>
      </c>
      <c r="G161" s="43" t="s">
        <v>2677</v>
      </c>
      <c r="H161" s="40">
        <v>800000</v>
      </c>
      <c r="I161" s="28" t="s">
        <v>51</v>
      </c>
      <c r="J161" s="47">
        <v>800000</v>
      </c>
      <c r="K161" s="41">
        <v>42795</v>
      </c>
      <c r="L161" s="28"/>
      <c r="M161" s="28"/>
      <c r="N161" s="61"/>
    </row>
    <row r="162" spans="1:14" ht="16" customHeight="1" x14ac:dyDescent="0.2">
      <c r="A162" s="65" t="s">
        <v>3177</v>
      </c>
      <c r="B162" s="28" t="s">
        <v>3178</v>
      </c>
      <c r="C162" s="45" t="s">
        <v>3179</v>
      </c>
      <c r="D162" s="28" t="s">
        <v>438</v>
      </c>
      <c r="E162" s="28" t="s">
        <v>440</v>
      </c>
      <c r="F162" s="28" t="s">
        <v>2677</v>
      </c>
      <c r="G162" s="43" t="s">
        <v>2677</v>
      </c>
      <c r="H162" s="40">
        <v>3000000</v>
      </c>
      <c r="I162" s="28" t="s">
        <v>82</v>
      </c>
      <c r="J162" s="47">
        <v>3558571</v>
      </c>
      <c r="K162" s="41">
        <v>42979</v>
      </c>
      <c r="L162" s="28">
        <v>2</v>
      </c>
      <c r="M162" s="28" t="s">
        <v>3180</v>
      </c>
      <c r="N162" s="61"/>
    </row>
    <row r="163" spans="1:14" ht="16" customHeight="1" x14ac:dyDescent="0.2">
      <c r="A163" s="65" t="s">
        <v>3181</v>
      </c>
      <c r="B163" s="28" t="s">
        <v>3182</v>
      </c>
      <c r="C163" s="45" t="s">
        <v>3183</v>
      </c>
      <c r="D163" s="28" t="s">
        <v>438</v>
      </c>
      <c r="E163" s="28" t="s">
        <v>440</v>
      </c>
      <c r="F163" s="28" t="s">
        <v>2708</v>
      </c>
      <c r="G163" s="43"/>
      <c r="H163" s="40">
        <v>2000000</v>
      </c>
      <c r="I163" s="28" t="s">
        <v>82</v>
      </c>
      <c r="J163" s="47">
        <v>2242569</v>
      </c>
      <c r="K163" s="41">
        <v>42887</v>
      </c>
      <c r="L163" s="28"/>
      <c r="M163" s="28"/>
      <c r="N163" s="61"/>
    </row>
    <row r="164" spans="1:14" ht="16" customHeight="1" x14ac:dyDescent="0.2">
      <c r="A164" s="65" t="s">
        <v>3184</v>
      </c>
      <c r="B164" s="28" t="s">
        <v>3182</v>
      </c>
      <c r="C164" s="45" t="s">
        <v>3185</v>
      </c>
      <c r="D164" s="28" t="s">
        <v>438</v>
      </c>
      <c r="E164" s="28" t="s">
        <v>440</v>
      </c>
      <c r="F164" s="28" t="s">
        <v>2708</v>
      </c>
      <c r="G164" s="43"/>
      <c r="H164" s="40">
        <v>26000000</v>
      </c>
      <c r="I164" s="28" t="s">
        <v>82</v>
      </c>
      <c r="J164" s="47">
        <v>29416523</v>
      </c>
      <c r="K164" s="41">
        <v>43900</v>
      </c>
      <c r="L164" s="28">
        <v>1</v>
      </c>
      <c r="M164" s="28"/>
      <c r="N164" s="61"/>
    </row>
    <row r="165" spans="1:14" ht="16" customHeight="1" x14ac:dyDescent="0.2">
      <c r="A165" s="65" t="s">
        <v>3186</v>
      </c>
      <c r="B165" s="28" t="s">
        <v>3187</v>
      </c>
      <c r="C165" s="45" t="s">
        <v>3188</v>
      </c>
      <c r="D165" s="28" t="s">
        <v>455</v>
      </c>
      <c r="E165" s="28" t="s">
        <v>457</v>
      </c>
      <c r="F165" s="28" t="s">
        <v>2671</v>
      </c>
      <c r="G165" s="43" t="s">
        <v>2672</v>
      </c>
      <c r="H165" s="40">
        <v>6160000</v>
      </c>
      <c r="I165" s="28" t="s">
        <v>51</v>
      </c>
      <c r="J165" s="47">
        <v>6160000</v>
      </c>
      <c r="K165" s="41">
        <v>40219</v>
      </c>
      <c r="L165" s="28">
        <v>1</v>
      </c>
      <c r="M165" s="28" t="s">
        <v>461</v>
      </c>
      <c r="N165" s="61"/>
    </row>
    <row r="166" spans="1:14" ht="16" customHeight="1" x14ac:dyDescent="0.2">
      <c r="A166" s="65" t="s">
        <v>3189</v>
      </c>
      <c r="B166" s="28" t="s">
        <v>3190</v>
      </c>
      <c r="C166" s="45" t="s">
        <v>3191</v>
      </c>
      <c r="D166" s="28" t="s">
        <v>462</v>
      </c>
      <c r="E166" s="28" t="s">
        <v>464</v>
      </c>
      <c r="F166" s="28" t="s">
        <v>3192</v>
      </c>
      <c r="G166" s="43" t="s">
        <v>2726</v>
      </c>
      <c r="H166" s="40">
        <v>136000000</v>
      </c>
      <c r="I166" s="28" t="s">
        <v>51</v>
      </c>
      <c r="J166" s="47">
        <v>136000000</v>
      </c>
      <c r="K166" s="41">
        <v>44595</v>
      </c>
      <c r="L166" s="28">
        <v>12</v>
      </c>
      <c r="M166" s="28" t="s">
        <v>2757</v>
      </c>
      <c r="N166" s="61"/>
    </row>
    <row r="167" spans="1:14" ht="16" customHeight="1" x14ac:dyDescent="0.2">
      <c r="A167" s="65" t="s">
        <v>3193</v>
      </c>
      <c r="B167" s="28" t="s">
        <v>3194</v>
      </c>
      <c r="C167" s="45" t="s">
        <v>3195</v>
      </c>
      <c r="D167" s="28" t="s">
        <v>462</v>
      </c>
      <c r="E167" s="28" t="s">
        <v>464</v>
      </c>
      <c r="F167" s="28" t="s">
        <v>2684</v>
      </c>
      <c r="G167" s="43"/>
      <c r="H167" s="40">
        <v>19000000</v>
      </c>
      <c r="I167" s="28" t="s">
        <v>221</v>
      </c>
      <c r="J167" s="47">
        <v>25199707</v>
      </c>
      <c r="K167" s="41">
        <v>44536</v>
      </c>
      <c r="L167" s="28">
        <v>1</v>
      </c>
      <c r="M167" s="28" t="s">
        <v>2757</v>
      </c>
      <c r="N167" s="61"/>
    </row>
    <row r="168" spans="1:14" ht="16" customHeight="1" x14ac:dyDescent="0.2">
      <c r="A168" s="65" t="s">
        <v>3196</v>
      </c>
      <c r="B168" s="28" t="s">
        <v>3197</v>
      </c>
      <c r="C168" s="45" t="s">
        <v>3198</v>
      </c>
      <c r="D168" s="28" t="s">
        <v>462</v>
      </c>
      <c r="E168" s="28" t="s">
        <v>464</v>
      </c>
      <c r="F168" s="28" t="s">
        <v>2671</v>
      </c>
      <c r="G168" s="43" t="s">
        <v>2672</v>
      </c>
      <c r="H168" s="40">
        <v>2800000</v>
      </c>
      <c r="I168" s="28" t="s">
        <v>51</v>
      </c>
      <c r="J168" s="47">
        <v>2800000</v>
      </c>
      <c r="K168" s="41">
        <v>42320</v>
      </c>
      <c r="L168" s="28">
        <v>5</v>
      </c>
      <c r="M168" s="28" t="s">
        <v>3199</v>
      </c>
      <c r="N168" s="61"/>
    </row>
    <row r="169" spans="1:14" ht="16" customHeight="1" x14ac:dyDescent="0.2">
      <c r="A169" s="65" t="s">
        <v>3200</v>
      </c>
      <c r="B169" s="28" t="s">
        <v>3201</v>
      </c>
      <c r="C169" s="45" t="s">
        <v>3202</v>
      </c>
      <c r="D169" s="28" t="s">
        <v>462</v>
      </c>
      <c r="E169" s="28" t="s">
        <v>464</v>
      </c>
      <c r="F169" s="28" t="s">
        <v>2717</v>
      </c>
      <c r="G169" s="43"/>
      <c r="H169" s="40">
        <v>10000000</v>
      </c>
      <c r="I169" s="28" t="s">
        <v>82</v>
      </c>
      <c r="J169" s="47">
        <v>11308494</v>
      </c>
      <c r="K169" s="41">
        <v>43448</v>
      </c>
      <c r="L169" s="28">
        <v>1</v>
      </c>
      <c r="M169" s="28" t="s">
        <v>3203</v>
      </c>
      <c r="N169" s="61"/>
    </row>
    <row r="170" spans="1:14" ht="16" customHeight="1" x14ac:dyDescent="0.2">
      <c r="A170" s="65" t="s">
        <v>3204</v>
      </c>
      <c r="B170" s="28" t="s">
        <v>3205</v>
      </c>
      <c r="C170" s="45" t="s">
        <v>3206</v>
      </c>
      <c r="D170" s="28" t="s">
        <v>462</v>
      </c>
      <c r="E170" s="28" t="s">
        <v>464</v>
      </c>
      <c r="F170" s="28" t="s">
        <v>2708</v>
      </c>
      <c r="G170" s="43"/>
      <c r="H170" s="40">
        <v>2434005</v>
      </c>
      <c r="I170" s="28" t="s">
        <v>82</v>
      </c>
      <c r="J170" s="47">
        <v>2750981</v>
      </c>
      <c r="K170" s="41">
        <v>42248</v>
      </c>
      <c r="L170" s="28">
        <v>1</v>
      </c>
      <c r="M170" s="28"/>
      <c r="N170" s="61"/>
    </row>
    <row r="171" spans="1:14" ht="16" customHeight="1" x14ac:dyDescent="0.2">
      <c r="A171" s="65" t="s">
        <v>3207</v>
      </c>
      <c r="B171" s="28" t="s">
        <v>3208</v>
      </c>
      <c r="C171" s="45" t="s">
        <v>3209</v>
      </c>
      <c r="D171" s="28" t="s">
        <v>462</v>
      </c>
      <c r="E171" s="28" t="s">
        <v>464</v>
      </c>
      <c r="F171" s="28" t="s">
        <v>2725</v>
      </c>
      <c r="G171" s="43" t="s">
        <v>2726</v>
      </c>
      <c r="H171" s="40">
        <v>87000000</v>
      </c>
      <c r="I171" s="28" t="s">
        <v>51</v>
      </c>
      <c r="J171" s="47">
        <v>87000000</v>
      </c>
      <c r="K171" s="41">
        <v>44096</v>
      </c>
      <c r="L171" s="28">
        <v>12</v>
      </c>
      <c r="M171" s="28" t="s">
        <v>3199</v>
      </c>
      <c r="N171" s="61"/>
    </row>
    <row r="172" spans="1:14" ht="16" customHeight="1" x14ac:dyDescent="0.2">
      <c r="A172" s="65" t="s">
        <v>3210</v>
      </c>
      <c r="B172" s="28" t="s">
        <v>3197</v>
      </c>
      <c r="C172" s="45" t="s">
        <v>3211</v>
      </c>
      <c r="D172" s="28" t="s">
        <v>462</v>
      </c>
      <c r="E172" s="28" t="s">
        <v>464</v>
      </c>
      <c r="F172" s="28" t="s">
        <v>2671</v>
      </c>
      <c r="G172" s="43" t="s">
        <v>2672</v>
      </c>
      <c r="H172" s="40">
        <v>13000000</v>
      </c>
      <c r="I172" s="28" t="s">
        <v>51</v>
      </c>
      <c r="J172" s="47">
        <v>13000000</v>
      </c>
      <c r="K172" s="41">
        <v>42970</v>
      </c>
      <c r="L172" s="28">
        <v>7</v>
      </c>
      <c r="M172" s="28" t="s">
        <v>3212</v>
      </c>
      <c r="N172" s="61"/>
    </row>
    <row r="173" spans="1:14" ht="16" customHeight="1" x14ac:dyDescent="0.2">
      <c r="A173" s="65" t="s">
        <v>3213</v>
      </c>
      <c r="B173" s="28" t="s">
        <v>3214</v>
      </c>
      <c r="C173" s="45" t="s">
        <v>3215</v>
      </c>
      <c r="D173" s="28" t="s">
        <v>462</v>
      </c>
      <c r="E173" s="28" t="s">
        <v>464</v>
      </c>
      <c r="F173" s="28" t="s">
        <v>2688</v>
      </c>
      <c r="G173" s="43" t="s">
        <v>2672</v>
      </c>
      <c r="H173" s="40">
        <v>34000000</v>
      </c>
      <c r="I173" s="28" t="s">
        <v>51</v>
      </c>
      <c r="J173" s="47">
        <v>34000000</v>
      </c>
      <c r="K173" s="41">
        <v>43244</v>
      </c>
      <c r="L173" s="28">
        <v>10</v>
      </c>
      <c r="M173" s="28" t="s">
        <v>3199</v>
      </c>
      <c r="N173" s="61"/>
    </row>
    <row r="174" spans="1:14" ht="16" customHeight="1" x14ac:dyDescent="0.2">
      <c r="A174" s="65" t="s">
        <v>3216</v>
      </c>
      <c r="B174" s="28" t="s">
        <v>3194</v>
      </c>
      <c r="C174" s="45" t="s">
        <v>3217</v>
      </c>
      <c r="D174" s="28" t="s">
        <v>462</v>
      </c>
      <c r="E174" s="28" t="s">
        <v>464</v>
      </c>
      <c r="F174" s="28" t="s">
        <v>2684</v>
      </c>
      <c r="G174" s="43"/>
      <c r="H174" s="40">
        <v>1200000</v>
      </c>
      <c r="I174" s="28" t="s">
        <v>51</v>
      </c>
      <c r="J174" s="47">
        <v>1200000</v>
      </c>
      <c r="K174" s="41">
        <v>43003</v>
      </c>
      <c r="L174" s="28">
        <v>1</v>
      </c>
      <c r="M174" s="28" t="s">
        <v>2757</v>
      </c>
      <c r="N174" s="61"/>
    </row>
    <row r="175" spans="1:14" ht="16" customHeight="1" x14ac:dyDescent="0.2">
      <c r="A175" s="65" t="s">
        <v>3218</v>
      </c>
      <c r="B175" s="28" t="s">
        <v>3205</v>
      </c>
      <c r="C175" s="45" t="s">
        <v>3219</v>
      </c>
      <c r="D175" s="28" t="s">
        <v>462</v>
      </c>
      <c r="E175" s="28" t="s">
        <v>464</v>
      </c>
      <c r="F175" s="28" t="s">
        <v>2708</v>
      </c>
      <c r="G175" s="43"/>
      <c r="H175" s="40"/>
      <c r="I175" s="28"/>
      <c r="J175" s="47"/>
      <c r="K175" s="41">
        <v>43739</v>
      </c>
      <c r="L175" s="28"/>
      <c r="M175" s="28"/>
      <c r="N175" s="61"/>
    </row>
    <row r="176" spans="1:14" ht="16" customHeight="1" x14ac:dyDescent="0.2">
      <c r="A176" s="65" t="s">
        <v>3220</v>
      </c>
      <c r="B176" s="28" t="s">
        <v>3221</v>
      </c>
      <c r="C176" s="45" t="s">
        <v>3222</v>
      </c>
      <c r="D176" s="28" t="s">
        <v>471</v>
      </c>
      <c r="E176" s="28" t="s">
        <v>473</v>
      </c>
      <c r="F176" s="28" t="s">
        <v>2708</v>
      </c>
      <c r="G176" s="43"/>
      <c r="H176" s="40">
        <v>2000000</v>
      </c>
      <c r="I176" s="28" t="s">
        <v>221</v>
      </c>
      <c r="J176" s="47">
        <v>2577000</v>
      </c>
      <c r="K176" s="41">
        <v>44105</v>
      </c>
      <c r="L176" s="28"/>
      <c r="M176" s="28"/>
      <c r="N176" s="61"/>
    </row>
    <row r="177" spans="1:14" ht="16" customHeight="1" x14ac:dyDescent="0.2">
      <c r="A177" s="65" t="s">
        <v>3223</v>
      </c>
      <c r="B177" s="28" t="s">
        <v>3224</v>
      </c>
      <c r="C177" s="45" t="s">
        <v>3225</v>
      </c>
      <c r="D177" s="28" t="s">
        <v>471</v>
      </c>
      <c r="E177" s="28" t="s">
        <v>473</v>
      </c>
      <c r="F177" s="28" t="s">
        <v>2677</v>
      </c>
      <c r="G177" s="43" t="s">
        <v>2677</v>
      </c>
      <c r="H177" s="40">
        <v>650000</v>
      </c>
      <c r="I177" s="28" t="s">
        <v>221</v>
      </c>
      <c r="J177" s="47">
        <v>868129</v>
      </c>
      <c r="K177" s="41">
        <v>44172</v>
      </c>
      <c r="L177" s="28">
        <v>1</v>
      </c>
      <c r="M177" s="28" t="s">
        <v>478</v>
      </c>
      <c r="N177" s="61"/>
    </row>
    <row r="178" spans="1:14" ht="16" customHeight="1" x14ac:dyDescent="0.2">
      <c r="A178" s="65" t="s">
        <v>3226</v>
      </c>
      <c r="B178" s="28" t="s">
        <v>3227</v>
      </c>
      <c r="C178" s="45" t="s">
        <v>3228</v>
      </c>
      <c r="D178" s="28" t="s">
        <v>479</v>
      </c>
      <c r="E178" s="28" t="s">
        <v>481</v>
      </c>
      <c r="F178" s="28" t="s">
        <v>2677</v>
      </c>
      <c r="G178" s="43" t="s">
        <v>2677</v>
      </c>
      <c r="H178" s="40">
        <v>1000000</v>
      </c>
      <c r="I178" s="28" t="s">
        <v>51</v>
      </c>
      <c r="J178" s="47">
        <v>1000000</v>
      </c>
      <c r="K178" s="41">
        <v>44314</v>
      </c>
      <c r="L178" s="28">
        <v>1</v>
      </c>
      <c r="M178" s="28" t="s">
        <v>485</v>
      </c>
      <c r="N178" s="61"/>
    </row>
    <row r="179" spans="1:14" ht="16" customHeight="1" x14ac:dyDescent="0.2">
      <c r="A179" s="65" t="s">
        <v>3229</v>
      </c>
      <c r="B179" s="28" t="s">
        <v>3230</v>
      </c>
      <c r="C179" s="45" t="s">
        <v>3231</v>
      </c>
      <c r="D179" s="28" t="s">
        <v>493</v>
      </c>
      <c r="E179" s="28" t="s">
        <v>495</v>
      </c>
      <c r="F179" s="28" t="s">
        <v>2671</v>
      </c>
      <c r="G179" s="43" t="s">
        <v>2672</v>
      </c>
      <c r="H179" s="40">
        <v>15000000</v>
      </c>
      <c r="I179" s="28" t="s">
        <v>82</v>
      </c>
      <c r="J179" s="47">
        <v>16639507</v>
      </c>
      <c r="K179" s="41">
        <v>43809</v>
      </c>
      <c r="L179" s="28">
        <v>4</v>
      </c>
      <c r="M179" s="28" t="s">
        <v>931</v>
      </c>
      <c r="N179" s="61"/>
    </row>
    <row r="180" spans="1:14" ht="16" customHeight="1" x14ac:dyDescent="0.2">
      <c r="A180" s="65" t="s">
        <v>3232</v>
      </c>
      <c r="B180" s="28" t="s">
        <v>3233</v>
      </c>
      <c r="C180" s="45" t="s">
        <v>3234</v>
      </c>
      <c r="D180" s="28" t="s">
        <v>493</v>
      </c>
      <c r="E180" s="28" t="s">
        <v>495</v>
      </c>
      <c r="F180" s="28" t="s">
        <v>2688</v>
      </c>
      <c r="G180" s="43" t="s">
        <v>2672</v>
      </c>
      <c r="H180" s="40">
        <v>91000000</v>
      </c>
      <c r="I180" s="28" t="s">
        <v>51</v>
      </c>
      <c r="J180" s="47">
        <v>91000000</v>
      </c>
      <c r="K180" s="41">
        <v>44174</v>
      </c>
      <c r="L180" s="28">
        <v>10</v>
      </c>
      <c r="M180" s="28" t="s">
        <v>3054</v>
      </c>
      <c r="N180" s="61"/>
    </row>
    <row r="181" spans="1:14" ht="16" customHeight="1" x14ac:dyDescent="0.2">
      <c r="A181" s="65" t="s">
        <v>3235</v>
      </c>
      <c r="B181" s="28" t="s">
        <v>3233</v>
      </c>
      <c r="C181" s="45" t="s">
        <v>3236</v>
      </c>
      <c r="D181" s="28" t="s">
        <v>493</v>
      </c>
      <c r="E181" s="28" t="s">
        <v>495</v>
      </c>
      <c r="F181" s="28" t="s">
        <v>2688</v>
      </c>
      <c r="G181" s="43" t="s">
        <v>2672</v>
      </c>
      <c r="H181" s="40">
        <v>75000000</v>
      </c>
      <c r="I181" s="28" t="s">
        <v>51</v>
      </c>
      <c r="J181" s="47">
        <v>75000000</v>
      </c>
      <c r="K181" s="41">
        <v>44405</v>
      </c>
      <c r="L181" s="28">
        <v>8</v>
      </c>
      <c r="M181" s="28" t="s">
        <v>3237</v>
      </c>
      <c r="N181" s="61"/>
    </row>
    <row r="182" spans="1:14" ht="16" customHeight="1" x14ac:dyDescent="0.2">
      <c r="A182" s="65" t="s">
        <v>3238</v>
      </c>
      <c r="B182" s="28" t="s">
        <v>3239</v>
      </c>
      <c r="C182" s="45" t="s">
        <v>3240</v>
      </c>
      <c r="D182" s="28" t="s">
        <v>501</v>
      </c>
      <c r="E182" s="28" t="s">
        <v>503</v>
      </c>
      <c r="F182" s="28" t="s">
        <v>2684</v>
      </c>
      <c r="G182" s="43"/>
      <c r="H182" s="40">
        <v>40000000</v>
      </c>
      <c r="I182" s="28" t="s">
        <v>82</v>
      </c>
      <c r="J182" s="47">
        <v>44117484</v>
      </c>
      <c r="K182" s="41">
        <v>44642</v>
      </c>
      <c r="L182" s="28">
        <v>4</v>
      </c>
      <c r="M182" s="28"/>
      <c r="N182" s="61"/>
    </row>
    <row r="183" spans="1:14" ht="16" customHeight="1" x14ac:dyDescent="0.2">
      <c r="A183" s="65" t="s">
        <v>3241</v>
      </c>
      <c r="B183" s="28" t="s">
        <v>3242</v>
      </c>
      <c r="C183" s="45" t="s">
        <v>3243</v>
      </c>
      <c r="D183" s="28" t="s">
        <v>501</v>
      </c>
      <c r="E183" s="28" t="s">
        <v>503</v>
      </c>
      <c r="F183" s="28" t="s">
        <v>2677</v>
      </c>
      <c r="G183" s="43" t="s">
        <v>2677</v>
      </c>
      <c r="H183" s="40"/>
      <c r="I183" s="28"/>
      <c r="J183" s="47"/>
      <c r="K183" s="41">
        <v>42461</v>
      </c>
      <c r="L183" s="28"/>
      <c r="M183" s="28"/>
      <c r="N183" s="61"/>
    </row>
    <row r="184" spans="1:14" ht="16" customHeight="1" x14ac:dyDescent="0.2">
      <c r="A184" s="65" t="s">
        <v>3244</v>
      </c>
      <c r="B184" s="28" t="s">
        <v>3245</v>
      </c>
      <c r="C184" s="45" t="s">
        <v>3246</v>
      </c>
      <c r="D184" s="28" t="s">
        <v>501</v>
      </c>
      <c r="E184" s="28" t="s">
        <v>503</v>
      </c>
      <c r="F184" s="28" t="s">
        <v>2708</v>
      </c>
      <c r="G184" s="43"/>
      <c r="H184" s="40">
        <v>71429</v>
      </c>
      <c r="I184" s="28" t="s">
        <v>82</v>
      </c>
      <c r="J184" s="47">
        <v>83346</v>
      </c>
      <c r="K184" s="41">
        <v>43252</v>
      </c>
      <c r="L184" s="28">
        <v>1</v>
      </c>
      <c r="M184" s="28"/>
      <c r="N184" s="61"/>
    </row>
    <row r="185" spans="1:14" ht="16" customHeight="1" x14ac:dyDescent="0.2">
      <c r="A185" s="65" t="s">
        <v>3247</v>
      </c>
      <c r="B185" s="28" t="s">
        <v>3248</v>
      </c>
      <c r="C185" s="45" t="s">
        <v>3249</v>
      </c>
      <c r="D185" s="28" t="s">
        <v>501</v>
      </c>
      <c r="E185" s="28" t="s">
        <v>503</v>
      </c>
      <c r="F185" s="28" t="s">
        <v>2688</v>
      </c>
      <c r="G185" s="43" t="s">
        <v>2672</v>
      </c>
      <c r="H185" s="40">
        <v>24400000</v>
      </c>
      <c r="I185" s="28" t="s">
        <v>51</v>
      </c>
      <c r="J185" s="47">
        <v>24400000</v>
      </c>
      <c r="K185" s="41">
        <v>43361</v>
      </c>
      <c r="L185" s="28">
        <v>5</v>
      </c>
      <c r="M185" s="28" t="s">
        <v>3250</v>
      </c>
      <c r="N185" s="61"/>
    </row>
    <row r="186" spans="1:14" ht="16" customHeight="1" x14ac:dyDescent="0.2">
      <c r="A186" s="65" t="s">
        <v>3251</v>
      </c>
      <c r="B186" s="28" t="s">
        <v>3252</v>
      </c>
      <c r="C186" s="45" t="s">
        <v>3253</v>
      </c>
      <c r="D186" s="28" t="s">
        <v>501</v>
      </c>
      <c r="E186" s="28" t="s">
        <v>503</v>
      </c>
      <c r="F186" s="28" t="s">
        <v>2671</v>
      </c>
      <c r="G186" s="43" t="s">
        <v>2672</v>
      </c>
      <c r="H186" s="40">
        <v>10000000</v>
      </c>
      <c r="I186" s="28" t="s">
        <v>51</v>
      </c>
      <c r="J186" s="47">
        <v>10000000</v>
      </c>
      <c r="K186" s="41">
        <v>42747</v>
      </c>
      <c r="L186" s="28">
        <v>2</v>
      </c>
      <c r="M186" s="28" t="s">
        <v>3254</v>
      </c>
      <c r="N186" s="61"/>
    </row>
    <row r="187" spans="1:14" ht="16" customHeight="1" x14ac:dyDescent="0.2">
      <c r="A187" s="65" t="s">
        <v>3255</v>
      </c>
      <c r="B187" s="28" t="s">
        <v>3256</v>
      </c>
      <c r="C187" s="45" t="s">
        <v>3257</v>
      </c>
      <c r="D187" s="28" t="s">
        <v>509</v>
      </c>
      <c r="E187" s="28" t="s">
        <v>511</v>
      </c>
      <c r="F187" s="28" t="s">
        <v>2676</v>
      </c>
      <c r="G187" s="43" t="s">
        <v>2677</v>
      </c>
      <c r="H187" s="40">
        <v>50000</v>
      </c>
      <c r="I187" s="28" t="s">
        <v>82</v>
      </c>
      <c r="J187" s="47">
        <v>58342</v>
      </c>
      <c r="K187" s="41">
        <v>43252</v>
      </c>
      <c r="L187" s="28">
        <v>1</v>
      </c>
      <c r="M187" s="28"/>
      <c r="N187" s="61"/>
    </row>
    <row r="188" spans="1:14" ht="16" customHeight="1" x14ac:dyDescent="0.2">
      <c r="A188" s="65" t="s">
        <v>3258</v>
      </c>
      <c r="B188" s="28" t="s">
        <v>3259</v>
      </c>
      <c r="C188" s="45" t="s">
        <v>3260</v>
      </c>
      <c r="D188" s="28" t="s">
        <v>509</v>
      </c>
      <c r="E188" s="28" t="s">
        <v>511</v>
      </c>
      <c r="F188" s="28" t="s">
        <v>2708</v>
      </c>
      <c r="G188" s="43"/>
      <c r="H188" s="40">
        <v>535000</v>
      </c>
      <c r="I188" s="28" t="s">
        <v>82</v>
      </c>
      <c r="J188" s="47">
        <v>648352</v>
      </c>
      <c r="K188" s="41">
        <v>44237</v>
      </c>
      <c r="L188" s="28">
        <v>1</v>
      </c>
      <c r="M188" s="28"/>
      <c r="N188" s="61"/>
    </row>
    <row r="189" spans="1:14" ht="16" customHeight="1" x14ac:dyDescent="0.2">
      <c r="A189" s="65" t="s">
        <v>3261</v>
      </c>
      <c r="B189" s="28" t="s">
        <v>3256</v>
      </c>
      <c r="C189" s="45" t="s">
        <v>3262</v>
      </c>
      <c r="D189" s="28" t="s">
        <v>509</v>
      </c>
      <c r="E189" s="28" t="s">
        <v>511</v>
      </c>
      <c r="F189" s="28" t="s">
        <v>2676</v>
      </c>
      <c r="G189" s="43" t="s">
        <v>2677</v>
      </c>
      <c r="H189" s="40">
        <v>120000</v>
      </c>
      <c r="I189" s="28" t="s">
        <v>51</v>
      </c>
      <c r="J189" s="47">
        <v>120000</v>
      </c>
      <c r="K189" s="41">
        <v>44221</v>
      </c>
      <c r="L189" s="28">
        <v>2</v>
      </c>
      <c r="M189" s="28" t="s">
        <v>3263</v>
      </c>
      <c r="N189" s="61"/>
    </row>
    <row r="190" spans="1:14" ht="16" customHeight="1" x14ac:dyDescent="0.2">
      <c r="A190" s="65" t="s">
        <v>3264</v>
      </c>
      <c r="B190" s="28" t="s">
        <v>3265</v>
      </c>
      <c r="C190" s="45" t="s">
        <v>3266</v>
      </c>
      <c r="D190" s="28" t="s">
        <v>509</v>
      </c>
      <c r="E190" s="28" t="s">
        <v>511</v>
      </c>
      <c r="F190" s="28" t="s">
        <v>2677</v>
      </c>
      <c r="G190" s="43" t="s">
        <v>2677</v>
      </c>
      <c r="H190" s="40">
        <v>120000</v>
      </c>
      <c r="I190" s="28" t="s">
        <v>82</v>
      </c>
      <c r="J190" s="47">
        <v>145686</v>
      </c>
      <c r="K190" s="41">
        <v>44326</v>
      </c>
      <c r="L190" s="28">
        <v>2</v>
      </c>
      <c r="M190" s="28" t="s">
        <v>3267</v>
      </c>
      <c r="N190" s="61"/>
    </row>
    <row r="191" spans="1:14" ht="16" customHeight="1" x14ac:dyDescent="0.2">
      <c r="A191" s="65" t="s">
        <v>3268</v>
      </c>
      <c r="B191" s="28" t="s">
        <v>3256</v>
      </c>
      <c r="C191" s="45" t="s">
        <v>3269</v>
      </c>
      <c r="D191" s="28" t="s">
        <v>509</v>
      </c>
      <c r="E191" s="28" t="s">
        <v>511</v>
      </c>
      <c r="F191" s="28" t="s">
        <v>2676</v>
      </c>
      <c r="G191" s="43" t="s">
        <v>2677</v>
      </c>
      <c r="H191" s="40">
        <v>100000</v>
      </c>
      <c r="I191" s="28" t="s">
        <v>51</v>
      </c>
      <c r="J191" s="47">
        <v>100000</v>
      </c>
      <c r="K191" s="41">
        <v>44412</v>
      </c>
      <c r="L191" s="28">
        <v>1</v>
      </c>
      <c r="M191" s="28"/>
      <c r="N191" s="61"/>
    </row>
    <row r="192" spans="1:14" ht="16" customHeight="1" x14ac:dyDescent="0.2">
      <c r="A192" s="65" t="s">
        <v>3270</v>
      </c>
      <c r="B192" s="28" t="s">
        <v>3271</v>
      </c>
      <c r="C192" s="45" t="s">
        <v>3272</v>
      </c>
      <c r="D192" s="28" t="s">
        <v>517</v>
      </c>
      <c r="E192" s="28" t="s">
        <v>519</v>
      </c>
      <c r="F192" s="28" t="s">
        <v>2708</v>
      </c>
      <c r="G192" s="43"/>
      <c r="H192" s="40">
        <v>50000</v>
      </c>
      <c r="I192" s="28" t="s">
        <v>82</v>
      </c>
      <c r="J192" s="47">
        <v>56511</v>
      </c>
      <c r="K192" s="41">
        <v>42248</v>
      </c>
      <c r="L192" s="28">
        <v>1</v>
      </c>
      <c r="M192" s="28"/>
      <c r="N192" s="61"/>
    </row>
    <row r="193" spans="1:14" ht="16" customHeight="1" x14ac:dyDescent="0.2">
      <c r="A193" s="65" t="s">
        <v>3273</v>
      </c>
      <c r="B193" s="28" t="s">
        <v>3271</v>
      </c>
      <c r="C193" s="45" t="s">
        <v>3274</v>
      </c>
      <c r="D193" s="28" t="s">
        <v>517</v>
      </c>
      <c r="E193" s="28" t="s">
        <v>519</v>
      </c>
      <c r="F193" s="28" t="s">
        <v>2708</v>
      </c>
      <c r="G193" s="43"/>
      <c r="H193" s="40">
        <v>1312063</v>
      </c>
      <c r="I193" s="28" t="s">
        <v>82</v>
      </c>
      <c r="J193" s="47">
        <v>1525738</v>
      </c>
      <c r="K193" s="41">
        <v>43040</v>
      </c>
      <c r="L193" s="28">
        <v>1</v>
      </c>
      <c r="M193" s="28"/>
      <c r="N193" s="61"/>
    </row>
    <row r="194" spans="1:14" ht="16" customHeight="1" x14ac:dyDescent="0.2">
      <c r="A194" s="65" t="s">
        <v>3275</v>
      </c>
      <c r="B194" s="28" t="s">
        <v>3276</v>
      </c>
      <c r="C194" s="45" t="s">
        <v>3277</v>
      </c>
      <c r="D194" s="28" t="s">
        <v>517</v>
      </c>
      <c r="E194" s="28" t="s">
        <v>519</v>
      </c>
      <c r="F194" s="28" t="s">
        <v>2671</v>
      </c>
      <c r="G194" s="43" t="s">
        <v>2672</v>
      </c>
      <c r="H194" s="40">
        <v>3000000</v>
      </c>
      <c r="I194" s="28" t="s">
        <v>82</v>
      </c>
      <c r="J194" s="47">
        <v>3365564</v>
      </c>
      <c r="K194" s="41">
        <v>44008</v>
      </c>
      <c r="L194" s="28">
        <v>1</v>
      </c>
      <c r="M194" s="28"/>
      <c r="N194" s="61"/>
    </row>
    <row r="195" spans="1:14" ht="16" customHeight="1" x14ac:dyDescent="0.2">
      <c r="A195" s="65" t="s">
        <v>3278</v>
      </c>
      <c r="B195" s="28" t="s">
        <v>3279</v>
      </c>
      <c r="C195" s="45" t="s">
        <v>3280</v>
      </c>
      <c r="D195" s="28" t="s">
        <v>517</v>
      </c>
      <c r="E195" s="28" t="s">
        <v>519</v>
      </c>
      <c r="F195" s="28" t="s">
        <v>2677</v>
      </c>
      <c r="G195" s="43" t="s">
        <v>2677</v>
      </c>
      <c r="H195" s="40">
        <v>1000000</v>
      </c>
      <c r="I195" s="28" t="s">
        <v>82</v>
      </c>
      <c r="J195" s="47">
        <v>1118520</v>
      </c>
      <c r="K195" s="41">
        <v>42522</v>
      </c>
      <c r="L195" s="28">
        <v>4</v>
      </c>
      <c r="M195" s="28" t="s">
        <v>3281</v>
      </c>
      <c r="N195" s="61"/>
    </row>
    <row r="196" spans="1:14" ht="16" customHeight="1" x14ac:dyDescent="0.2">
      <c r="A196" s="65" t="s">
        <v>3282</v>
      </c>
      <c r="B196" s="28" t="s">
        <v>3283</v>
      </c>
      <c r="C196" s="45" t="s">
        <v>3284</v>
      </c>
      <c r="D196" s="28" t="s">
        <v>523</v>
      </c>
      <c r="E196" s="28" t="s">
        <v>525</v>
      </c>
      <c r="F196" s="28" t="s">
        <v>2671</v>
      </c>
      <c r="G196" s="43" t="s">
        <v>2672</v>
      </c>
      <c r="H196" s="40"/>
      <c r="I196" s="28"/>
      <c r="J196" s="47"/>
      <c r="K196" s="41">
        <v>42669</v>
      </c>
      <c r="L196" s="28">
        <v>4</v>
      </c>
      <c r="M196" s="28" t="s">
        <v>3285</v>
      </c>
      <c r="N196" s="61"/>
    </row>
    <row r="197" spans="1:14" ht="16" customHeight="1" x14ac:dyDescent="0.2">
      <c r="A197" s="65" t="s">
        <v>3286</v>
      </c>
      <c r="B197" s="28" t="s">
        <v>3287</v>
      </c>
      <c r="C197" s="45" t="s">
        <v>3288</v>
      </c>
      <c r="D197" s="28" t="s">
        <v>523</v>
      </c>
      <c r="E197" s="28" t="s">
        <v>525</v>
      </c>
      <c r="F197" s="28" t="s">
        <v>2688</v>
      </c>
      <c r="G197" s="43" t="s">
        <v>2672</v>
      </c>
      <c r="H197" s="40">
        <v>6000000</v>
      </c>
      <c r="I197" s="28" t="s">
        <v>82</v>
      </c>
      <c r="J197" s="47">
        <v>6954110</v>
      </c>
      <c r="K197" s="41">
        <v>43384</v>
      </c>
      <c r="L197" s="28">
        <v>4</v>
      </c>
      <c r="M197" s="28" t="s">
        <v>3289</v>
      </c>
      <c r="N197" s="61"/>
    </row>
    <row r="198" spans="1:14" ht="16" customHeight="1" x14ac:dyDescent="0.2">
      <c r="A198" s="65" t="s">
        <v>3290</v>
      </c>
      <c r="B198" s="28" t="s">
        <v>3291</v>
      </c>
      <c r="C198" s="45" t="s">
        <v>3292</v>
      </c>
      <c r="D198" s="28" t="s">
        <v>530</v>
      </c>
      <c r="E198" s="28" t="s">
        <v>532</v>
      </c>
      <c r="F198" s="28" t="s">
        <v>2684</v>
      </c>
      <c r="G198" s="43"/>
      <c r="H198" s="40"/>
      <c r="I198" s="28"/>
      <c r="J198" s="47"/>
      <c r="K198" s="41">
        <v>40372</v>
      </c>
      <c r="L198" s="28">
        <v>3</v>
      </c>
      <c r="M198" s="28"/>
      <c r="N198" s="61"/>
    </row>
    <row r="199" spans="1:14" ht="16" customHeight="1" x14ac:dyDescent="0.2">
      <c r="A199" s="65" t="s">
        <v>3293</v>
      </c>
      <c r="B199" s="28" t="s">
        <v>3294</v>
      </c>
      <c r="C199" s="45" t="s">
        <v>3295</v>
      </c>
      <c r="D199" s="28" t="s">
        <v>530</v>
      </c>
      <c r="E199" s="28" t="s">
        <v>532</v>
      </c>
      <c r="F199" s="28" t="s">
        <v>2839</v>
      </c>
      <c r="G199" s="43" t="s">
        <v>2677</v>
      </c>
      <c r="H199" s="40">
        <v>1100000</v>
      </c>
      <c r="I199" s="28" t="s">
        <v>82</v>
      </c>
      <c r="J199" s="47">
        <v>1703582</v>
      </c>
      <c r="K199" s="41">
        <v>39581</v>
      </c>
      <c r="L199" s="28">
        <v>3</v>
      </c>
      <c r="M199" s="28"/>
      <c r="N199" s="61"/>
    </row>
    <row r="200" spans="1:14" ht="16" customHeight="1" x14ac:dyDescent="0.2">
      <c r="A200" s="65" t="s">
        <v>3296</v>
      </c>
      <c r="B200" s="28" t="s">
        <v>3297</v>
      </c>
      <c r="C200" s="45" t="s">
        <v>3298</v>
      </c>
      <c r="D200" s="28" t="s">
        <v>530</v>
      </c>
      <c r="E200" s="28" t="s">
        <v>532</v>
      </c>
      <c r="F200" s="28" t="s">
        <v>2677</v>
      </c>
      <c r="G200" s="43" t="s">
        <v>2677</v>
      </c>
      <c r="H200" s="40">
        <v>650000</v>
      </c>
      <c r="I200" s="28" t="s">
        <v>82</v>
      </c>
      <c r="J200" s="47">
        <v>855974</v>
      </c>
      <c r="K200" s="41">
        <v>39074</v>
      </c>
      <c r="L200" s="28"/>
      <c r="M200" s="28"/>
      <c r="N200" s="61"/>
    </row>
    <row r="201" spans="1:14" ht="16" customHeight="1" x14ac:dyDescent="0.2">
      <c r="A201" s="65" t="s">
        <v>3299</v>
      </c>
      <c r="B201" s="28" t="s">
        <v>3300</v>
      </c>
      <c r="C201" s="45" t="s">
        <v>3301</v>
      </c>
      <c r="D201" s="28" t="s">
        <v>545</v>
      </c>
      <c r="E201" s="28" t="s">
        <v>547</v>
      </c>
      <c r="F201" s="28" t="s">
        <v>2677</v>
      </c>
      <c r="G201" s="43" t="s">
        <v>2677</v>
      </c>
      <c r="H201" s="40">
        <v>250000</v>
      </c>
      <c r="I201" s="28" t="s">
        <v>82</v>
      </c>
      <c r="J201" s="47">
        <v>263398</v>
      </c>
      <c r="K201" s="41">
        <v>42795</v>
      </c>
      <c r="L201" s="28">
        <v>1</v>
      </c>
      <c r="M201" s="28" t="s">
        <v>3302</v>
      </c>
      <c r="N201" s="61"/>
    </row>
    <row r="202" spans="1:14" ht="16" customHeight="1" x14ac:dyDescent="0.2">
      <c r="A202" s="65" t="s">
        <v>3303</v>
      </c>
      <c r="B202" s="28" t="s">
        <v>3304</v>
      </c>
      <c r="C202" s="45" t="s">
        <v>3305</v>
      </c>
      <c r="D202" s="28" t="s">
        <v>545</v>
      </c>
      <c r="E202" s="28" t="s">
        <v>547</v>
      </c>
      <c r="F202" s="28" t="s">
        <v>2676</v>
      </c>
      <c r="G202" s="43" t="s">
        <v>2677</v>
      </c>
      <c r="H202" s="40"/>
      <c r="I202" s="28"/>
      <c r="J202" s="47"/>
      <c r="K202" s="41">
        <v>42156</v>
      </c>
      <c r="L202" s="28">
        <v>1</v>
      </c>
      <c r="M202" s="28" t="s">
        <v>3306</v>
      </c>
      <c r="N202" s="61"/>
    </row>
    <row r="203" spans="1:14" ht="16" customHeight="1" x14ac:dyDescent="0.2">
      <c r="A203" s="65" t="s">
        <v>3307</v>
      </c>
      <c r="B203" s="28" t="s">
        <v>3300</v>
      </c>
      <c r="C203" s="45" t="s">
        <v>3308</v>
      </c>
      <c r="D203" s="28" t="s">
        <v>545</v>
      </c>
      <c r="E203" s="28" t="s">
        <v>547</v>
      </c>
      <c r="F203" s="28" t="s">
        <v>2677</v>
      </c>
      <c r="G203" s="43" t="s">
        <v>2677</v>
      </c>
      <c r="H203" s="40">
        <v>250000</v>
      </c>
      <c r="I203" s="28" t="s">
        <v>82</v>
      </c>
      <c r="J203" s="47">
        <v>288763</v>
      </c>
      <c r="K203" s="41">
        <v>43375</v>
      </c>
      <c r="L203" s="28">
        <v>1</v>
      </c>
      <c r="M203" s="28" t="s">
        <v>3302</v>
      </c>
      <c r="N203" s="61"/>
    </row>
    <row r="204" spans="1:14" ht="16" customHeight="1" x14ac:dyDescent="0.2">
      <c r="A204" s="65" t="s">
        <v>3309</v>
      </c>
      <c r="B204" s="28" t="s">
        <v>3310</v>
      </c>
      <c r="C204" s="45" t="s">
        <v>3311</v>
      </c>
      <c r="D204" s="28" t="s">
        <v>553</v>
      </c>
      <c r="E204" s="28" t="s">
        <v>555</v>
      </c>
      <c r="F204" s="28" t="s">
        <v>2688</v>
      </c>
      <c r="G204" s="43" t="s">
        <v>2672</v>
      </c>
      <c r="H204" s="40">
        <v>15000000</v>
      </c>
      <c r="I204" s="28" t="s">
        <v>51</v>
      </c>
      <c r="J204" s="47">
        <v>15000000</v>
      </c>
      <c r="K204" s="41">
        <v>43202</v>
      </c>
      <c r="L204" s="28">
        <v>12</v>
      </c>
      <c r="M204" s="28" t="s">
        <v>3312</v>
      </c>
      <c r="N204" s="61"/>
    </row>
    <row r="205" spans="1:14" ht="16" customHeight="1" x14ac:dyDescent="0.2">
      <c r="A205" s="65" t="s">
        <v>3313</v>
      </c>
      <c r="B205" s="28" t="s">
        <v>3314</v>
      </c>
      <c r="C205" s="45" t="s">
        <v>3315</v>
      </c>
      <c r="D205" s="28" t="s">
        <v>553</v>
      </c>
      <c r="E205" s="28" t="s">
        <v>555</v>
      </c>
      <c r="F205" s="28" t="s">
        <v>2677</v>
      </c>
      <c r="G205" s="43" t="s">
        <v>2677</v>
      </c>
      <c r="H205" s="40">
        <v>1500000</v>
      </c>
      <c r="I205" s="28" t="s">
        <v>51</v>
      </c>
      <c r="J205" s="47">
        <v>1500000</v>
      </c>
      <c r="K205" s="41">
        <v>42019</v>
      </c>
      <c r="L205" s="28">
        <v>7</v>
      </c>
      <c r="M205" s="28" t="s">
        <v>3316</v>
      </c>
      <c r="N205" s="61"/>
    </row>
    <row r="206" spans="1:14" ht="16" customHeight="1" x14ac:dyDescent="0.2">
      <c r="A206" s="65" t="s">
        <v>3317</v>
      </c>
      <c r="B206" s="28" t="s">
        <v>3310</v>
      </c>
      <c r="C206" s="45" t="s">
        <v>3318</v>
      </c>
      <c r="D206" s="28" t="s">
        <v>553</v>
      </c>
      <c r="E206" s="28" t="s">
        <v>555</v>
      </c>
      <c r="F206" s="28" t="s">
        <v>2688</v>
      </c>
      <c r="G206" s="43" t="s">
        <v>2672</v>
      </c>
      <c r="H206" s="40">
        <v>100000</v>
      </c>
      <c r="I206" s="28" t="s">
        <v>51</v>
      </c>
      <c r="J206" s="47">
        <v>100000</v>
      </c>
      <c r="K206" s="41">
        <v>43162</v>
      </c>
      <c r="L206" s="28"/>
      <c r="M206" s="28"/>
      <c r="N206" s="61"/>
    </row>
    <row r="207" spans="1:14" ht="16" customHeight="1" x14ac:dyDescent="0.2">
      <c r="A207" s="65" t="s">
        <v>3319</v>
      </c>
      <c r="B207" s="28" t="s">
        <v>3320</v>
      </c>
      <c r="C207" s="45" t="s">
        <v>3321</v>
      </c>
      <c r="D207" s="28" t="s">
        <v>553</v>
      </c>
      <c r="E207" s="28" t="s">
        <v>555</v>
      </c>
      <c r="F207" s="28" t="s">
        <v>2671</v>
      </c>
      <c r="G207" s="43" t="s">
        <v>2672</v>
      </c>
      <c r="H207" s="40">
        <v>8000000</v>
      </c>
      <c r="I207" s="28" t="s">
        <v>51</v>
      </c>
      <c r="J207" s="47">
        <v>8000000</v>
      </c>
      <c r="K207" s="41">
        <v>42432</v>
      </c>
      <c r="L207" s="28">
        <v>5</v>
      </c>
      <c r="M207" s="28" t="s">
        <v>3322</v>
      </c>
      <c r="N207" s="61"/>
    </row>
    <row r="208" spans="1:14" ht="16" customHeight="1" x14ac:dyDescent="0.2">
      <c r="A208" s="65" t="s">
        <v>3323</v>
      </c>
      <c r="B208" s="28" t="s">
        <v>3324</v>
      </c>
      <c r="C208" s="45" t="s">
        <v>3325</v>
      </c>
      <c r="D208" s="28" t="s">
        <v>563</v>
      </c>
      <c r="E208" s="28" t="s">
        <v>565</v>
      </c>
      <c r="F208" s="28" t="s">
        <v>2677</v>
      </c>
      <c r="G208" s="43" t="s">
        <v>2677</v>
      </c>
      <c r="H208" s="40">
        <v>150000</v>
      </c>
      <c r="I208" s="28" t="s">
        <v>82</v>
      </c>
      <c r="J208" s="47">
        <v>168370</v>
      </c>
      <c r="K208" s="41">
        <v>42482</v>
      </c>
      <c r="L208" s="28">
        <v>2</v>
      </c>
      <c r="M208" s="28" t="s">
        <v>3326</v>
      </c>
      <c r="N208" s="61"/>
    </row>
    <row r="209" spans="1:14" ht="16" customHeight="1" x14ac:dyDescent="0.2">
      <c r="A209" s="65" t="s">
        <v>3327</v>
      </c>
      <c r="B209" s="28" t="s">
        <v>3328</v>
      </c>
      <c r="C209" s="45" t="s">
        <v>3329</v>
      </c>
      <c r="D209" s="28" t="s">
        <v>570</v>
      </c>
      <c r="E209" s="28" t="s">
        <v>572</v>
      </c>
      <c r="F209" s="28" t="s">
        <v>2671</v>
      </c>
      <c r="G209" s="43" t="s">
        <v>2672</v>
      </c>
      <c r="H209" s="40">
        <v>5000000</v>
      </c>
      <c r="I209" s="28" t="s">
        <v>221</v>
      </c>
      <c r="J209" s="47">
        <v>9603472</v>
      </c>
      <c r="K209" s="41">
        <v>38412</v>
      </c>
      <c r="L209" s="28">
        <v>3</v>
      </c>
      <c r="M209" s="28"/>
      <c r="N209" s="61"/>
    </row>
    <row r="210" spans="1:14" ht="16" customHeight="1" x14ac:dyDescent="0.2">
      <c r="A210" s="65" t="s">
        <v>3330</v>
      </c>
      <c r="B210" s="28" t="s">
        <v>3331</v>
      </c>
      <c r="C210" s="45" t="s">
        <v>3332</v>
      </c>
      <c r="D210" s="28" t="s">
        <v>570</v>
      </c>
      <c r="E210" s="28" t="s">
        <v>572</v>
      </c>
      <c r="F210" s="28" t="s">
        <v>2688</v>
      </c>
      <c r="G210" s="43" t="s">
        <v>2672</v>
      </c>
      <c r="H210" s="40">
        <v>2750000</v>
      </c>
      <c r="I210" s="28" t="s">
        <v>221</v>
      </c>
      <c r="J210" s="47">
        <v>5145399</v>
      </c>
      <c r="K210" s="41">
        <v>38930</v>
      </c>
      <c r="L210" s="28"/>
      <c r="M210" s="28"/>
      <c r="N210" s="61"/>
    </row>
    <row r="211" spans="1:14" ht="16" customHeight="1" x14ac:dyDescent="0.2">
      <c r="A211" s="65" t="s">
        <v>3333</v>
      </c>
      <c r="B211" s="121" t="s">
        <v>3334</v>
      </c>
      <c r="C211" s="45" t="s">
        <v>3335</v>
      </c>
      <c r="D211" s="28" t="s">
        <v>570</v>
      </c>
      <c r="E211" s="28" t="s">
        <v>572</v>
      </c>
      <c r="F211" s="28" t="s">
        <v>3192</v>
      </c>
      <c r="G211" s="43" t="s">
        <v>2726</v>
      </c>
      <c r="H211" s="40">
        <v>20000000</v>
      </c>
      <c r="I211" s="28" t="s">
        <v>221</v>
      </c>
      <c r="J211" s="47">
        <v>28669478</v>
      </c>
      <c r="K211" s="41">
        <v>42418</v>
      </c>
      <c r="L211" s="28">
        <v>1</v>
      </c>
      <c r="M211" s="28" t="s">
        <v>3336</v>
      </c>
      <c r="N211" s="61"/>
    </row>
    <row r="212" spans="1:14" ht="16" customHeight="1" x14ac:dyDescent="0.2">
      <c r="A212" s="65" t="s">
        <v>3337</v>
      </c>
      <c r="B212" s="28" t="s">
        <v>3338</v>
      </c>
      <c r="C212" s="45" t="s">
        <v>3339</v>
      </c>
      <c r="D212" s="28" t="s">
        <v>570</v>
      </c>
      <c r="E212" s="28" t="s">
        <v>572</v>
      </c>
      <c r="F212" s="28" t="s">
        <v>2677</v>
      </c>
      <c r="G212" s="43" t="s">
        <v>2677</v>
      </c>
      <c r="H212" s="40">
        <v>500000</v>
      </c>
      <c r="I212" s="28" t="s">
        <v>221</v>
      </c>
      <c r="J212" s="47">
        <v>803867</v>
      </c>
      <c r="K212" s="41">
        <v>37742</v>
      </c>
      <c r="L212" s="28"/>
      <c r="M212" s="28"/>
      <c r="N212" s="61"/>
    </row>
    <row r="213" spans="1:14" ht="16" customHeight="1" x14ac:dyDescent="0.2">
      <c r="A213" s="65" t="s">
        <v>3340</v>
      </c>
      <c r="B213" s="28" t="s">
        <v>3341</v>
      </c>
      <c r="C213" s="45" t="s">
        <v>3342</v>
      </c>
      <c r="D213" s="28" t="s">
        <v>570</v>
      </c>
      <c r="E213" s="28" t="s">
        <v>572</v>
      </c>
      <c r="F213" s="28" t="s">
        <v>2684</v>
      </c>
      <c r="G213" s="43"/>
      <c r="H213" s="40">
        <v>12000000</v>
      </c>
      <c r="I213" s="28" t="s">
        <v>221</v>
      </c>
      <c r="J213" s="47">
        <v>16899528</v>
      </c>
      <c r="K213" s="41">
        <v>43187</v>
      </c>
      <c r="L213" s="28">
        <v>5</v>
      </c>
      <c r="M213" s="28"/>
      <c r="N213" s="61"/>
    </row>
    <row r="214" spans="1:14" ht="16" customHeight="1" x14ac:dyDescent="0.2">
      <c r="A214" s="65" t="s">
        <v>3343</v>
      </c>
      <c r="B214" s="28" t="s">
        <v>3341</v>
      </c>
      <c r="C214" s="45" t="s">
        <v>3344</v>
      </c>
      <c r="D214" s="28" t="s">
        <v>570</v>
      </c>
      <c r="E214" s="28" t="s">
        <v>572</v>
      </c>
      <c r="F214" s="28" t="s">
        <v>2684</v>
      </c>
      <c r="G214" s="43"/>
      <c r="H214" s="40">
        <v>5100000</v>
      </c>
      <c r="I214" s="28" t="s">
        <v>221</v>
      </c>
      <c r="J214" s="47">
        <v>8034988</v>
      </c>
      <c r="K214" s="41">
        <v>39954</v>
      </c>
      <c r="L214" s="28">
        <v>5</v>
      </c>
      <c r="M214" s="28"/>
      <c r="N214" s="61"/>
    </row>
    <row r="215" spans="1:14" ht="16" customHeight="1" x14ac:dyDescent="0.2">
      <c r="A215" s="65" t="s">
        <v>3345</v>
      </c>
      <c r="B215" s="28" t="s">
        <v>3346</v>
      </c>
      <c r="C215" s="45" t="s">
        <v>3347</v>
      </c>
      <c r="D215" s="28" t="s">
        <v>570</v>
      </c>
      <c r="E215" s="28" t="s">
        <v>572</v>
      </c>
      <c r="F215" s="28" t="s">
        <v>2708</v>
      </c>
      <c r="G215" s="43"/>
      <c r="H215" s="40">
        <v>1500000</v>
      </c>
      <c r="I215" s="28" t="s">
        <v>221</v>
      </c>
      <c r="J215" s="47">
        <v>2454055</v>
      </c>
      <c r="K215" s="41">
        <v>40114</v>
      </c>
      <c r="L215" s="28"/>
      <c r="M215" s="28"/>
      <c r="N215" s="61"/>
    </row>
    <row r="216" spans="1:14" ht="16" customHeight="1" x14ac:dyDescent="0.2">
      <c r="A216" s="65" t="s">
        <v>3348</v>
      </c>
      <c r="B216" s="28" t="s">
        <v>3349</v>
      </c>
      <c r="C216" s="45" t="s">
        <v>3350</v>
      </c>
      <c r="D216" s="28" t="s">
        <v>570</v>
      </c>
      <c r="E216" s="28" t="s">
        <v>572</v>
      </c>
      <c r="F216" s="28" t="s">
        <v>2725</v>
      </c>
      <c r="G216" s="43" t="s">
        <v>2726</v>
      </c>
      <c r="H216" s="40">
        <v>27000000</v>
      </c>
      <c r="I216" s="28" t="s">
        <v>51</v>
      </c>
      <c r="J216" s="47">
        <v>27000000</v>
      </c>
      <c r="K216" s="41">
        <v>39280</v>
      </c>
      <c r="L216" s="28">
        <v>4</v>
      </c>
      <c r="M216" s="28"/>
      <c r="N216" s="61"/>
    </row>
    <row r="217" spans="1:14" ht="16" customHeight="1" x14ac:dyDescent="0.2">
      <c r="A217" s="65" t="s">
        <v>3351</v>
      </c>
      <c r="B217" s="28" t="s">
        <v>3352</v>
      </c>
      <c r="C217" s="45" t="s">
        <v>3353</v>
      </c>
      <c r="D217" s="28" t="s">
        <v>578</v>
      </c>
      <c r="E217" s="28" t="s">
        <v>580</v>
      </c>
      <c r="F217" s="28" t="s">
        <v>2671</v>
      </c>
      <c r="G217" s="43" t="s">
        <v>2672</v>
      </c>
      <c r="H217" s="40">
        <v>1850000</v>
      </c>
      <c r="I217" s="28" t="s">
        <v>82</v>
      </c>
      <c r="J217" s="47">
        <v>2549097</v>
      </c>
      <c r="K217" s="41">
        <v>40478</v>
      </c>
      <c r="L217" s="28">
        <v>2</v>
      </c>
      <c r="M217" s="28"/>
      <c r="N217" s="61"/>
    </row>
    <row r="218" spans="1:14" ht="16" customHeight="1" x14ac:dyDescent="0.2">
      <c r="A218" s="65" t="s">
        <v>3354</v>
      </c>
      <c r="B218" s="28" t="s">
        <v>3355</v>
      </c>
      <c r="C218" s="45" t="s">
        <v>3356</v>
      </c>
      <c r="D218" s="28" t="s">
        <v>578</v>
      </c>
      <c r="E218" s="28" t="s">
        <v>580</v>
      </c>
      <c r="F218" s="28" t="s">
        <v>2677</v>
      </c>
      <c r="G218" s="43" t="s">
        <v>2677</v>
      </c>
      <c r="H218" s="40">
        <v>500000</v>
      </c>
      <c r="I218" s="28" t="s">
        <v>82</v>
      </c>
      <c r="J218" s="47">
        <v>642738</v>
      </c>
      <c r="K218" s="41">
        <v>38860</v>
      </c>
      <c r="L218" s="28">
        <v>1</v>
      </c>
      <c r="M218" s="28"/>
      <c r="N218" s="61"/>
    </row>
    <row r="219" spans="1:14" ht="16" customHeight="1" x14ac:dyDescent="0.2">
      <c r="A219" s="65" t="s">
        <v>3357</v>
      </c>
      <c r="B219" s="28" t="s">
        <v>3358</v>
      </c>
      <c r="C219" s="45" t="s">
        <v>3359</v>
      </c>
      <c r="D219" s="28" t="s">
        <v>588</v>
      </c>
      <c r="E219" s="28" t="s">
        <v>590</v>
      </c>
      <c r="F219" s="28" t="s">
        <v>2708</v>
      </c>
      <c r="G219" s="43"/>
      <c r="H219" s="40">
        <v>1481812</v>
      </c>
      <c r="I219" s="28" t="s">
        <v>221</v>
      </c>
      <c r="J219" s="47">
        <v>1807780</v>
      </c>
      <c r="K219" s="41">
        <v>43969</v>
      </c>
      <c r="L219" s="28">
        <v>1</v>
      </c>
      <c r="M219" s="28"/>
      <c r="N219" s="61"/>
    </row>
    <row r="220" spans="1:14" ht="16" customHeight="1" x14ac:dyDescent="0.2">
      <c r="A220" s="65" t="s">
        <v>3360</v>
      </c>
      <c r="B220" s="28" t="s">
        <v>3358</v>
      </c>
      <c r="C220" s="45" t="s">
        <v>3361</v>
      </c>
      <c r="D220" s="28" t="s">
        <v>588</v>
      </c>
      <c r="E220" s="28" t="s">
        <v>590</v>
      </c>
      <c r="F220" s="28" t="s">
        <v>2708</v>
      </c>
      <c r="G220" s="43"/>
      <c r="H220" s="40">
        <v>30000</v>
      </c>
      <c r="I220" s="28" t="s">
        <v>82</v>
      </c>
      <c r="J220" s="47">
        <v>35268</v>
      </c>
      <c r="K220" s="41">
        <v>43084</v>
      </c>
      <c r="L220" s="28">
        <v>1</v>
      </c>
      <c r="M220" s="28" t="s">
        <v>3362</v>
      </c>
      <c r="N220" s="61"/>
    </row>
    <row r="221" spans="1:14" ht="16" customHeight="1" x14ac:dyDescent="0.2">
      <c r="A221" s="65" t="s">
        <v>3363</v>
      </c>
      <c r="B221" s="28" t="s">
        <v>3364</v>
      </c>
      <c r="C221" s="45" t="s">
        <v>3365</v>
      </c>
      <c r="D221" s="28" t="s">
        <v>595</v>
      </c>
      <c r="E221" s="28" t="s">
        <v>597</v>
      </c>
      <c r="F221" s="28" t="s">
        <v>2677</v>
      </c>
      <c r="G221" s="43" t="s">
        <v>2677</v>
      </c>
      <c r="H221" s="40"/>
      <c r="I221" s="28"/>
      <c r="J221" s="47"/>
      <c r="K221" s="41">
        <v>42736</v>
      </c>
      <c r="L221" s="28"/>
      <c r="M221" s="28"/>
      <c r="N221" s="61"/>
    </row>
    <row r="222" spans="1:14" ht="16" customHeight="1" x14ac:dyDescent="0.2">
      <c r="A222" s="65" t="s">
        <v>3366</v>
      </c>
      <c r="B222" s="28" t="s">
        <v>3364</v>
      </c>
      <c r="C222" s="45" t="s">
        <v>3367</v>
      </c>
      <c r="D222" s="28" t="s">
        <v>595</v>
      </c>
      <c r="E222" s="28" t="s">
        <v>597</v>
      </c>
      <c r="F222" s="28" t="s">
        <v>2677</v>
      </c>
      <c r="G222" s="43" t="s">
        <v>2677</v>
      </c>
      <c r="H222" s="40">
        <v>2000000</v>
      </c>
      <c r="I222" s="28" t="s">
        <v>82</v>
      </c>
      <c r="J222" s="47">
        <v>2481500</v>
      </c>
      <c r="K222" s="41">
        <v>43147</v>
      </c>
      <c r="L222" s="28">
        <v>2</v>
      </c>
      <c r="M222" s="28"/>
      <c r="N222" s="61"/>
    </row>
    <row r="223" spans="1:14" ht="16" customHeight="1" x14ac:dyDescent="0.2">
      <c r="A223" s="65" t="s">
        <v>3368</v>
      </c>
      <c r="B223" s="28" t="s">
        <v>3369</v>
      </c>
      <c r="C223" s="45" t="s">
        <v>3370</v>
      </c>
      <c r="D223" s="28" t="s">
        <v>603</v>
      </c>
      <c r="E223" s="28" t="s">
        <v>605</v>
      </c>
      <c r="F223" s="28" t="s">
        <v>2684</v>
      </c>
      <c r="G223" s="43"/>
      <c r="H223" s="40">
        <v>25000000</v>
      </c>
      <c r="I223" s="28" t="s">
        <v>82</v>
      </c>
      <c r="J223" s="47">
        <v>28182509</v>
      </c>
      <c r="K223" s="41">
        <v>44537</v>
      </c>
      <c r="L223" s="28">
        <v>6</v>
      </c>
      <c r="M223" s="28" t="s">
        <v>3371</v>
      </c>
      <c r="N223" s="61"/>
    </row>
    <row r="224" spans="1:14" ht="16" customHeight="1" x14ac:dyDescent="0.2">
      <c r="A224" s="65" t="s">
        <v>3372</v>
      </c>
      <c r="B224" s="28" t="s">
        <v>3373</v>
      </c>
      <c r="C224" s="45" t="s">
        <v>3374</v>
      </c>
      <c r="D224" s="28" t="s">
        <v>603</v>
      </c>
      <c r="E224" s="28" t="s">
        <v>605</v>
      </c>
      <c r="F224" s="28" t="s">
        <v>2717</v>
      </c>
      <c r="G224" s="43"/>
      <c r="H224" s="40">
        <v>20000000</v>
      </c>
      <c r="I224" s="28" t="s">
        <v>82</v>
      </c>
      <c r="J224" s="47">
        <v>22675736</v>
      </c>
      <c r="K224" s="41">
        <v>44020</v>
      </c>
      <c r="L224" s="28">
        <v>1</v>
      </c>
      <c r="M224" s="28" t="s">
        <v>2718</v>
      </c>
      <c r="N224" s="61"/>
    </row>
    <row r="225" spans="1:14" ht="16" customHeight="1" x14ac:dyDescent="0.2">
      <c r="A225" s="65" t="s">
        <v>3375</v>
      </c>
      <c r="B225" s="28" t="s">
        <v>3376</v>
      </c>
      <c r="C225" s="45" t="s">
        <v>3377</v>
      </c>
      <c r="D225" s="28" t="s">
        <v>603</v>
      </c>
      <c r="E225" s="28" t="s">
        <v>605</v>
      </c>
      <c r="F225" s="28" t="s">
        <v>2671</v>
      </c>
      <c r="G225" s="43" t="s">
        <v>2672</v>
      </c>
      <c r="H225" s="40">
        <v>1500000</v>
      </c>
      <c r="I225" s="28" t="s">
        <v>82</v>
      </c>
      <c r="J225" s="47">
        <v>1875994</v>
      </c>
      <c r="K225" s="41">
        <v>41969</v>
      </c>
      <c r="L225" s="28">
        <v>2</v>
      </c>
      <c r="M225" s="28" t="s">
        <v>3378</v>
      </c>
      <c r="N225" s="61"/>
    </row>
    <row r="226" spans="1:14" ht="16" customHeight="1" x14ac:dyDescent="0.2">
      <c r="A226" s="65" t="s">
        <v>3379</v>
      </c>
      <c r="B226" s="28" t="s">
        <v>3380</v>
      </c>
      <c r="C226" s="45" t="s">
        <v>3381</v>
      </c>
      <c r="D226" s="28" t="s">
        <v>603</v>
      </c>
      <c r="E226" s="28" t="s">
        <v>605</v>
      </c>
      <c r="F226" s="28" t="s">
        <v>2725</v>
      </c>
      <c r="G226" s="43" t="s">
        <v>2726</v>
      </c>
      <c r="H226" s="40">
        <v>35500000</v>
      </c>
      <c r="I226" s="28" t="s">
        <v>51</v>
      </c>
      <c r="J226" s="47">
        <v>35500000</v>
      </c>
      <c r="K226" s="41">
        <v>43444</v>
      </c>
      <c r="L226" s="28">
        <v>5</v>
      </c>
      <c r="M226" s="28" t="s">
        <v>3382</v>
      </c>
      <c r="N226" s="61"/>
    </row>
    <row r="227" spans="1:14" ht="16" customHeight="1" x14ac:dyDescent="0.2">
      <c r="A227" s="65" t="s">
        <v>3383</v>
      </c>
      <c r="B227" s="28" t="s">
        <v>3376</v>
      </c>
      <c r="C227" s="45" t="s">
        <v>3384</v>
      </c>
      <c r="D227" s="28" t="s">
        <v>603</v>
      </c>
      <c r="E227" s="28" t="s">
        <v>605</v>
      </c>
      <c r="F227" s="28" t="s">
        <v>2671</v>
      </c>
      <c r="G227" s="43" t="s">
        <v>2672</v>
      </c>
      <c r="H227" s="40"/>
      <c r="I227" s="28"/>
      <c r="J227" s="47"/>
      <c r="K227" s="41">
        <v>41969</v>
      </c>
      <c r="L227" s="28">
        <v>1</v>
      </c>
      <c r="M227" s="28"/>
      <c r="N227" s="61"/>
    </row>
    <row r="228" spans="1:14" ht="16" customHeight="1" x14ac:dyDescent="0.2">
      <c r="A228" s="65" t="s">
        <v>3385</v>
      </c>
      <c r="B228" s="28" t="s">
        <v>3386</v>
      </c>
      <c r="C228" s="45" t="s">
        <v>3387</v>
      </c>
      <c r="D228" s="28" t="s">
        <v>603</v>
      </c>
      <c r="E228" s="28" t="s">
        <v>605</v>
      </c>
      <c r="F228" s="28" t="s">
        <v>2688</v>
      </c>
      <c r="G228" s="43" t="s">
        <v>2672</v>
      </c>
      <c r="H228" s="40">
        <v>7500000</v>
      </c>
      <c r="I228" s="28" t="s">
        <v>82</v>
      </c>
      <c r="J228" s="47">
        <v>8196846</v>
      </c>
      <c r="K228" s="41">
        <v>42353</v>
      </c>
      <c r="L228" s="28">
        <v>4</v>
      </c>
      <c r="M228" s="28" t="s">
        <v>3388</v>
      </c>
      <c r="N228" s="61"/>
    </row>
    <row r="229" spans="1:14" ht="16" customHeight="1" x14ac:dyDescent="0.2">
      <c r="A229" s="65" t="s">
        <v>3389</v>
      </c>
      <c r="B229" s="28" t="s">
        <v>3390</v>
      </c>
      <c r="C229" s="45" t="s">
        <v>3391</v>
      </c>
      <c r="D229" s="28" t="s">
        <v>603</v>
      </c>
      <c r="E229" s="28" t="s">
        <v>605</v>
      </c>
      <c r="F229" s="28" t="s">
        <v>2677</v>
      </c>
      <c r="G229" s="43" t="s">
        <v>2677</v>
      </c>
      <c r="H229" s="40"/>
      <c r="I229" s="28"/>
      <c r="J229" s="47"/>
      <c r="K229" s="41">
        <v>41791</v>
      </c>
      <c r="L229" s="28">
        <v>1</v>
      </c>
      <c r="M229" s="28" t="s">
        <v>3392</v>
      </c>
      <c r="N229" s="61"/>
    </row>
    <row r="230" spans="1:14" ht="16" customHeight="1" x14ac:dyDescent="0.2">
      <c r="A230" s="65" t="s">
        <v>3393</v>
      </c>
      <c r="B230" s="28" t="s">
        <v>3394</v>
      </c>
      <c r="C230" s="45" t="s">
        <v>3395</v>
      </c>
      <c r="D230" s="28" t="s">
        <v>603</v>
      </c>
      <c r="E230" s="28" t="s">
        <v>605</v>
      </c>
      <c r="F230" s="28" t="s">
        <v>2697</v>
      </c>
      <c r="G230" s="43"/>
      <c r="H230" s="40"/>
      <c r="I230" s="28"/>
      <c r="J230" s="47"/>
      <c r="K230" s="41">
        <v>44321</v>
      </c>
      <c r="L230" s="28">
        <v>1</v>
      </c>
      <c r="M230" s="28" t="s">
        <v>3396</v>
      </c>
      <c r="N230" s="61"/>
    </row>
    <row r="231" spans="1:14" ht="16" customHeight="1" x14ac:dyDescent="0.2">
      <c r="A231" s="65" t="s">
        <v>3397</v>
      </c>
      <c r="B231" s="28" t="s">
        <v>3398</v>
      </c>
      <c r="C231" s="45" t="s">
        <v>3399</v>
      </c>
      <c r="D231" s="28" t="s">
        <v>610</v>
      </c>
      <c r="E231" s="28" t="s">
        <v>612</v>
      </c>
      <c r="F231" s="28" t="s">
        <v>2677</v>
      </c>
      <c r="G231" s="43" t="s">
        <v>2677</v>
      </c>
      <c r="H231" s="40">
        <v>2500000</v>
      </c>
      <c r="I231" s="28" t="s">
        <v>82</v>
      </c>
      <c r="J231" s="47">
        <v>2751588</v>
      </c>
      <c r="K231" s="41">
        <v>44643</v>
      </c>
      <c r="L231" s="28">
        <v>1</v>
      </c>
      <c r="M231" s="28" t="s">
        <v>617</v>
      </c>
      <c r="N231" s="61"/>
    </row>
    <row r="232" spans="1:14" ht="16" customHeight="1" x14ac:dyDescent="0.2">
      <c r="A232" s="65" t="s">
        <v>3400</v>
      </c>
      <c r="B232" s="28" t="s">
        <v>3401</v>
      </c>
      <c r="C232" s="45" t="s">
        <v>3402</v>
      </c>
      <c r="D232" s="28" t="s">
        <v>618</v>
      </c>
      <c r="E232" s="28" t="s">
        <v>620</v>
      </c>
      <c r="F232" s="28" t="s">
        <v>2684</v>
      </c>
      <c r="G232" s="43"/>
      <c r="H232" s="40">
        <v>4000000</v>
      </c>
      <c r="I232" s="28" t="s">
        <v>51</v>
      </c>
      <c r="J232" s="47">
        <v>4000000</v>
      </c>
      <c r="K232" s="41">
        <v>42562</v>
      </c>
      <c r="L232" s="28"/>
      <c r="M232" s="28"/>
      <c r="N232" s="61"/>
    </row>
    <row r="233" spans="1:14" ht="16" customHeight="1" x14ac:dyDescent="0.2">
      <c r="A233" s="65" t="s">
        <v>3403</v>
      </c>
      <c r="B233" s="28" t="s">
        <v>3401</v>
      </c>
      <c r="C233" s="45" t="s">
        <v>3404</v>
      </c>
      <c r="D233" s="28" t="s">
        <v>618</v>
      </c>
      <c r="E233" s="28" t="s">
        <v>620</v>
      </c>
      <c r="F233" s="28" t="s">
        <v>2684</v>
      </c>
      <c r="G233" s="43"/>
      <c r="H233" s="40"/>
      <c r="I233" s="28"/>
      <c r="J233" s="47"/>
      <c r="K233" s="41">
        <v>43059</v>
      </c>
      <c r="L233" s="28">
        <v>1</v>
      </c>
      <c r="M233" s="28"/>
      <c r="N233" s="61"/>
    </row>
    <row r="234" spans="1:14" ht="16" customHeight="1" x14ac:dyDescent="0.2">
      <c r="A234" s="65" t="s">
        <v>3405</v>
      </c>
      <c r="B234" s="28" t="s">
        <v>3401</v>
      </c>
      <c r="C234" s="45" t="s">
        <v>3406</v>
      </c>
      <c r="D234" s="28" t="s">
        <v>618</v>
      </c>
      <c r="E234" s="28" t="s">
        <v>620</v>
      </c>
      <c r="F234" s="28" t="s">
        <v>2684</v>
      </c>
      <c r="G234" s="43"/>
      <c r="H234" s="40"/>
      <c r="I234" s="28"/>
      <c r="J234" s="47"/>
      <c r="K234" s="41">
        <v>42629</v>
      </c>
      <c r="L234" s="28">
        <v>1</v>
      </c>
      <c r="M234" s="28" t="s">
        <v>3407</v>
      </c>
      <c r="N234" s="61"/>
    </row>
    <row r="235" spans="1:14" ht="16" customHeight="1" x14ac:dyDescent="0.2">
      <c r="A235" s="65" t="s">
        <v>3408</v>
      </c>
      <c r="B235" s="28" t="s">
        <v>3401</v>
      </c>
      <c r="C235" s="45" t="s">
        <v>3409</v>
      </c>
      <c r="D235" s="28" t="s">
        <v>618</v>
      </c>
      <c r="E235" s="28" t="s">
        <v>620</v>
      </c>
      <c r="F235" s="28" t="s">
        <v>2684</v>
      </c>
      <c r="G235" s="43"/>
      <c r="H235" s="40">
        <v>15000000</v>
      </c>
      <c r="I235" s="28" t="s">
        <v>51</v>
      </c>
      <c r="J235" s="47">
        <v>15000000</v>
      </c>
      <c r="K235" s="41">
        <v>42551</v>
      </c>
      <c r="L235" s="28">
        <v>1</v>
      </c>
      <c r="M235" s="28" t="s">
        <v>3410</v>
      </c>
      <c r="N235" s="61"/>
    </row>
    <row r="236" spans="1:14" ht="16" customHeight="1" x14ac:dyDescent="0.2">
      <c r="A236" s="65" t="s">
        <v>3411</v>
      </c>
      <c r="B236" s="28" t="s">
        <v>3412</v>
      </c>
      <c r="C236" s="45" t="s">
        <v>3413</v>
      </c>
      <c r="D236" s="28" t="s">
        <v>618</v>
      </c>
      <c r="E236" s="28" t="s">
        <v>620</v>
      </c>
      <c r="F236" s="28" t="s">
        <v>2717</v>
      </c>
      <c r="G236" s="43"/>
      <c r="H236" s="40">
        <v>10000000</v>
      </c>
      <c r="I236" s="28" t="s">
        <v>51</v>
      </c>
      <c r="J236" s="47">
        <v>10000000</v>
      </c>
      <c r="K236" s="41">
        <v>42516</v>
      </c>
      <c r="L236" s="28">
        <v>1</v>
      </c>
      <c r="M236" s="28"/>
      <c r="N236" s="61"/>
    </row>
    <row r="237" spans="1:14" ht="16" customHeight="1" x14ac:dyDescent="0.2">
      <c r="A237" s="65" t="s">
        <v>3414</v>
      </c>
      <c r="B237" s="28" t="s">
        <v>3415</v>
      </c>
      <c r="C237" s="45" t="s">
        <v>3416</v>
      </c>
      <c r="D237" s="28" t="s">
        <v>633</v>
      </c>
      <c r="E237" s="28" t="s">
        <v>635</v>
      </c>
      <c r="F237" s="28" t="s">
        <v>3417</v>
      </c>
      <c r="G237" s="43"/>
      <c r="H237" s="40">
        <v>500000000</v>
      </c>
      <c r="I237" s="28" t="s">
        <v>51</v>
      </c>
      <c r="J237" s="47">
        <v>500000000</v>
      </c>
      <c r="K237" s="41">
        <v>44376</v>
      </c>
      <c r="L237" s="28">
        <v>1</v>
      </c>
      <c r="M237" s="28" t="s">
        <v>3418</v>
      </c>
      <c r="N237" s="61"/>
    </row>
    <row r="238" spans="1:14" ht="16" customHeight="1" x14ac:dyDescent="0.2">
      <c r="A238" s="65" t="s">
        <v>3419</v>
      </c>
      <c r="B238" s="28" t="s">
        <v>3420</v>
      </c>
      <c r="C238" s="45" t="s">
        <v>3421</v>
      </c>
      <c r="D238" s="28" t="s">
        <v>633</v>
      </c>
      <c r="E238" s="28" t="s">
        <v>635</v>
      </c>
      <c r="F238" s="28" t="s">
        <v>2684</v>
      </c>
      <c r="G238" s="43"/>
      <c r="H238" s="40">
        <v>400000000</v>
      </c>
      <c r="I238" s="28" t="s">
        <v>51</v>
      </c>
      <c r="J238" s="47">
        <v>400000000</v>
      </c>
      <c r="K238" s="41">
        <v>44211</v>
      </c>
      <c r="L238" s="28">
        <v>2</v>
      </c>
      <c r="M238" s="28" t="s">
        <v>3422</v>
      </c>
      <c r="N238" s="61"/>
    </row>
    <row r="239" spans="1:14" ht="16" customHeight="1" x14ac:dyDescent="0.2">
      <c r="A239" s="65" t="s">
        <v>3423</v>
      </c>
      <c r="B239" s="28" t="s">
        <v>3415</v>
      </c>
      <c r="C239" s="45" t="s">
        <v>3424</v>
      </c>
      <c r="D239" s="28" t="s">
        <v>633</v>
      </c>
      <c r="E239" s="28" t="s">
        <v>635</v>
      </c>
      <c r="F239" s="28" t="s">
        <v>3417</v>
      </c>
      <c r="G239" s="43"/>
      <c r="H239" s="40">
        <v>550000000</v>
      </c>
      <c r="I239" s="28" t="s">
        <v>51</v>
      </c>
      <c r="J239" s="47">
        <v>550000000</v>
      </c>
      <c r="K239" s="41">
        <v>44313</v>
      </c>
      <c r="L239" s="28">
        <v>1</v>
      </c>
      <c r="M239" s="28" t="s">
        <v>640</v>
      </c>
      <c r="N239" s="61"/>
    </row>
    <row r="240" spans="1:14" ht="16" customHeight="1" x14ac:dyDescent="0.2">
      <c r="A240" s="65" t="s">
        <v>3425</v>
      </c>
      <c r="B240" s="28" t="s">
        <v>3415</v>
      </c>
      <c r="C240" s="45" t="s">
        <v>3426</v>
      </c>
      <c r="D240" s="28" t="s">
        <v>633</v>
      </c>
      <c r="E240" s="28" t="s">
        <v>635</v>
      </c>
      <c r="F240" s="28" t="s">
        <v>3417</v>
      </c>
      <c r="G240" s="43"/>
      <c r="H240" s="40">
        <v>300000000</v>
      </c>
      <c r="I240" s="28" t="s">
        <v>51</v>
      </c>
      <c r="J240" s="47">
        <v>300000000</v>
      </c>
      <c r="K240" s="41">
        <v>44420</v>
      </c>
      <c r="L240" s="28">
        <v>1</v>
      </c>
      <c r="M240" s="28" t="s">
        <v>2194</v>
      </c>
      <c r="N240" s="61"/>
    </row>
    <row r="241" spans="1:14" ht="16" customHeight="1" x14ac:dyDescent="0.2">
      <c r="A241" s="65" t="s">
        <v>3427</v>
      </c>
      <c r="B241" s="28" t="s">
        <v>3415</v>
      </c>
      <c r="C241" s="45" t="s">
        <v>3428</v>
      </c>
      <c r="D241" s="28" t="s">
        <v>633</v>
      </c>
      <c r="E241" s="28" t="s">
        <v>635</v>
      </c>
      <c r="F241" s="28" t="s">
        <v>3417</v>
      </c>
      <c r="G241" s="43"/>
      <c r="H241" s="40">
        <v>1200000000</v>
      </c>
      <c r="I241" s="28" t="s">
        <v>51</v>
      </c>
      <c r="J241" s="47">
        <v>1200000000</v>
      </c>
      <c r="K241" s="41">
        <v>42723</v>
      </c>
      <c r="L241" s="28">
        <v>1</v>
      </c>
      <c r="M241" s="28" t="s">
        <v>3429</v>
      </c>
      <c r="N241" s="61"/>
    </row>
    <row r="242" spans="1:14" ht="16" customHeight="1" x14ac:dyDescent="0.2">
      <c r="A242" s="65" t="s">
        <v>3430</v>
      </c>
      <c r="B242" s="28" t="s">
        <v>3420</v>
      </c>
      <c r="C242" s="45" t="s">
        <v>3431</v>
      </c>
      <c r="D242" s="28" t="s">
        <v>633</v>
      </c>
      <c r="E242" s="28" t="s">
        <v>635</v>
      </c>
      <c r="F242" s="28" t="s">
        <v>2684</v>
      </c>
      <c r="G242" s="43"/>
      <c r="H242" s="40">
        <v>1250000000</v>
      </c>
      <c r="I242" s="28" t="s">
        <v>51</v>
      </c>
      <c r="J242" s="47">
        <v>1250000000</v>
      </c>
      <c r="K242" s="41">
        <v>43542</v>
      </c>
      <c r="L242" s="28">
        <v>4</v>
      </c>
      <c r="M242" s="28" t="s">
        <v>3429</v>
      </c>
      <c r="N242" s="61"/>
    </row>
    <row r="243" spans="1:14" ht="16" customHeight="1" x14ac:dyDescent="0.2">
      <c r="A243" s="65" t="s">
        <v>3432</v>
      </c>
      <c r="B243" s="28" t="s">
        <v>3433</v>
      </c>
      <c r="C243" s="45" t="s">
        <v>3434</v>
      </c>
      <c r="D243" s="28" t="s">
        <v>633</v>
      </c>
      <c r="E243" s="28" t="s">
        <v>635</v>
      </c>
      <c r="F243" s="28" t="s">
        <v>2671</v>
      </c>
      <c r="G243" s="43" t="s">
        <v>2672</v>
      </c>
      <c r="H243" s="40">
        <v>500000000</v>
      </c>
      <c r="I243" s="28" t="s">
        <v>51</v>
      </c>
      <c r="J243" s="47">
        <v>500000000</v>
      </c>
      <c r="K243" s="41">
        <v>42181</v>
      </c>
      <c r="L243" s="28">
        <v>8</v>
      </c>
      <c r="M243" s="28"/>
      <c r="N243" s="61"/>
    </row>
    <row r="244" spans="1:14" ht="16" customHeight="1" x14ac:dyDescent="0.2">
      <c r="A244" s="65" t="s">
        <v>3435</v>
      </c>
      <c r="B244" s="28" t="s">
        <v>3436</v>
      </c>
      <c r="C244" s="45" t="s">
        <v>3437</v>
      </c>
      <c r="D244" s="28" t="s">
        <v>633</v>
      </c>
      <c r="E244" s="28" t="s">
        <v>635</v>
      </c>
      <c r="F244" s="28" t="s">
        <v>2677</v>
      </c>
      <c r="G244" s="43" t="s">
        <v>2677</v>
      </c>
      <c r="H244" s="40"/>
      <c r="I244" s="28"/>
      <c r="J244" s="47"/>
      <c r="K244" s="41">
        <v>42019</v>
      </c>
      <c r="L244" s="28">
        <v>2</v>
      </c>
      <c r="M244" s="28" t="s">
        <v>3438</v>
      </c>
      <c r="N244" s="61"/>
    </row>
    <row r="245" spans="1:14" ht="16" customHeight="1" x14ac:dyDescent="0.2">
      <c r="A245" s="65" t="s">
        <v>3439</v>
      </c>
      <c r="B245" s="28" t="s">
        <v>3440</v>
      </c>
      <c r="C245" s="45" t="s">
        <v>3441</v>
      </c>
      <c r="D245" s="28" t="s">
        <v>643</v>
      </c>
      <c r="E245" s="28" t="s">
        <v>645</v>
      </c>
      <c r="F245" s="28" t="s">
        <v>2684</v>
      </c>
      <c r="G245" s="43"/>
      <c r="H245" s="40"/>
      <c r="I245" s="28"/>
      <c r="J245" s="47"/>
      <c r="K245" s="41">
        <v>43800</v>
      </c>
      <c r="L245" s="28">
        <v>2</v>
      </c>
      <c r="M245" s="28"/>
      <c r="N245" s="61"/>
    </row>
    <row r="246" spans="1:14" ht="16" customHeight="1" x14ac:dyDescent="0.2">
      <c r="A246" s="65" t="s">
        <v>3442</v>
      </c>
      <c r="B246" s="28" t="s">
        <v>3443</v>
      </c>
      <c r="C246" s="45" t="s">
        <v>3444</v>
      </c>
      <c r="D246" s="28" t="s">
        <v>643</v>
      </c>
      <c r="E246" s="28" t="s">
        <v>645</v>
      </c>
      <c r="F246" s="28" t="s">
        <v>2671</v>
      </c>
      <c r="G246" s="43" t="s">
        <v>2672</v>
      </c>
      <c r="H246" s="40">
        <v>10000000</v>
      </c>
      <c r="I246" s="28" t="s">
        <v>51</v>
      </c>
      <c r="J246" s="47">
        <v>10000000</v>
      </c>
      <c r="K246" s="41">
        <v>42866</v>
      </c>
      <c r="L246" s="28">
        <v>8</v>
      </c>
      <c r="M246" s="28" t="s">
        <v>3445</v>
      </c>
      <c r="N246" s="61"/>
    </row>
    <row r="247" spans="1:14" ht="16" customHeight="1" x14ac:dyDescent="0.2">
      <c r="A247" s="65" t="s">
        <v>3446</v>
      </c>
      <c r="B247" s="28" t="s">
        <v>3447</v>
      </c>
      <c r="C247" s="45" t="s">
        <v>3448</v>
      </c>
      <c r="D247" s="28" t="s">
        <v>643</v>
      </c>
      <c r="E247" s="28" t="s">
        <v>645</v>
      </c>
      <c r="F247" s="28" t="s">
        <v>2677</v>
      </c>
      <c r="G247" s="43" t="s">
        <v>2677</v>
      </c>
      <c r="H247" s="40">
        <v>2000000</v>
      </c>
      <c r="I247" s="28" t="s">
        <v>82</v>
      </c>
      <c r="J247" s="47">
        <v>2182095</v>
      </c>
      <c r="K247" s="41">
        <v>42669</v>
      </c>
      <c r="L247" s="28">
        <v>6</v>
      </c>
      <c r="M247" s="28"/>
      <c r="N247" s="61"/>
    </row>
    <row r="248" spans="1:14" ht="16" customHeight="1" x14ac:dyDescent="0.2">
      <c r="A248" s="65" t="s">
        <v>3449</v>
      </c>
      <c r="B248" s="28" t="s">
        <v>3450</v>
      </c>
      <c r="C248" s="45" t="s">
        <v>3451</v>
      </c>
      <c r="D248" s="28" t="s">
        <v>643</v>
      </c>
      <c r="E248" s="28" t="s">
        <v>645</v>
      </c>
      <c r="F248" s="28" t="s">
        <v>2688</v>
      </c>
      <c r="G248" s="43" t="s">
        <v>2672</v>
      </c>
      <c r="H248" s="40">
        <v>25000000</v>
      </c>
      <c r="I248" s="28" t="s">
        <v>82</v>
      </c>
      <c r="J248" s="47">
        <v>29162204</v>
      </c>
      <c r="K248" s="41">
        <v>43250</v>
      </c>
      <c r="L248" s="28">
        <v>9</v>
      </c>
      <c r="M248" s="28" t="s">
        <v>3250</v>
      </c>
      <c r="N248" s="61"/>
    </row>
    <row r="249" spans="1:14" ht="16" customHeight="1" x14ac:dyDescent="0.2">
      <c r="A249" s="65" t="s">
        <v>3452</v>
      </c>
      <c r="B249" s="28" t="s">
        <v>3450</v>
      </c>
      <c r="C249" s="45" t="s">
        <v>3453</v>
      </c>
      <c r="D249" s="28" t="s">
        <v>643</v>
      </c>
      <c r="E249" s="28" t="s">
        <v>645</v>
      </c>
      <c r="F249" s="28" t="s">
        <v>2688</v>
      </c>
      <c r="G249" s="43" t="s">
        <v>2672</v>
      </c>
      <c r="H249" s="40">
        <v>17000000</v>
      </c>
      <c r="I249" s="28" t="s">
        <v>82</v>
      </c>
      <c r="J249" s="47">
        <v>19189676</v>
      </c>
      <c r="K249" s="41">
        <v>43993</v>
      </c>
      <c r="L249" s="28">
        <v>6</v>
      </c>
      <c r="M249" s="28" t="s">
        <v>3454</v>
      </c>
      <c r="N249" s="61"/>
    </row>
    <row r="250" spans="1:14" ht="16" customHeight="1" x14ac:dyDescent="0.2">
      <c r="A250" s="65" t="s">
        <v>3455</v>
      </c>
      <c r="B250" s="28" t="s">
        <v>3456</v>
      </c>
      <c r="C250" s="45" t="s">
        <v>3457</v>
      </c>
      <c r="D250" s="28" t="s">
        <v>643</v>
      </c>
      <c r="E250" s="28" t="s">
        <v>645</v>
      </c>
      <c r="F250" s="28" t="s">
        <v>3458</v>
      </c>
      <c r="G250" s="43"/>
      <c r="H250" s="40"/>
      <c r="I250" s="28"/>
      <c r="J250" s="47"/>
      <c r="K250" s="41">
        <v>44043</v>
      </c>
      <c r="L250" s="28">
        <v>1</v>
      </c>
      <c r="M250" s="28"/>
      <c r="N250" s="61"/>
    </row>
    <row r="251" spans="1:14" ht="16" customHeight="1" x14ac:dyDescent="0.2">
      <c r="A251" s="65" t="s">
        <v>3459</v>
      </c>
      <c r="B251" s="28" t="s">
        <v>3460</v>
      </c>
      <c r="C251" s="45" t="s">
        <v>3461</v>
      </c>
      <c r="D251" s="28" t="s">
        <v>650</v>
      </c>
      <c r="E251" s="28" t="s">
        <v>652</v>
      </c>
      <c r="F251" s="28" t="s">
        <v>2708</v>
      </c>
      <c r="G251" s="43"/>
      <c r="H251" s="40">
        <v>5200000</v>
      </c>
      <c r="I251" s="28" t="s">
        <v>82</v>
      </c>
      <c r="J251" s="47">
        <v>5580716</v>
      </c>
      <c r="K251" s="41">
        <v>44708</v>
      </c>
      <c r="L251" s="28">
        <v>1</v>
      </c>
      <c r="M251" s="28" t="s">
        <v>3462</v>
      </c>
      <c r="N251" s="61"/>
    </row>
    <row r="252" spans="1:14" ht="16" customHeight="1" x14ac:dyDescent="0.2">
      <c r="A252" s="65" t="s">
        <v>3463</v>
      </c>
      <c r="B252" s="28" t="s">
        <v>3464</v>
      </c>
      <c r="C252" s="45" t="s">
        <v>3465</v>
      </c>
      <c r="D252" s="28" t="s">
        <v>650</v>
      </c>
      <c r="E252" s="28" t="s">
        <v>652</v>
      </c>
      <c r="F252" s="28" t="s">
        <v>2684</v>
      </c>
      <c r="G252" s="43"/>
      <c r="H252" s="40"/>
      <c r="I252" s="28"/>
      <c r="J252" s="47"/>
      <c r="K252" s="41">
        <v>43490</v>
      </c>
      <c r="L252" s="28">
        <v>1</v>
      </c>
      <c r="M252" s="28"/>
      <c r="N252" s="61"/>
    </row>
    <row r="253" spans="1:14" ht="16" customHeight="1" x14ac:dyDescent="0.2">
      <c r="A253" s="65" t="s">
        <v>3466</v>
      </c>
      <c r="B253" s="28" t="s">
        <v>3467</v>
      </c>
      <c r="C253" s="45" t="s">
        <v>3468</v>
      </c>
      <c r="D253" s="28" t="s">
        <v>650</v>
      </c>
      <c r="E253" s="28" t="s">
        <v>652</v>
      </c>
      <c r="F253" s="28" t="s">
        <v>2677</v>
      </c>
      <c r="G253" s="43" t="s">
        <v>2677</v>
      </c>
      <c r="H253" s="40"/>
      <c r="I253" s="28"/>
      <c r="J253" s="47"/>
      <c r="K253" s="41">
        <v>43070</v>
      </c>
      <c r="L253" s="28">
        <v>1</v>
      </c>
      <c r="M253" s="28" t="s">
        <v>222</v>
      </c>
      <c r="N253" s="61"/>
    </row>
    <row r="254" spans="1:14" ht="16" customHeight="1" x14ac:dyDescent="0.2">
      <c r="A254" s="65" t="s">
        <v>3469</v>
      </c>
      <c r="B254" s="28" t="s">
        <v>3470</v>
      </c>
      <c r="C254" s="45" t="s">
        <v>3471</v>
      </c>
      <c r="D254" s="28" t="s">
        <v>650</v>
      </c>
      <c r="E254" s="28" t="s">
        <v>652</v>
      </c>
      <c r="F254" s="28" t="s">
        <v>2671</v>
      </c>
      <c r="G254" s="43" t="s">
        <v>2672</v>
      </c>
      <c r="H254" s="40">
        <v>7000000</v>
      </c>
      <c r="I254" s="28" t="s">
        <v>51</v>
      </c>
      <c r="J254" s="47">
        <v>7000000</v>
      </c>
      <c r="K254" s="41">
        <v>43208</v>
      </c>
      <c r="L254" s="28">
        <v>5</v>
      </c>
      <c r="M254" s="28" t="s">
        <v>222</v>
      </c>
      <c r="N254" s="61"/>
    </row>
    <row r="255" spans="1:14" ht="16" customHeight="1" x14ac:dyDescent="0.2">
      <c r="A255" s="65" t="s">
        <v>3472</v>
      </c>
      <c r="B255" s="28" t="s">
        <v>3473</v>
      </c>
      <c r="C255" s="45" t="s">
        <v>3474</v>
      </c>
      <c r="D255" s="28" t="s">
        <v>658</v>
      </c>
      <c r="E255" s="28" t="s">
        <v>660</v>
      </c>
      <c r="F255" s="28" t="s">
        <v>2708</v>
      </c>
      <c r="G255" s="43"/>
      <c r="H255" s="40">
        <v>50000</v>
      </c>
      <c r="I255" s="28" t="s">
        <v>82</v>
      </c>
      <c r="J255" s="47">
        <v>53845</v>
      </c>
      <c r="K255" s="41">
        <v>42767</v>
      </c>
      <c r="L255" s="28">
        <v>1</v>
      </c>
      <c r="M255" s="28"/>
      <c r="N255" s="61"/>
    </row>
    <row r="256" spans="1:14" ht="16" customHeight="1" x14ac:dyDescent="0.2">
      <c r="A256" s="65" t="s">
        <v>3475</v>
      </c>
      <c r="B256" s="28" t="s">
        <v>3476</v>
      </c>
      <c r="C256" s="45" t="s">
        <v>3477</v>
      </c>
      <c r="D256" s="28" t="s">
        <v>658</v>
      </c>
      <c r="E256" s="28" t="s">
        <v>660</v>
      </c>
      <c r="F256" s="28" t="s">
        <v>2684</v>
      </c>
      <c r="G256" s="43"/>
      <c r="H256" s="40">
        <v>30000000</v>
      </c>
      <c r="I256" s="28" t="s">
        <v>221</v>
      </c>
      <c r="J256" s="47">
        <v>39709432</v>
      </c>
      <c r="K256" s="41">
        <v>43297</v>
      </c>
      <c r="L256" s="28">
        <v>2</v>
      </c>
      <c r="M256" s="28" t="s">
        <v>3478</v>
      </c>
      <c r="N256" s="61"/>
    </row>
    <row r="257" spans="1:14" ht="16" customHeight="1" x14ac:dyDescent="0.2">
      <c r="A257" s="65" t="s">
        <v>3479</v>
      </c>
      <c r="B257" s="28" t="s">
        <v>3480</v>
      </c>
      <c r="C257" s="45" t="s">
        <v>3481</v>
      </c>
      <c r="D257" s="28" t="s">
        <v>658</v>
      </c>
      <c r="E257" s="28" t="s">
        <v>660</v>
      </c>
      <c r="F257" s="28" t="s">
        <v>2688</v>
      </c>
      <c r="G257" s="43" t="s">
        <v>2672</v>
      </c>
      <c r="H257" s="40">
        <v>18000000</v>
      </c>
      <c r="I257" s="28" t="s">
        <v>221</v>
      </c>
      <c r="J257" s="47">
        <v>23945404</v>
      </c>
      <c r="K257" s="41">
        <v>44175</v>
      </c>
      <c r="L257" s="28">
        <v>5</v>
      </c>
      <c r="M257" s="28" t="s">
        <v>3482</v>
      </c>
      <c r="N257" s="61"/>
    </row>
    <row r="258" spans="1:14" ht="16" customHeight="1" x14ac:dyDescent="0.2">
      <c r="A258" s="65" t="s">
        <v>3483</v>
      </c>
      <c r="B258" s="28" t="s">
        <v>3484</v>
      </c>
      <c r="C258" s="45" t="s">
        <v>3485</v>
      </c>
      <c r="D258" s="28" t="s">
        <v>677</v>
      </c>
      <c r="E258" s="28" t="s">
        <v>679</v>
      </c>
      <c r="F258" s="28" t="s">
        <v>2848</v>
      </c>
      <c r="G258" s="43"/>
      <c r="H258" s="40">
        <v>23000000</v>
      </c>
      <c r="I258" s="28" t="s">
        <v>51</v>
      </c>
      <c r="J258" s="47">
        <v>23000000</v>
      </c>
      <c r="K258" s="41">
        <v>44586</v>
      </c>
      <c r="L258" s="28">
        <v>11</v>
      </c>
      <c r="M258" s="28"/>
      <c r="N258" s="61"/>
    </row>
    <row r="259" spans="1:14" ht="16" customHeight="1" x14ac:dyDescent="0.2">
      <c r="A259" s="65" t="s">
        <v>3486</v>
      </c>
      <c r="B259" s="28" t="s">
        <v>3487</v>
      </c>
      <c r="C259" s="45" t="s">
        <v>3488</v>
      </c>
      <c r="D259" s="28" t="s">
        <v>677</v>
      </c>
      <c r="E259" s="28" t="s">
        <v>679</v>
      </c>
      <c r="F259" s="28" t="s">
        <v>2671</v>
      </c>
      <c r="G259" s="43" t="s">
        <v>2672</v>
      </c>
      <c r="H259" s="40">
        <v>5000000</v>
      </c>
      <c r="I259" s="28" t="s">
        <v>51</v>
      </c>
      <c r="J259" s="47">
        <v>5000000</v>
      </c>
      <c r="K259" s="41">
        <v>42144</v>
      </c>
      <c r="L259" s="28"/>
      <c r="M259" s="28"/>
      <c r="N259" s="61"/>
    </row>
    <row r="260" spans="1:14" ht="16" customHeight="1" x14ac:dyDescent="0.2">
      <c r="A260" s="65" t="s">
        <v>3489</v>
      </c>
      <c r="B260" s="28" t="s">
        <v>3490</v>
      </c>
      <c r="C260" s="45" t="s">
        <v>3491</v>
      </c>
      <c r="D260" s="28" t="s">
        <v>677</v>
      </c>
      <c r="E260" s="28" t="s">
        <v>679</v>
      </c>
      <c r="F260" s="28" t="s">
        <v>2717</v>
      </c>
      <c r="G260" s="43"/>
      <c r="H260" s="40">
        <v>15000000</v>
      </c>
      <c r="I260" s="28" t="s">
        <v>82</v>
      </c>
      <c r="J260" s="47">
        <v>16999748</v>
      </c>
      <c r="K260" s="41">
        <v>43430</v>
      </c>
      <c r="L260" s="28">
        <v>1</v>
      </c>
      <c r="M260" s="28" t="s">
        <v>2718</v>
      </c>
      <c r="N260" s="61"/>
    </row>
    <row r="261" spans="1:14" ht="16" customHeight="1" x14ac:dyDescent="0.2">
      <c r="A261" s="65" t="s">
        <v>3492</v>
      </c>
      <c r="B261" s="28" t="s">
        <v>3493</v>
      </c>
      <c r="C261" s="45" t="s">
        <v>3494</v>
      </c>
      <c r="D261" s="28" t="s">
        <v>677</v>
      </c>
      <c r="E261" s="28" t="s">
        <v>679</v>
      </c>
      <c r="F261" s="28" t="s">
        <v>2708</v>
      </c>
      <c r="G261" s="43"/>
      <c r="H261" s="40">
        <v>20600000</v>
      </c>
      <c r="I261" s="28" t="s">
        <v>61</v>
      </c>
      <c r="J261" s="47">
        <v>2276982</v>
      </c>
      <c r="K261" s="41">
        <v>42670</v>
      </c>
      <c r="L261" s="28">
        <v>1</v>
      </c>
      <c r="M261" s="28" t="s">
        <v>3495</v>
      </c>
      <c r="N261" s="61"/>
    </row>
    <row r="262" spans="1:14" ht="16" customHeight="1" x14ac:dyDescent="0.2">
      <c r="A262" s="65" t="s">
        <v>3496</v>
      </c>
      <c r="B262" s="28" t="s">
        <v>3497</v>
      </c>
      <c r="C262" s="45" t="s">
        <v>3498</v>
      </c>
      <c r="D262" s="28" t="s">
        <v>677</v>
      </c>
      <c r="E262" s="28" t="s">
        <v>679</v>
      </c>
      <c r="F262" s="28" t="s">
        <v>2684</v>
      </c>
      <c r="G262" s="43"/>
      <c r="H262" s="40">
        <v>30000000</v>
      </c>
      <c r="I262" s="28" t="s">
        <v>61</v>
      </c>
      <c r="J262" s="47">
        <v>3802960</v>
      </c>
      <c r="K262" s="41">
        <v>43130</v>
      </c>
      <c r="L262" s="28">
        <v>1</v>
      </c>
      <c r="M262" s="28" t="s">
        <v>3499</v>
      </c>
      <c r="N262" s="61"/>
    </row>
    <row r="263" spans="1:14" ht="16" customHeight="1" x14ac:dyDescent="0.2">
      <c r="A263" s="65" t="s">
        <v>3500</v>
      </c>
      <c r="B263" s="28" t="s">
        <v>3501</v>
      </c>
      <c r="C263" s="45" t="s">
        <v>3502</v>
      </c>
      <c r="D263" s="28" t="s">
        <v>677</v>
      </c>
      <c r="E263" s="28" t="s">
        <v>679</v>
      </c>
      <c r="F263" s="28" t="s">
        <v>2688</v>
      </c>
      <c r="G263" s="43" t="s">
        <v>2672</v>
      </c>
      <c r="H263" s="40">
        <v>15000000</v>
      </c>
      <c r="I263" s="28" t="s">
        <v>221</v>
      </c>
      <c r="J263" s="47">
        <v>18823553</v>
      </c>
      <c r="K263" s="41">
        <v>42837</v>
      </c>
      <c r="L263" s="28">
        <v>3</v>
      </c>
      <c r="M263" s="28"/>
      <c r="N263" s="61"/>
    </row>
    <row r="264" spans="1:14" ht="16" customHeight="1" x14ac:dyDescent="0.2">
      <c r="A264" s="65" t="s">
        <v>3503</v>
      </c>
      <c r="B264" s="28" t="s">
        <v>3504</v>
      </c>
      <c r="C264" s="45" t="s">
        <v>3505</v>
      </c>
      <c r="D264" s="28" t="s">
        <v>685</v>
      </c>
      <c r="E264" s="28" t="s">
        <v>687</v>
      </c>
      <c r="F264" s="28" t="s">
        <v>2684</v>
      </c>
      <c r="G264" s="43"/>
      <c r="H264" s="40">
        <v>1200000</v>
      </c>
      <c r="I264" s="28" t="s">
        <v>221</v>
      </c>
      <c r="J264" s="47">
        <v>1861576</v>
      </c>
      <c r="K264" s="41">
        <v>42222</v>
      </c>
      <c r="L264" s="28">
        <v>5</v>
      </c>
      <c r="M264" s="28"/>
      <c r="N264" s="61"/>
    </row>
    <row r="265" spans="1:14" ht="16" customHeight="1" x14ac:dyDescent="0.2">
      <c r="A265" s="65" t="s">
        <v>3506</v>
      </c>
      <c r="B265" s="28" t="s">
        <v>3504</v>
      </c>
      <c r="C265" s="45" t="s">
        <v>3507</v>
      </c>
      <c r="D265" s="28" t="s">
        <v>685</v>
      </c>
      <c r="E265" s="28" t="s">
        <v>687</v>
      </c>
      <c r="F265" s="28" t="s">
        <v>2684</v>
      </c>
      <c r="G265" s="43"/>
      <c r="H265" s="40">
        <v>2100000</v>
      </c>
      <c r="I265" s="28" t="s">
        <v>221</v>
      </c>
      <c r="J265" s="47">
        <v>2807490</v>
      </c>
      <c r="K265" s="41">
        <v>43243</v>
      </c>
      <c r="L265" s="28">
        <v>1</v>
      </c>
      <c r="M265" s="28" t="s">
        <v>229</v>
      </c>
      <c r="N265" s="61"/>
    </row>
    <row r="266" spans="1:14" ht="16" customHeight="1" x14ac:dyDescent="0.2">
      <c r="A266" s="65" t="s">
        <v>3508</v>
      </c>
      <c r="B266" s="28" t="s">
        <v>3509</v>
      </c>
      <c r="C266" s="45" t="s">
        <v>3510</v>
      </c>
      <c r="D266" s="28" t="s">
        <v>685</v>
      </c>
      <c r="E266" s="28" t="s">
        <v>687</v>
      </c>
      <c r="F266" s="28" t="s">
        <v>2671</v>
      </c>
      <c r="G266" s="43" t="s">
        <v>2672</v>
      </c>
      <c r="H266" s="40">
        <v>1100000</v>
      </c>
      <c r="I266" s="28" t="s">
        <v>221</v>
      </c>
      <c r="J266" s="47">
        <v>1389471</v>
      </c>
      <c r="K266" s="41">
        <v>42906</v>
      </c>
      <c r="L266" s="28">
        <v>1</v>
      </c>
      <c r="M266" s="28"/>
      <c r="N266" s="61"/>
    </row>
    <row r="267" spans="1:14" ht="16" customHeight="1" x14ac:dyDescent="0.2">
      <c r="A267" s="65" t="s">
        <v>3511</v>
      </c>
      <c r="B267" s="28" t="s">
        <v>3504</v>
      </c>
      <c r="C267" s="45" t="s">
        <v>3512</v>
      </c>
      <c r="D267" s="28" t="s">
        <v>685</v>
      </c>
      <c r="E267" s="28" t="s">
        <v>687</v>
      </c>
      <c r="F267" s="28" t="s">
        <v>2684</v>
      </c>
      <c r="G267" s="43"/>
      <c r="H267" s="40">
        <v>6700000</v>
      </c>
      <c r="I267" s="28" t="s">
        <v>221</v>
      </c>
      <c r="J267" s="47">
        <v>8880853</v>
      </c>
      <c r="K267" s="41">
        <v>43265</v>
      </c>
      <c r="L267" s="28">
        <v>5</v>
      </c>
      <c r="M267" s="28"/>
      <c r="N267" s="61"/>
    </row>
    <row r="268" spans="1:14" ht="16" customHeight="1" x14ac:dyDescent="0.2">
      <c r="A268" s="65" t="s">
        <v>3513</v>
      </c>
      <c r="B268" s="28" t="s">
        <v>3514</v>
      </c>
      <c r="C268" s="45" t="s">
        <v>3515</v>
      </c>
      <c r="D268" s="28" t="s">
        <v>685</v>
      </c>
      <c r="E268" s="28" t="s">
        <v>687</v>
      </c>
      <c r="F268" s="28" t="s">
        <v>2677</v>
      </c>
      <c r="G268" s="43" t="s">
        <v>2677</v>
      </c>
      <c r="H268" s="40">
        <v>500000</v>
      </c>
      <c r="I268" s="28" t="s">
        <v>221</v>
      </c>
      <c r="J268" s="47">
        <v>818471</v>
      </c>
      <c r="K268" s="41">
        <v>41654</v>
      </c>
      <c r="L268" s="28">
        <v>3</v>
      </c>
      <c r="M268" s="28"/>
      <c r="N268" s="61"/>
    </row>
    <row r="269" spans="1:14" ht="16" customHeight="1" x14ac:dyDescent="0.2">
      <c r="A269" s="65" t="s">
        <v>3516</v>
      </c>
      <c r="B269" s="28" t="s">
        <v>3517</v>
      </c>
      <c r="C269" s="45" t="s">
        <v>3518</v>
      </c>
      <c r="D269" s="28" t="s">
        <v>692</v>
      </c>
      <c r="E269" s="28" t="s">
        <v>694</v>
      </c>
      <c r="F269" s="28" t="s">
        <v>2677</v>
      </c>
      <c r="G269" s="43" t="s">
        <v>2677</v>
      </c>
      <c r="H269" s="40">
        <v>2000000</v>
      </c>
      <c r="I269" s="28" t="s">
        <v>221</v>
      </c>
      <c r="J269" s="47">
        <v>2641411</v>
      </c>
      <c r="K269" s="41">
        <v>42948</v>
      </c>
      <c r="L269" s="28">
        <v>1</v>
      </c>
      <c r="M269" s="28" t="s">
        <v>3519</v>
      </c>
      <c r="N269" s="61"/>
    </row>
    <row r="270" spans="1:14" ht="16" customHeight="1" x14ac:dyDescent="0.2">
      <c r="A270" s="65" t="s">
        <v>3520</v>
      </c>
      <c r="B270" s="28" t="s">
        <v>3521</v>
      </c>
      <c r="C270" s="45" t="s">
        <v>3522</v>
      </c>
      <c r="D270" s="28" t="s">
        <v>692</v>
      </c>
      <c r="E270" s="28" t="s">
        <v>694</v>
      </c>
      <c r="F270" s="28" t="s">
        <v>2671</v>
      </c>
      <c r="G270" s="43" t="s">
        <v>2672</v>
      </c>
      <c r="H270" s="40">
        <v>6000000</v>
      </c>
      <c r="I270" s="28" t="s">
        <v>221</v>
      </c>
      <c r="J270" s="47">
        <v>7790599</v>
      </c>
      <c r="K270" s="41">
        <v>43418</v>
      </c>
      <c r="L270" s="28">
        <v>1</v>
      </c>
      <c r="M270" s="28" t="s">
        <v>3519</v>
      </c>
      <c r="N270" s="61"/>
    </row>
    <row r="271" spans="1:14" ht="16" customHeight="1" x14ac:dyDescent="0.2">
      <c r="A271" s="65" t="s">
        <v>3523</v>
      </c>
      <c r="B271" s="28" t="s">
        <v>3524</v>
      </c>
      <c r="C271" s="45" t="s">
        <v>3525</v>
      </c>
      <c r="D271" s="28" t="s">
        <v>692</v>
      </c>
      <c r="E271" s="28" t="s">
        <v>694</v>
      </c>
      <c r="F271" s="28" t="s">
        <v>2688</v>
      </c>
      <c r="G271" s="43" t="s">
        <v>2672</v>
      </c>
      <c r="H271" s="40">
        <v>10780000</v>
      </c>
      <c r="I271" s="28" t="s">
        <v>221</v>
      </c>
      <c r="J271" s="47">
        <v>14093935</v>
      </c>
      <c r="K271" s="41">
        <v>43854</v>
      </c>
      <c r="L271" s="28">
        <v>2</v>
      </c>
      <c r="M271" s="28" t="s">
        <v>3526</v>
      </c>
      <c r="N271" s="61"/>
    </row>
    <row r="272" spans="1:14" ht="16" customHeight="1" x14ac:dyDescent="0.2">
      <c r="A272" s="65" t="s">
        <v>3527</v>
      </c>
      <c r="B272" s="28" t="s">
        <v>3528</v>
      </c>
      <c r="C272" s="45" t="s">
        <v>3529</v>
      </c>
      <c r="D272" s="28" t="s">
        <v>701</v>
      </c>
      <c r="E272" s="28" t="s">
        <v>703</v>
      </c>
      <c r="F272" s="28" t="s">
        <v>2677</v>
      </c>
      <c r="G272" s="43" t="s">
        <v>2677</v>
      </c>
      <c r="H272" s="40">
        <v>1000000</v>
      </c>
      <c r="I272" s="28" t="s">
        <v>82</v>
      </c>
      <c r="J272" s="47">
        <v>1113461</v>
      </c>
      <c r="K272" s="41">
        <v>43843</v>
      </c>
      <c r="L272" s="28">
        <v>1</v>
      </c>
      <c r="M272" s="28" t="s">
        <v>3530</v>
      </c>
      <c r="N272" s="61"/>
    </row>
    <row r="273" spans="1:14" ht="16" customHeight="1" x14ac:dyDescent="0.2">
      <c r="A273" s="65" t="s">
        <v>3531</v>
      </c>
      <c r="B273" s="28" t="s">
        <v>3532</v>
      </c>
      <c r="C273" s="45" t="s">
        <v>3533</v>
      </c>
      <c r="D273" s="28" t="s">
        <v>701</v>
      </c>
      <c r="E273" s="28" t="s">
        <v>703</v>
      </c>
      <c r="F273" s="28" t="s">
        <v>2708</v>
      </c>
      <c r="G273" s="43"/>
      <c r="H273" s="40">
        <v>71429</v>
      </c>
      <c r="I273" s="28" t="s">
        <v>82</v>
      </c>
      <c r="J273" s="47">
        <v>82941</v>
      </c>
      <c r="K273" s="41">
        <v>43344</v>
      </c>
      <c r="L273" s="28">
        <v>1</v>
      </c>
      <c r="M273" s="28"/>
      <c r="N273" s="61"/>
    </row>
    <row r="274" spans="1:14" ht="16" customHeight="1" x14ac:dyDescent="0.2">
      <c r="A274" s="65" t="s">
        <v>3534</v>
      </c>
      <c r="B274" s="28" t="s">
        <v>3528</v>
      </c>
      <c r="C274" s="45" t="s">
        <v>3535</v>
      </c>
      <c r="D274" s="28" t="s">
        <v>701</v>
      </c>
      <c r="E274" s="28" t="s">
        <v>703</v>
      </c>
      <c r="F274" s="28" t="s">
        <v>2677</v>
      </c>
      <c r="G274" s="43" t="s">
        <v>2677</v>
      </c>
      <c r="H274" s="40">
        <v>3000000</v>
      </c>
      <c r="I274" s="28" t="s">
        <v>82</v>
      </c>
      <c r="J274" s="47">
        <v>3651163</v>
      </c>
      <c r="K274" s="41">
        <v>44335</v>
      </c>
      <c r="L274" s="28">
        <v>5</v>
      </c>
      <c r="M274" s="28" t="s">
        <v>485</v>
      </c>
      <c r="N274" s="61"/>
    </row>
    <row r="275" spans="1:14" ht="16" customHeight="1" x14ac:dyDescent="0.2">
      <c r="A275" s="65" t="s">
        <v>3536</v>
      </c>
      <c r="B275" s="28" t="s">
        <v>3537</v>
      </c>
      <c r="C275" s="45" t="s">
        <v>3538</v>
      </c>
      <c r="D275" s="28" t="s">
        <v>709</v>
      </c>
      <c r="E275" s="28" t="s">
        <v>711</v>
      </c>
      <c r="F275" s="28" t="s">
        <v>2736</v>
      </c>
      <c r="G275" s="43"/>
      <c r="H275" s="40">
        <v>2673000</v>
      </c>
      <c r="I275" s="28" t="s">
        <v>82</v>
      </c>
      <c r="J275" s="47">
        <v>3034121</v>
      </c>
      <c r="K275" s="41">
        <v>44603</v>
      </c>
      <c r="L275" s="28">
        <v>1</v>
      </c>
      <c r="M275" s="28"/>
      <c r="N275" s="61"/>
    </row>
    <row r="276" spans="1:14" ht="16" customHeight="1" x14ac:dyDescent="0.2">
      <c r="A276" s="65" t="s">
        <v>3539</v>
      </c>
      <c r="B276" s="28" t="s">
        <v>3540</v>
      </c>
      <c r="C276" s="45" t="s">
        <v>3541</v>
      </c>
      <c r="D276" s="28" t="s">
        <v>709</v>
      </c>
      <c r="E276" s="28" t="s">
        <v>711</v>
      </c>
      <c r="F276" s="28" t="s">
        <v>2684</v>
      </c>
      <c r="G276" s="43"/>
      <c r="H276" s="40">
        <v>1891000</v>
      </c>
      <c r="I276" s="28" t="s">
        <v>82</v>
      </c>
      <c r="J276" s="47">
        <v>2239226</v>
      </c>
      <c r="K276" s="41">
        <v>44440</v>
      </c>
      <c r="L276" s="28">
        <v>2</v>
      </c>
      <c r="M276" s="28"/>
      <c r="N276" s="61"/>
    </row>
    <row r="277" spans="1:14" ht="16" customHeight="1" x14ac:dyDescent="0.2">
      <c r="A277" s="65" t="s">
        <v>3542</v>
      </c>
      <c r="B277" s="28" t="s">
        <v>3543</v>
      </c>
      <c r="C277" s="45" t="s">
        <v>3544</v>
      </c>
      <c r="D277" s="28" t="s">
        <v>716</v>
      </c>
      <c r="E277" s="28" t="s">
        <v>718</v>
      </c>
      <c r="F277" s="28" t="s">
        <v>2671</v>
      </c>
      <c r="G277" s="43" t="s">
        <v>2672</v>
      </c>
      <c r="H277" s="40">
        <v>6500000</v>
      </c>
      <c r="I277" s="28" t="s">
        <v>51</v>
      </c>
      <c r="J277" s="47">
        <v>6500000</v>
      </c>
      <c r="K277" s="41">
        <v>44677</v>
      </c>
      <c r="L277" s="28">
        <v>2</v>
      </c>
      <c r="M277" s="28" t="s">
        <v>3545</v>
      </c>
      <c r="N277" s="61"/>
    </row>
    <row r="278" spans="1:14" ht="16" customHeight="1" x14ac:dyDescent="0.2">
      <c r="A278" s="65" t="s">
        <v>3546</v>
      </c>
      <c r="B278" s="28" t="s">
        <v>3547</v>
      </c>
      <c r="C278" s="45" t="s">
        <v>3548</v>
      </c>
      <c r="D278" s="28" t="s">
        <v>716</v>
      </c>
      <c r="E278" s="28" t="s">
        <v>718</v>
      </c>
      <c r="F278" s="28" t="s">
        <v>2717</v>
      </c>
      <c r="G278" s="43"/>
      <c r="H278" s="40">
        <v>100000</v>
      </c>
      <c r="I278" s="28" t="s">
        <v>245</v>
      </c>
      <c r="J278" s="47">
        <v>104839</v>
      </c>
      <c r="K278" s="41">
        <v>42983</v>
      </c>
      <c r="L278" s="28">
        <v>1</v>
      </c>
      <c r="M278" s="28" t="s">
        <v>2904</v>
      </c>
      <c r="N278" s="61"/>
    </row>
    <row r="279" spans="1:14" ht="16" customHeight="1" x14ac:dyDescent="0.2">
      <c r="A279" s="65" t="s">
        <v>3549</v>
      </c>
      <c r="B279" s="28" t="s">
        <v>3550</v>
      </c>
      <c r="C279" s="45" t="s">
        <v>3551</v>
      </c>
      <c r="D279" s="28" t="s">
        <v>716</v>
      </c>
      <c r="E279" s="28" t="s">
        <v>718</v>
      </c>
      <c r="F279" s="28" t="s">
        <v>2677</v>
      </c>
      <c r="G279" s="43" t="s">
        <v>2677</v>
      </c>
      <c r="H279" s="40">
        <v>3300000</v>
      </c>
      <c r="I279" s="28" t="s">
        <v>51</v>
      </c>
      <c r="J279" s="47">
        <v>3300000</v>
      </c>
      <c r="K279" s="41">
        <v>43725</v>
      </c>
      <c r="L279" s="28">
        <v>3</v>
      </c>
      <c r="M279" s="28" t="s">
        <v>3552</v>
      </c>
      <c r="N279" s="61"/>
    </row>
    <row r="280" spans="1:14" ht="16" customHeight="1" x14ac:dyDescent="0.2">
      <c r="A280" s="65" t="s">
        <v>3553</v>
      </c>
      <c r="B280" s="28" t="s">
        <v>3554</v>
      </c>
      <c r="C280" s="45" t="s">
        <v>3555</v>
      </c>
      <c r="D280" s="28" t="s">
        <v>716</v>
      </c>
      <c r="E280" s="28" t="s">
        <v>718</v>
      </c>
      <c r="F280" s="28" t="s">
        <v>2676</v>
      </c>
      <c r="G280" s="43" t="s">
        <v>2677</v>
      </c>
      <c r="H280" s="40"/>
      <c r="I280" s="28"/>
      <c r="J280" s="47"/>
      <c r="K280" s="41">
        <v>42736</v>
      </c>
      <c r="L280" s="28">
        <v>1</v>
      </c>
      <c r="M280" s="28"/>
      <c r="N280" s="61"/>
    </row>
    <row r="281" spans="1:14" ht="16" customHeight="1" x14ac:dyDescent="0.2">
      <c r="A281" s="65" t="s">
        <v>3556</v>
      </c>
      <c r="B281" s="28" t="s">
        <v>3557</v>
      </c>
      <c r="C281" s="45" t="s">
        <v>3558</v>
      </c>
      <c r="D281" s="28" t="s">
        <v>725</v>
      </c>
      <c r="E281" s="28" t="s">
        <v>727</v>
      </c>
      <c r="F281" s="28" t="s">
        <v>2688</v>
      </c>
      <c r="G281" s="43" t="s">
        <v>2672</v>
      </c>
      <c r="H281" s="40">
        <v>25000000</v>
      </c>
      <c r="I281" s="28" t="s">
        <v>82</v>
      </c>
      <c r="J281" s="47">
        <v>28323380</v>
      </c>
      <c r="K281" s="41">
        <v>44557</v>
      </c>
      <c r="L281" s="28">
        <v>3</v>
      </c>
      <c r="M281" s="28" t="s">
        <v>3559</v>
      </c>
      <c r="N281" s="61"/>
    </row>
    <row r="282" spans="1:14" ht="16" customHeight="1" x14ac:dyDescent="0.2">
      <c r="A282" s="65" t="s">
        <v>3560</v>
      </c>
      <c r="B282" s="28" t="s">
        <v>3561</v>
      </c>
      <c r="C282" s="45" t="s">
        <v>3562</v>
      </c>
      <c r="D282" s="28" t="s">
        <v>725</v>
      </c>
      <c r="E282" s="28" t="s">
        <v>727</v>
      </c>
      <c r="F282" s="28" t="s">
        <v>2708</v>
      </c>
      <c r="G282" s="43"/>
      <c r="H282" s="40">
        <v>1954664</v>
      </c>
      <c r="I282" s="28" t="s">
        <v>82</v>
      </c>
      <c r="J282" s="47">
        <v>2336977</v>
      </c>
      <c r="K282" s="41">
        <v>43110</v>
      </c>
      <c r="L282" s="28">
        <v>1</v>
      </c>
      <c r="M282" s="28"/>
      <c r="N282" s="61"/>
    </row>
    <row r="283" spans="1:14" ht="16" customHeight="1" x14ac:dyDescent="0.2">
      <c r="A283" s="65" t="s">
        <v>3563</v>
      </c>
      <c r="B283" s="28" t="s">
        <v>3564</v>
      </c>
      <c r="C283" s="45" t="s">
        <v>3565</v>
      </c>
      <c r="D283" s="28" t="s">
        <v>725</v>
      </c>
      <c r="E283" s="28" t="s">
        <v>727</v>
      </c>
      <c r="F283" s="28" t="s">
        <v>2671</v>
      </c>
      <c r="G283" s="43" t="s">
        <v>2672</v>
      </c>
      <c r="H283" s="40">
        <v>9000000</v>
      </c>
      <c r="I283" s="28" t="s">
        <v>82</v>
      </c>
      <c r="J283" s="47">
        <v>10595415</v>
      </c>
      <c r="K283" s="41">
        <v>43262</v>
      </c>
      <c r="L283" s="28">
        <v>4</v>
      </c>
      <c r="M283" s="28" t="s">
        <v>3566</v>
      </c>
      <c r="N283" s="61"/>
    </row>
    <row r="284" spans="1:14" ht="16" customHeight="1" x14ac:dyDescent="0.2">
      <c r="A284" s="65" t="s">
        <v>3567</v>
      </c>
      <c r="B284" s="28" t="s">
        <v>3568</v>
      </c>
      <c r="C284" s="45" t="s">
        <v>3569</v>
      </c>
      <c r="D284" s="28" t="s">
        <v>725</v>
      </c>
      <c r="E284" s="28" t="s">
        <v>727</v>
      </c>
      <c r="F284" s="28" t="s">
        <v>2677</v>
      </c>
      <c r="G284" s="43" t="s">
        <v>2677</v>
      </c>
      <c r="H284" s="40">
        <v>979702</v>
      </c>
      <c r="I284" s="28" t="s">
        <v>82</v>
      </c>
      <c r="J284" s="47">
        <v>1272670</v>
      </c>
      <c r="K284" s="41">
        <v>41426</v>
      </c>
      <c r="L284" s="28">
        <v>2</v>
      </c>
      <c r="M284" s="28"/>
      <c r="N284" s="61"/>
    </row>
    <row r="285" spans="1:14" ht="16" customHeight="1" x14ac:dyDescent="0.2">
      <c r="A285" s="65" t="s">
        <v>3570</v>
      </c>
      <c r="B285" s="28" t="s">
        <v>3557</v>
      </c>
      <c r="C285" s="45" t="s">
        <v>3571</v>
      </c>
      <c r="D285" s="28" t="s">
        <v>725</v>
      </c>
      <c r="E285" s="28" t="s">
        <v>727</v>
      </c>
      <c r="F285" s="28" t="s">
        <v>2688</v>
      </c>
      <c r="G285" s="43" t="s">
        <v>2672</v>
      </c>
      <c r="H285" s="40">
        <v>7000000</v>
      </c>
      <c r="I285" s="28" t="s">
        <v>82</v>
      </c>
      <c r="J285" s="47">
        <v>8289536</v>
      </c>
      <c r="K285" s="41">
        <v>44089</v>
      </c>
      <c r="L285" s="28">
        <v>1</v>
      </c>
      <c r="M285" s="28" t="s">
        <v>3572</v>
      </c>
      <c r="N285" s="61"/>
    </row>
    <row r="286" spans="1:14" ht="16" customHeight="1" x14ac:dyDescent="0.2">
      <c r="A286" s="65" t="s">
        <v>3573</v>
      </c>
      <c r="B286" s="28" t="s">
        <v>3568</v>
      </c>
      <c r="C286" s="45" t="s">
        <v>3574</v>
      </c>
      <c r="D286" s="28" t="s">
        <v>725</v>
      </c>
      <c r="E286" s="28" t="s">
        <v>727</v>
      </c>
      <c r="F286" s="28" t="s">
        <v>2677</v>
      </c>
      <c r="G286" s="43" t="s">
        <v>2677</v>
      </c>
      <c r="H286" s="40">
        <v>300000</v>
      </c>
      <c r="I286" s="28" t="s">
        <v>82</v>
      </c>
      <c r="J286" s="47">
        <v>391787</v>
      </c>
      <c r="K286" s="41">
        <v>41467</v>
      </c>
      <c r="L286" s="28"/>
      <c r="M286" s="28"/>
      <c r="N286" s="61"/>
    </row>
    <row r="287" spans="1:14" ht="16" customHeight="1" x14ac:dyDescent="0.2">
      <c r="A287" s="65" t="s">
        <v>3575</v>
      </c>
      <c r="B287" s="28" t="s">
        <v>3564</v>
      </c>
      <c r="C287" s="45" t="s">
        <v>3576</v>
      </c>
      <c r="D287" s="28" t="s">
        <v>725</v>
      </c>
      <c r="E287" s="28" t="s">
        <v>727</v>
      </c>
      <c r="F287" s="28" t="s">
        <v>2671</v>
      </c>
      <c r="G287" s="43" t="s">
        <v>2672</v>
      </c>
      <c r="H287" s="40">
        <v>7846848</v>
      </c>
      <c r="I287" s="28" t="s">
        <v>82</v>
      </c>
      <c r="J287" s="47">
        <v>8520282</v>
      </c>
      <c r="K287" s="41">
        <v>42370</v>
      </c>
      <c r="L287" s="28">
        <v>10</v>
      </c>
      <c r="M287" s="28" t="s">
        <v>3577</v>
      </c>
      <c r="N287" s="61"/>
    </row>
    <row r="288" spans="1:14" ht="16" customHeight="1" x14ac:dyDescent="0.2">
      <c r="A288" s="65" t="s">
        <v>3578</v>
      </c>
      <c r="B288" s="28" t="s">
        <v>3579</v>
      </c>
      <c r="C288" s="45" t="s">
        <v>3580</v>
      </c>
      <c r="D288" s="28" t="s">
        <v>740</v>
      </c>
      <c r="E288" s="28" t="s">
        <v>742</v>
      </c>
      <c r="F288" s="28" t="s">
        <v>2676</v>
      </c>
      <c r="G288" s="43" t="s">
        <v>2677</v>
      </c>
      <c r="H288" s="40">
        <v>120000</v>
      </c>
      <c r="I288" s="28" t="s">
        <v>51</v>
      </c>
      <c r="J288" s="47">
        <v>120000</v>
      </c>
      <c r="K288" s="41">
        <v>43857</v>
      </c>
      <c r="L288" s="28">
        <v>2</v>
      </c>
      <c r="M288" s="28" t="s">
        <v>3263</v>
      </c>
      <c r="N288" s="61"/>
    </row>
    <row r="289" spans="1:14" ht="16" customHeight="1" x14ac:dyDescent="0.2">
      <c r="A289" s="65" t="s">
        <v>3581</v>
      </c>
      <c r="B289" s="28" t="s">
        <v>3582</v>
      </c>
      <c r="C289" s="45" t="s">
        <v>3583</v>
      </c>
      <c r="D289" s="28" t="s">
        <v>740</v>
      </c>
      <c r="E289" s="28" t="s">
        <v>742</v>
      </c>
      <c r="F289" s="28" t="s">
        <v>2708</v>
      </c>
      <c r="G289" s="43"/>
      <c r="H289" s="40"/>
      <c r="I289" s="28"/>
      <c r="J289" s="47"/>
      <c r="K289" s="41">
        <v>43251</v>
      </c>
      <c r="L289" s="28"/>
      <c r="M289" s="28"/>
      <c r="N289" s="61"/>
    </row>
    <row r="290" spans="1:14" ht="16" customHeight="1" x14ac:dyDescent="0.2">
      <c r="A290" s="65" t="s">
        <v>3584</v>
      </c>
      <c r="B290" s="28" t="s">
        <v>3579</v>
      </c>
      <c r="C290" s="45" t="s">
        <v>3585</v>
      </c>
      <c r="D290" s="28" t="s">
        <v>740</v>
      </c>
      <c r="E290" s="28" t="s">
        <v>742</v>
      </c>
      <c r="F290" s="28" t="s">
        <v>2676</v>
      </c>
      <c r="G290" s="43" t="s">
        <v>2677</v>
      </c>
      <c r="H290" s="40"/>
      <c r="I290" s="28"/>
      <c r="J290" s="47"/>
      <c r="K290" s="41">
        <v>44017</v>
      </c>
      <c r="L290" s="28">
        <v>1</v>
      </c>
      <c r="M290" s="28" t="s">
        <v>3586</v>
      </c>
      <c r="N290" s="61"/>
    </row>
    <row r="291" spans="1:14" ht="16" customHeight="1" x14ac:dyDescent="0.2">
      <c r="A291" s="65" t="s">
        <v>3587</v>
      </c>
      <c r="B291" s="28" t="s">
        <v>3579</v>
      </c>
      <c r="C291" s="45" t="s">
        <v>3588</v>
      </c>
      <c r="D291" s="28" t="s">
        <v>740</v>
      </c>
      <c r="E291" s="28" t="s">
        <v>742</v>
      </c>
      <c r="F291" s="28" t="s">
        <v>2676</v>
      </c>
      <c r="G291" s="43" t="s">
        <v>2677</v>
      </c>
      <c r="H291" s="40"/>
      <c r="I291" s="28"/>
      <c r="J291" s="47"/>
      <c r="K291" s="41">
        <v>42886</v>
      </c>
      <c r="L291" s="28">
        <v>1</v>
      </c>
      <c r="M291" s="28"/>
      <c r="N291" s="61"/>
    </row>
    <row r="292" spans="1:14" ht="16" customHeight="1" x14ac:dyDescent="0.2">
      <c r="A292" s="65" t="s">
        <v>3589</v>
      </c>
      <c r="B292" s="28" t="s">
        <v>3590</v>
      </c>
      <c r="C292" s="45" t="s">
        <v>3591</v>
      </c>
      <c r="D292" s="28" t="s">
        <v>748</v>
      </c>
      <c r="E292" s="28" t="s">
        <v>750</v>
      </c>
      <c r="F292" s="28" t="s">
        <v>2677</v>
      </c>
      <c r="G292" s="43" t="s">
        <v>2677</v>
      </c>
      <c r="H292" s="40">
        <v>3000000</v>
      </c>
      <c r="I292" s="28" t="s">
        <v>82</v>
      </c>
      <c r="J292" s="47">
        <v>3531148</v>
      </c>
      <c r="K292" s="41">
        <v>43025</v>
      </c>
      <c r="L292" s="28">
        <v>1</v>
      </c>
      <c r="M292" s="28" t="s">
        <v>3592</v>
      </c>
      <c r="N292" s="61"/>
    </row>
    <row r="293" spans="1:14" ht="16" customHeight="1" x14ac:dyDescent="0.2">
      <c r="A293" s="65" t="s">
        <v>3593</v>
      </c>
      <c r="B293" s="28" t="s">
        <v>3594</v>
      </c>
      <c r="C293" s="45" t="s">
        <v>3595</v>
      </c>
      <c r="D293" s="28" t="s">
        <v>748</v>
      </c>
      <c r="E293" s="28" t="s">
        <v>750</v>
      </c>
      <c r="F293" s="28" t="s">
        <v>2671</v>
      </c>
      <c r="G293" s="43" t="s">
        <v>2672</v>
      </c>
      <c r="H293" s="40">
        <v>20000000</v>
      </c>
      <c r="I293" s="28" t="s">
        <v>82</v>
      </c>
      <c r="J293" s="47">
        <v>23732534</v>
      </c>
      <c r="K293" s="41">
        <v>44154</v>
      </c>
      <c r="L293" s="28">
        <v>3</v>
      </c>
      <c r="M293" s="28" t="s">
        <v>3596</v>
      </c>
      <c r="N293" s="61"/>
    </row>
    <row r="294" spans="1:14" ht="16" customHeight="1" x14ac:dyDescent="0.2">
      <c r="A294" s="65" t="s">
        <v>3597</v>
      </c>
      <c r="B294" s="28" t="s">
        <v>3590</v>
      </c>
      <c r="C294" s="45" t="s">
        <v>3598</v>
      </c>
      <c r="D294" s="28" t="s">
        <v>748</v>
      </c>
      <c r="E294" s="28" t="s">
        <v>750</v>
      </c>
      <c r="F294" s="28" t="s">
        <v>2677</v>
      </c>
      <c r="G294" s="43" t="s">
        <v>2677</v>
      </c>
      <c r="H294" s="40"/>
      <c r="I294" s="28"/>
      <c r="J294" s="47"/>
      <c r="K294" s="41">
        <v>42552</v>
      </c>
      <c r="L294" s="28">
        <v>1</v>
      </c>
      <c r="M294" s="28"/>
      <c r="N294" s="61"/>
    </row>
    <row r="295" spans="1:14" ht="16" customHeight="1" x14ac:dyDescent="0.2">
      <c r="A295" s="65" t="s">
        <v>3599</v>
      </c>
      <c r="B295" s="28" t="s">
        <v>3590</v>
      </c>
      <c r="C295" s="45" t="s">
        <v>3600</v>
      </c>
      <c r="D295" s="28" t="s">
        <v>748</v>
      </c>
      <c r="E295" s="28" t="s">
        <v>750</v>
      </c>
      <c r="F295" s="28" t="s">
        <v>2677</v>
      </c>
      <c r="G295" s="43" t="s">
        <v>2677</v>
      </c>
      <c r="H295" s="40">
        <v>1000000</v>
      </c>
      <c r="I295" s="28" t="s">
        <v>82</v>
      </c>
      <c r="J295" s="47">
        <v>1039079</v>
      </c>
      <c r="K295" s="41">
        <v>42724</v>
      </c>
      <c r="L295" s="28">
        <v>1</v>
      </c>
      <c r="M295" s="28" t="s">
        <v>3601</v>
      </c>
      <c r="N295" s="61"/>
    </row>
    <row r="296" spans="1:14" ht="16" customHeight="1" x14ac:dyDescent="0.2">
      <c r="A296" s="65" t="s">
        <v>3602</v>
      </c>
      <c r="B296" s="28" t="s">
        <v>3603</v>
      </c>
      <c r="C296" s="45" t="s">
        <v>3604</v>
      </c>
      <c r="D296" s="28" t="s">
        <v>748</v>
      </c>
      <c r="E296" s="28" t="s">
        <v>750</v>
      </c>
      <c r="F296" s="28" t="s">
        <v>2708</v>
      </c>
      <c r="G296" s="43"/>
      <c r="H296" s="40"/>
      <c r="I296" s="28"/>
      <c r="J296" s="47"/>
      <c r="K296" s="41">
        <v>42464</v>
      </c>
      <c r="L296" s="28"/>
      <c r="M296" s="28"/>
      <c r="N296" s="61"/>
    </row>
    <row r="297" spans="1:14" ht="16" customHeight="1" x14ac:dyDescent="0.2">
      <c r="A297" s="65" t="s">
        <v>3605</v>
      </c>
      <c r="B297" s="28" t="s">
        <v>3603</v>
      </c>
      <c r="C297" s="45" t="s">
        <v>3606</v>
      </c>
      <c r="D297" s="28" t="s">
        <v>748</v>
      </c>
      <c r="E297" s="28" t="s">
        <v>750</v>
      </c>
      <c r="F297" s="28" t="s">
        <v>2708</v>
      </c>
      <c r="G297" s="43"/>
      <c r="H297" s="40"/>
      <c r="I297" s="28"/>
      <c r="J297" s="47"/>
      <c r="K297" s="41">
        <v>42711</v>
      </c>
      <c r="L297" s="28"/>
      <c r="M297" s="28"/>
      <c r="N297" s="61"/>
    </row>
    <row r="298" spans="1:14" ht="16" customHeight="1" x14ac:dyDescent="0.2">
      <c r="A298" s="65" t="s">
        <v>3607</v>
      </c>
      <c r="B298" s="28" t="s">
        <v>3608</v>
      </c>
      <c r="C298" s="45" t="s">
        <v>3609</v>
      </c>
      <c r="D298" s="28" t="s">
        <v>756</v>
      </c>
      <c r="E298" s="28" t="s">
        <v>758</v>
      </c>
      <c r="F298" s="28" t="s">
        <v>2684</v>
      </c>
      <c r="G298" s="43"/>
      <c r="H298" s="40">
        <v>6000000</v>
      </c>
      <c r="I298" s="28" t="s">
        <v>221</v>
      </c>
      <c r="J298" s="47">
        <v>9360520</v>
      </c>
      <c r="K298" s="41">
        <v>42221</v>
      </c>
      <c r="L298" s="28">
        <v>1</v>
      </c>
      <c r="M298" s="28" t="s">
        <v>222</v>
      </c>
      <c r="N298" s="61"/>
    </row>
    <row r="299" spans="1:14" ht="16" customHeight="1" x14ac:dyDescent="0.2">
      <c r="A299" s="65" t="s">
        <v>3610</v>
      </c>
      <c r="B299" s="28" t="s">
        <v>3611</v>
      </c>
      <c r="C299" s="45" t="s">
        <v>3612</v>
      </c>
      <c r="D299" s="28" t="s">
        <v>764</v>
      </c>
      <c r="E299" s="28" t="s">
        <v>766</v>
      </c>
      <c r="F299" s="28" t="s">
        <v>2708</v>
      </c>
      <c r="G299" s="43"/>
      <c r="H299" s="40">
        <v>6000</v>
      </c>
      <c r="I299" s="28" t="s">
        <v>51</v>
      </c>
      <c r="J299" s="47">
        <v>6000</v>
      </c>
      <c r="K299" s="41">
        <v>44650</v>
      </c>
      <c r="L299" s="28">
        <v>1</v>
      </c>
      <c r="M299" s="28" t="s">
        <v>3613</v>
      </c>
      <c r="N299" s="61"/>
    </row>
    <row r="300" spans="1:14" ht="16" customHeight="1" x14ac:dyDescent="0.2">
      <c r="A300" s="65" t="s">
        <v>3614</v>
      </c>
      <c r="B300" s="28" t="s">
        <v>3615</v>
      </c>
      <c r="C300" s="45" t="s">
        <v>3616</v>
      </c>
      <c r="D300" s="28" t="s">
        <v>764</v>
      </c>
      <c r="E300" s="28" t="s">
        <v>766</v>
      </c>
      <c r="F300" s="28" t="s">
        <v>2676</v>
      </c>
      <c r="G300" s="43" t="s">
        <v>2677</v>
      </c>
      <c r="H300" s="40">
        <v>500000</v>
      </c>
      <c r="I300" s="28" t="s">
        <v>51</v>
      </c>
      <c r="J300" s="47">
        <v>500000</v>
      </c>
      <c r="K300" s="41">
        <v>44294</v>
      </c>
      <c r="L300" s="28">
        <v>1</v>
      </c>
      <c r="M300" s="28"/>
      <c r="N300" s="61"/>
    </row>
    <row r="301" spans="1:14" ht="16" customHeight="1" x14ac:dyDescent="0.2">
      <c r="A301" s="65" t="s">
        <v>3617</v>
      </c>
      <c r="B301" s="28" t="s">
        <v>3618</v>
      </c>
      <c r="C301" s="45" t="s">
        <v>3619</v>
      </c>
      <c r="D301" s="28" t="s">
        <v>771</v>
      </c>
      <c r="E301" s="28" t="s">
        <v>773</v>
      </c>
      <c r="F301" s="28" t="s">
        <v>2677</v>
      </c>
      <c r="G301" s="43" t="s">
        <v>2677</v>
      </c>
      <c r="H301" s="40">
        <v>200000</v>
      </c>
      <c r="I301" s="28" t="s">
        <v>82</v>
      </c>
      <c r="J301" s="47">
        <v>236390</v>
      </c>
      <c r="K301" s="41">
        <v>44454</v>
      </c>
      <c r="L301" s="28">
        <v>1</v>
      </c>
      <c r="M301" s="28" t="s">
        <v>3620</v>
      </c>
      <c r="N301" s="61"/>
    </row>
    <row r="302" spans="1:14" ht="16" customHeight="1" x14ac:dyDescent="0.2">
      <c r="A302" s="65" t="s">
        <v>3621</v>
      </c>
      <c r="B302" s="28" t="s">
        <v>3618</v>
      </c>
      <c r="C302" s="45" t="s">
        <v>3622</v>
      </c>
      <c r="D302" s="28" t="s">
        <v>771</v>
      </c>
      <c r="E302" s="28" t="s">
        <v>773</v>
      </c>
      <c r="F302" s="28" t="s">
        <v>2677</v>
      </c>
      <c r="G302" s="43" t="s">
        <v>2677</v>
      </c>
      <c r="H302" s="40">
        <v>260000</v>
      </c>
      <c r="I302" s="28" t="s">
        <v>82</v>
      </c>
      <c r="J302" s="47">
        <v>316304</v>
      </c>
      <c r="K302" s="41">
        <v>44217</v>
      </c>
      <c r="L302" s="28">
        <v>4</v>
      </c>
      <c r="M302" s="28"/>
      <c r="N302" s="61"/>
    </row>
    <row r="303" spans="1:14" ht="16" customHeight="1" x14ac:dyDescent="0.2">
      <c r="A303" s="65" t="s">
        <v>3623</v>
      </c>
      <c r="B303" s="28" t="s">
        <v>3624</v>
      </c>
      <c r="C303" s="45" t="s">
        <v>3625</v>
      </c>
      <c r="D303" s="28" t="s">
        <v>779</v>
      </c>
      <c r="E303" s="28" t="s">
        <v>781</v>
      </c>
      <c r="F303" s="28" t="s">
        <v>2688</v>
      </c>
      <c r="G303" s="43" t="s">
        <v>2672</v>
      </c>
      <c r="H303" s="40">
        <v>37300000</v>
      </c>
      <c r="I303" s="28" t="s">
        <v>51</v>
      </c>
      <c r="J303" s="47">
        <v>37300000</v>
      </c>
      <c r="K303" s="41">
        <v>43201</v>
      </c>
      <c r="L303" s="28">
        <v>2</v>
      </c>
      <c r="M303" s="28" t="s">
        <v>3626</v>
      </c>
      <c r="N303" s="61"/>
    </row>
    <row r="304" spans="1:14" ht="16" customHeight="1" x14ac:dyDescent="0.2">
      <c r="A304" s="65" t="s">
        <v>3627</v>
      </c>
      <c r="B304" s="28" t="s">
        <v>3628</v>
      </c>
      <c r="C304" s="45" t="s">
        <v>3629</v>
      </c>
      <c r="D304" s="28" t="s">
        <v>779</v>
      </c>
      <c r="E304" s="28" t="s">
        <v>781</v>
      </c>
      <c r="F304" s="28" t="s">
        <v>2708</v>
      </c>
      <c r="G304" s="43"/>
      <c r="H304" s="40">
        <v>60000000</v>
      </c>
      <c r="I304" s="28" t="s">
        <v>221</v>
      </c>
      <c r="J304" s="47">
        <v>92616747</v>
      </c>
      <c r="K304" s="41">
        <v>41102</v>
      </c>
      <c r="L304" s="28"/>
      <c r="M304" s="28"/>
      <c r="N304" s="61"/>
    </row>
    <row r="305" spans="1:14" ht="16" customHeight="1" x14ac:dyDescent="0.2">
      <c r="A305" s="65" t="s">
        <v>3630</v>
      </c>
      <c r="B305" s="28" t="s">
        <v>3631</v>
      </c>
      <c r="C305" s="45" t="s">
        <v>3632</v>
      </c>
      <c r="D305" s="28" t="s">
        <v>779</v>
      </c>
      <c r="E305" s="28" t="s">
        <v>781</v>
      </c>
      <c r="F305" s="28" t="s">
        <v>2736</v>
      </c>
      <c r="G305" s="43"/>
      <c r="H305" s="40">
        <v>20600000</v>
      </c>
      <c r="I305" s="28" t="s">
        <v>221</v>
      </c>
      <c r="J305" s="47">
        <v>31756700</v>
      </c>
      <c r="K305" s="41">
        <v>42310</v>
      </c>
      <c r="L305" s="28">
        <v>1</v>
      </c>
      <c r="M305" s="28"/>
      <c r="N305" s="61"/>
    </row>
    <row r="306" spans="1:14" ht="16" customHeight="1" x14ac:dyDescent="0.2">
      <c r="A306" s="65" t="s">
        <v>3633</v>
      </c>
      <c r="B306" s="28" t="s">
        <v>3634</v>
      </c>
      <c r="C306" s="45" t="s">
        <v>3635</v>
      </c>
      <c r="D306" s="28" t="s">
        <v>787</v>
      </c>
      <c r="E306" s="28" t="s">
        <v>789</v>
      </c>
      <c r="F306" s="28" t="s">
        <v>2684</v>
      </c>
      <c r="G306" s="43"/>
      <c r="H306" s="40"/>
      <c r="I306" s="28"/>
      <c r="J306" s="47"/>
      <c r="K306" s="41">
        <v>41481</v>
      </c>
      <c r="L306" s="28">
        <v>1</v>
      </c>
      <c r="M306" s="28"/>
      <c r="N306" s="61"/>
    </row>
    <row r="307" spans="1:14" ht="16" customHeight="1" x14ac:dyDescent="0.2">
      <c r="A307" s="65" t="s">
        <v>3636</v>
      </c>
      <c r="B307" s="28" t="s">
        <v>3634</v>
      </c>
      <c r="C307" s="45" t="s">
        <v>3637</v>
      </c>
      <c r="D307" s="28" t="s">
        <v>787</v>
      </c>
      <c r="E307" s="28" t="s">
        <v>789</v>
      </c>
      <c r="F307" s="28" t="s">
        <v>2684</v>
      </c>
      <c r="G307" s="43"/>
      <c r="H307" s="40">
        <v>1000000</v>
      </c>
      <c r="I307" s="28" t="s">
        <v>82</v>
      </c>
      <c r="J307" s="47">
        <v>1252213</v>
      </c>
      <c r="K307" s="41">
        <v>41054</v>
      </c>
      <c r="L307" s="28">
        <v>1</v>
      </c>
      <c r="M307" s="28" t="s">
        <v>793</v>
      </c>
      <c r="N307" s="61"/>
    </row>
    <row r="308" spans="1:14" ht="16" customHeight="1" x14ac:dyDescent="0.2">
      <c r="A308" s="65" t="s">
        <v>3638</v>
      </c>
      <c r="B308" s="28" t="s">
        <v>3639</v>
      </c>
      <c r="C308" s="45" t="s">
        <v>3640</v>
      </c>
      <c r="D308" s="28" t="s">
        <v>787</v>
      </c>
      <c r="E308" s="28" t="s">
        <v>789</v>
      </c>
      <c r="F308" s="28" t="s">
        <v>2677</v>
      </c>
      <c r="G308" s="43" t="s">
        <v>2677</v>
      </c>
      <c r="H308" s="40">
        <v>150000</v>
      </c>
      <c r="I308" s="28" t="s">
        <v>51</v>
      </c>
      <c r="J308" s="47">
        <v>150000</v>
      </c>
      <c r="K308" s="41">
        <v>41712</v>
      </c>
      <c r="L308" s="28">
        <v>1</v>
      </c>
      <c r="M308" s="28"/>
      <c r="N308" s="61"/>
    </row>
    <row r="309" spans="1:14" ht="16" customHeight="1" x14ac:dyDescent="0.2">
      <c r="A309" s="65" t="s">
        <v>3641</v>
      </c>
      <c r="B309" s="28" t="s">
        <v>3634</v>
      </c>
      <c r="C309" s="45" t="s">
        <v>3642</v>
      </c>
      <c r="D309" s="28" t="s">
        <v>787</v>
      </c>
      <c r="E309" s="28" t="s">
        <v>789</v>
      </c>
      <c r="F309" s="28" t="s">
        <v>2684</v>
      </c>
      <c r="G309" s="43"/>
      <c r="H309" s="40"/>
      <c r="I309" s="28"/>
      <c r="J309" s="47"/>
      <c r="K309" s="41">
        <v>41260</v>
      </c>
      <c r="L309" s="28">
        <v>1</v>
      </c>
      <c r="M309" s="28"/>
      <c r="N309" s="61"/>
    </row>
    <row r="310" spans="1:14" ht="16" customHeight="1" x14ac:dyDescent="0.2">
      <c r="A310" s="65" t="s">
        <v>3643</v>
      </c>
      <c r="B310" s="28" t="s">
        <v>3644</v>
      </c>
      <c r="C310" s="45" t="s">
        <v>3645</v>
      </c>
      <c r="D310" s="28" t="s">
        <v>811</v>
      </c>
      <c r="E310" s="28" t="s">
        <v>813</v>
      </c>
      <c r="F310" s="28" t="s">
        <v>2677</v>
      </c>
      <c r="G310" s="43" t="s">
        <v>2677</v>
      </c>
      <c r="H310" s="40">
        <v>10000000</v>
      </c>
      <c r="I310" s="28" t="s">
        <v>61</v>
      </c>
      <c r="J310" s="47">
        <v>1229198</v>
      </c>
      <c r="K310" s="41">
        <v>42461</v>
      </c>
      <c r="L310" s="28">
        <v>1</v>
      </c>
      <c r="M310" s="28" t="s">
        <v>818</v>
      </c>
      <c r="N310" s="61"/>
    </row>
    <row r="311" spans="1:14" ht="16" customHeight="1" x14ac:dyDescent="0.2">
      <c r="A311" s="65" t="s">
        <v>3646</v>
      </c>
      <c r="B311" s="28" t="s">
        <v>3647</v>
      </c>
      <c r="C311" s="45" t="s">
        <v>3648</v>
      </c>
      <c r="D311" s="28" t="s">
        <v>820</v>
      </c>
      <c r="E311" s="28" t="s">
        <v>822</v>
      </c>
      <c r="F311" s="28" t="s">
        <v>2671</v>
      </c>
      <c r="G311" s="43" t="s">
        <v>2672</v>
      </c>
      <c r="H311" s="40">
        <v>10000000</v>
      </c>
      <c r="I311" s="28" t="s">
        <v>82</v>
      </c>
      <c r="J311" s="47">
        <v>11421496</v>
      </c>
      <c r="K311" s="41">
        <v>44601</v>
      </c>
      <c r="L311" s="28">
        <v>3</v>
      </c>
      <c r="M311" s="28"/>
      <c r="N311" s="61"/>
    </row>
    <row r="312" spans="1:14" ht="16" customHeight="1" x14ac:dyDescent="0.2">
      <c r="A312" s="65" t="s">
        <v>3649</v>
      </c>
      <c r="B312" s="28" t="s">
        <v>3650</v>
      </c>
      <c r="C312" s="45" t="s">
        <v>3651</v>
      </c>
      <c r="D312" s="28" t="s">
        <v>820</v>
      </c>
      <c r="E312" s="28" t="s">
        <v>822</v>
      </c>
      <c r="F312" s="28" t="s">
        <v>2736</v>
      </c>
      <c r="G312" s="43"/>
      <c r="H312" s="40">
        <v>1500000</v>
      </c>
      <c r="I312" s="28" t="s">
        <v>82</v>
      </c>
      <c r="J312" s="47">
        <v>1631475</v>
      </c>
      <c r="K312" s="41">
        <v>44659</v>
      </c>
      <c r="L312" s="28">
        <v>1</v>
      </c>
      <c r="M312" s="28" t="s">
        <v>3652</v>
      </c>
      <c r="N312" s="61"/>
    </row>
    <row r="313" spans="1:14" ht="16" customHeight="1" x14ac:dyDescent="0.2">
      <c r="A313" s="65" t="s">
        <v>3653</v>
      </c>
      <c r="B313" s="28" t="s">
        <v>3654</v>
      </c>
      <c r="C313" s="45" t="s">
        <v>3655</v>
      </c>
      <c r="D313" s="28" t="s">
        <v>820</v>
      </c>
      <c r="E313" s="28" t="s">
        <v>822</v>
      </c>
      <c r="F313" s="28" t="s">
        <v>2684</v>
      </c>
      <c r="G313" s="43"/>
      <c r="H313" s="40">
        <v>1400000</v>
      </c>
      <c r="I313" s="28" t="s">
        <v>82</v>
      </c>
      <c r="J313" s="47">
        <v>1544045</v>
      </c>
      <c r="K313" s="41">
        <v>43920</v>
      </c>
      <c r="L313" s="28">
        <v>1</v>
      </c>
      <c r="M313" s="28" t="s">
        <v>3656</v>
      </c>
      <c r="N313" s="61"/>
    </row>
    <row r="314" spans="1:14" ht="16" customHeight="1" x14ac:dyDescent="0.2">
      <c r="A314" s="65" t="s">
        <v>3657</v>
      </c>
      <c r="B314" s="28" t="s">
        <v>3658</v>
      </c>
      <c r="C314" s="45" t="s">
        <v>3659</v>
      </c>
      <c r="D314" s="28" t="s">
        <v>827</v>
      </c>
      <c r="E314" s="28" t="s">
        <v>829</v>
      </c>
      <c r="F314" s="28" t="s">
        <v>2671</v>
      </c>
      <c r="G314" s="43" t="s">
        <v>2672</v>
      </c>
      <c r="H314" s="40">
        <v>15000000</v>
      </c>
      <c r="I314" s="28" t="s">
        <v>221</v>
      </c>
      <c r="J314" s="47">
        <v>20690996</v>
      </c>
      <c r="K314" s="41">
        <v>44488</v>
      </c>
      <c r="L314" s="28">
        <v>7</v>
      </c>
      <c r="M314" s="28" t="s">
        <v>2757</v>
      </c>
      <c r="N314" s="61"/>
    </row>
    <row r="315" spans="1:14" ht="16" customHeight="1" x14ac:dyDescent="0.2">
      <c r="A315" s="65" t="s">
        <v>3660</v>
      </c>
      <c r="B315" s="28" t="s">
        <v>3661</v>
      </c>
      <c r="C315" s="45" t="s">
        <v>3662</v>
      </c>
      <c r="D315" s="28" t="s">
        <v>827</v>
      </c>
      <c r="E315" s="28" t="s">
        <v>829</v>
      </c>
      <c r="F315" s="28" t="s">
        <v>2677</v>
      </c>
      <c r="G315" s="43" t="s">
        <v>2677</v>
      </c>
      <c r="H315" s="40">
        <v>3600000</v>
      </c>
      <c r="I315" s="28" t="s">
        <v>221</v>
      </c>
      <c r="J315" s="47">
        <v>4981981</v>
      </c>
      <c r="K315" s="41">
        <v>44308</v>
      </c>
      <c r="L315" s="28">
        <v>6</v>
      </c>
      <c r="M315" s="28" t="s">
        <v>2757</v>
      </c>
      <c r="N315" s="61"/>
    </row>
    <row r="316" spans="1:14" ht="16" customHeight="1" x14ac:dyDescent="0.2">
      <c r="A316" s="65" t="s">
        <v>3663</v>
      </c>
      <c r="B316" s="28" t="s">
        <v>3664</v>
      </c>
      <c r="C316" s="45" t="s">
        <v>3665</v>
      </c>
      <c r="D316" s="28" t="s">
        <v>835</v>
      </c>
      <c r="E316" s="28" t="s">
        <v>837</v>
      </c>
      <c r="F316" s="28" t="s">
        <v>3417</v>
      </c>
      <c r="G316" s="43"/>
      <c r="H316" s="40"/>
      <c r="I316" s="28"/>
      <c r="J316" s="47"/>
      <c r="K316" s="41">
        <v>44651</v>
      </c>
      <c r="L316" s="28">
        <v>1</v>
      </c>
      <c r="M316" s="28" t="s">
        <v>3666</v>
      </c>
      <c r="N316" s="61"/>
    </row>
    <row r="317" spans="1:14" ht="16" customHeight="1" x14ac:dyDescent="0.2">
      <c r="A317" s="65" t="s">
        <v>3667</v>
      </c>
      <c r="B317" s="28" t="s">
        <v>3668</v>
      </c>
      <c r="C317" s="45" t="s">
        <v>3669</v>
      </c>
      <c r="D317" s="28" t="s">
        <v>835</v>
      </c>
      <c r="E317" s="28" t="s">
        <v>837</v>
      </c>
      <c r="F317" s="28" t="s">
        <v>2684</v>
      </c>
      <c r="G317" s="43"/>
      <c r="H317" s="40">
        <v>16500000</v>
      </c>
      <c r="I317" s="28" t="s">
        <v>82</v>
      </c>
      <c r="J317" s="47">
        <v>18678004</v>
      </c>
      <c r="K317" s="41">
        <v>44526</v>
      </c>
      <c r="L317" s="28">
        <v>4</v>
      </c>
      <c r="M317" s="28"/>
      <c r="N317" s="61"/>
    </row>
    <row r="318" spans="1:14" ht="16" customHeight="1" x14ac:dyDescent="0.2">
      <c r="A318" s="65" t="s">
        <v>3670</v>
      </c>
      <c r="B318" s="28" t="s">
        <v>3668</v>
      </c>
      <c r="C318" s="45" t="s">
        <v>3671</v>
      </c>
      <c r="D318" s="28" t="s">
        <v>835</v>
      </c>
      <c r="E318" s="28" t="s">
        <v>837</v>
      </c>
      <c r="F318" s="28" t="s">
        <v>2684</v>
      </c>
      <c r="G318" s="43"/>
      <c r="H318" s="40"/>
      <c r="I318" s="28"/>
      <c r="J318" s="47"/>
      <c r="K318" s="41">
        <v>44544</v>
      </c>
      <c r="L318" s="28">
        <v>2</v>
      </c>
      <c r="M318" s="28"/>
      <c r="N318" s="61"/>
    </row>
    <row r="319" spans="1:14" ht="16" customHeight="1" x14ac:dyDescent="0.2">
      <c r="A319" s="65" t="s">
        <v>3672</v>
      </c>
      <c r="B319" s="28" t="s">
        <v>3673</v>
      </c>
      <c r="C319" s="45" t="s">
        <v>3674</v>
      </c>
      <c r="D319" s="28" t="s">
        <v>835</v>
      </c>
      <c r="E319" s="28" t="s">
        <v>837</v>
      </c>
      <c r="F319" s="28" t="s">
        <v>2677</v>
      </c>
      <c r="G319" s="43" t="s">
        <v>2677</v>
      </c>
      <c r="H319" s="40"/>
      <c r="I319" s="28"/>
      <c r="J319" s="47"/>
      <c r="K319" s="41">
        <v>42005</v>
      </c>
      <c r="L319" s="28">
        <v>1</v>
      </c>
      <c r="M319" s="28" t="s">
        <v>3675</v>
      </c>
      <c r="N319" s="61"/>
    </row>
    <row r="320" spans="1:14" ht="16" customHeight="1" x14ac:dyDescent="0.2">
      <c r="A320" s="65" t="s">
        <v>3676</v>
      </c>
      <c r="B320" s="28" t="s">
        <v>3677</v>
      </c>
      <c r="C320" s="45" t="s">
        <v>3678</v>
      </c>
      <c r="D320" s="28" t="s">
        <v>835</v>
      </c>
      <c r="E320" s="28" t="s">
        <v>837</v>
      </c>
      <c r="F320" s="28" t="s">
        <v>2688</v>
      </c>
      <c r="G320" s="43" t="s">
        <v>2672</v>
      </c>
      <c r="H320" s="40">
        <v>14000000</v>
      </c>
      <c r="I320" s="28" t="s">
        <v>82</v>
      </c>
      <c r="J320" s="47">
        <v>16845509</v>
      </c>
      <c r="K320" s="41">
        <v>44306</v>
      </c>
      <c r="L320" s="28">
        <v>1</v>
      </c>
      <c r="M320" s="28" t="s">
        <v>3679</v>
      </c>
      <c r="N320" s="61"/>
    </row>
    <row r="321" spans="1:14" ht="16" customHeight="1" x14ac:dyDescent="0.2">
      <c r="A321" s="65" t="s">
        <v>3680</v>
      </c>
      <c r="B321" s="28" t="s">
        <v>3668</v>
      </c>
      <c r="C321" s="45" t="s">
        <v>3681</v>
      </c>
      <c r="D321" s="28" t="s">
        <v>835</v>
      </c>
      <c r="E321" s="28" t="s">
        <v>837</v>
      </c>
      <c r="F321" s="28" t="s">
        <v>2684</v>
      </c>
      <c r="G321" s="43"/>
      <c r="H321" s="40"/>
      <c r="I321" s="28"/>
      <c r="J321" s="47"/>
      <c r="K321" s="41">
        <v>42736</v>
      </c>
      <c r="L321" s="28">
        <v>1</v>
      </c>
      <c r="M321" s="28" t="s">
        <v>3682</v>
      </c>
      <c r="N321" s="61"/>
    </row>
    <row r="322" spans="1:14" ht="16" customHeight="1" x14ac:dyDescent="0.2">
      <c r="A322" s="65" t="s">
        <v>3683</v>
      </c>
      <c r="B322" s="28" t="s">
        <v>3684</v>
      </c>
      <c r="C322" s="45" t="s">
        <v>3685</v>
      </c>
      <c r="D322" s="28" t="s">
        <v>835</v>
      </c>
      <c r="E322" s="28" t="s">
        <v>837</v>
      </c>
      <c r="F322" s="28" t="s">
        <v>2671</v>
      </c>
      <c r="G322" s="43" t="s">
        <v>2672</v>
      </c>
      <c r="H322" s="40">
        <v>2500000</v>
      </c>
      <c r="I322" s="28" t="s">
        <v>82</v>
      </c>
      <c r="J322" s="47">
        <v>2761363</v>
      </c>
      <c r="K322" s="41">
        <v>42681</v>
      </c>
      <c r="L322" s="28">
        <v>3</v>
      </c>
      <c r="M322" s="28" t="s">
        <v>3686</v>
      </c>
      <c r="N322" s="61"/>
    </row>
    <row r="323" spans="1:14" ht="16" customHeight="1" x14ac:dyDescent="0.2">
      <c r="A323" s="65" t="s">
        <v>3687</v>
      </c>
      <c r="B323" s="28" t="s">
        <v>3688</v>
      </c>
      <c r="C323" s="45" t="s">
        <v>3689</v>
      </c>
      <c r="D323" s="28" t="s">
        <v>835</v>
      </c>
      <c r="E323" s="28" t="s">
        <v>837</v>
      </c>
      <c r="F323" s="28" t="s">
        <v>2708</v>
      </c>
      <c r="G323" s="43"/>
      <c r="H323" s="40">
        <v>50000</v>
      </c>
      <c r="I323" s="28" t="s">
        <v>82</v>
      </c>
      <c r="J323" s="47">
        <v>53142</v>
      </c>
      <c r="K323" s="41">
        <v>42339</v>
      </c>
      <c r="L323" s="28">
        <v>1</v>
      </c>
      <c r="M323" s="28"/>
      <c r="N323" s="61"/>
    </row>
    <row r="324" spans="1:14" ht="16" customHeight="1" x14ac:dyDescent="0.2">
      <c r="A324" s="65" t="s">
        <v>3690</v>
      </c>
      <c r="B324" s="28" t="s">
        <v>3688</v>
      </c>
      <c r="C324" s="45" t="s">
        <v>3691</v>
      </c>
      <c r="D324" s="28" t="s">
        <v>835</v>
      </c>
      <c r="E324" s="28" t="s">
        <v>837</v>
      </c>
      <c r="F324" s="28" t="s">
        <v>2708</v>
      </c>
      <c r="G324" s="43"/>
      <c r="H324" s="40">
        <v>1667593</v>
      </c>
      <c r="I324" s="28" t="s">
        <v>82</v>
      </c>
      <c r="J324" s="47">
        <v>1905156</v>
      </c>
      <c r="K324" s="41">
        <v>42917</v>
      </c>
      <c r="L324" s="28">
        <v>1</v>
      </c>
      <c r="M324" s="28"/>
      <c r="N324" s="61"/>
    </row>
    <row r="325" spans="1:14" ht="16" customHeight="1" x14ac:dyDescent="0.2">
      <c r="A325" s="65" t="s">
        <v>3692</v>
      </c>
      <c r="B325" s="28" t="s">
        <v>3693</v>
      </c>
      <c r="C325" s="45" t="s">
        <v>3694</v>
      </c>
      <c r="D325" s="28" t="s">
        <v>842</v>
      </c>
      <c r="E325" s="28" t="s">
        <v>844</v>
      </c>
      <c r="F325" s="28" t="s">
        <v>2677</v>
      </c>
      <c r="G325" s="43" t="s">
        <v>2677</v>
      </c>
      <c r="H325" s="40">
        <v>2750000</v>
      </c>
      <c r="I325" s="28" t="s">
        <v>82</v>
      </c>
      <c r="J325" s="47">
        <v>3253590</v>
      </c>
      <c r="K325" s="41">
        <v>43020</v>
      </c>
      <c r="L325" s="28">
        <v>2</v>
      </c>
      <c r="M325" s="28"/>
      <c r="N325" s="61"/>
    </row>
    <row r="326" spans="1:14" ht="16" customHeight="1" x14ac:dyDescent="0.2">
      <c r="A326" s="65" t="s">
        <v>3695</v>
      </c>
      <c r="B326" s="28" t="s">
        <v>3696</v>
      </c>
      <c r="C326" s="45" t="s">
        <v>3697</v>
      </c>
      <c r="D326" s="28" t="s">
        <v>842</v>
      </c>
      <c r="E326" s="28" t="s">
        <v>844</v>
      </c>
      <c r="F326" s="28" t="s">
        <v>2684</v>
      </c>
      <c r="G326" s="43"/>
      <c r="H326" s="40">
        <v>3500000</v>
      </c>
      <c r="I326" s="28" t="s">
        <v>82</v>
      </c>
      <c r="J326" s="47">
        <v>4108029</v>
      </c>
      <c r="K326" s="41">
        <v>44110</v>
      </c>
      <c r="L326" s="28">
        <v>4</v>
      </c>
      <c r="M326" s="28" t="s">
        <v>3698</v>
      </c>
      <c r="N326" s="61"/>
    </row>
    <row r="327" spans="1:14" ht="16" customHeight="1" x14ac:dyDescent="0.2">
      <c r="A327" s="65" t="s">
        <v>3699</v>
      </c>
      <c r="B327" s="28" t="s">
        <v>3693</v>
      </c>
      <c r="C327" s="45" t="s">
        <v>3700</v>
      </c>
      <c r="D327" s="28" t="s">
        <v>842</v>
      </c>
      <c r="E327" s="28" t="s">
        <v>844</v>
      </c>
      <c r="F327" s="28" t="s">
        <v>2677</v>
      </c>
      <c r="G327" s="43" t="s">
        <v>2677</v>
      </c>
      <c r="H327" s="40"/>
      <c r="I327" s="28"/>
      <c r="J327" s="47"/>
      <c r="K327" s="41">
        <v>42555</v>
      </c>
      <c r="L327" s="28">
        <v>1</v>
      </c>
      <c r="M327" s="28"/>
      <c r="N327" s="61"/>
    </row>
    <row r="328" spans="1:14" ht="16" customHeight="1" x14ac:dyDescent="0.2">
      <c r="A328" s="65" t="s">
        <v>3701</v>
      </c>
      <c r="B328" s="28" t="s">
        <v>3702</v>
      </c>
      <c r="C328" s="45" t="s">
        <v>3703</v>
      </c>
      <c r="D328" s="28" t="s">
        <v>859</v>
      </c>
      <c r="E328" s="28" t="s">
        <v>861</v>
      </c>
      <c r="F328" s="28" t="s">
        <v>2684</v>
      </c>
      <c r="G328" s="43"/>
      <c r="H328" s="40">
        <v>1500000</v>
      </c>
      <c r="I328" s="28" t="s">
        <v>221</v>
      </c>
      <c r="J328" s="47">
        <v>2055788</v>
      </c>
      <c r="K328" s="41">
        <v>44225</v>
      </c>
      <c r="L328" s="28">
        <v>1</v>
      </c>
      <c r="M328" s="28"/>
      <c r="N328" s="61"/>
    </row>
    <row r="329" spans="1:14" ht="16" customHeight="1" x14ac:dyDescent="0.2">
      <c r="A329" s="65" t="s">
        <v>3704</v>
      </c>
      <c r="B329" s="28" t="s">
        <v>3705</v>
      </c>
      <c r="C329" s="45" t="s">
        <v>3706</v>
      </c>
      <c r="D329" s="28" t="s">
        <v>859</v>
      </c>
      <c r="E329" s="28" t="s">
        <v>861</v>
      </c>
      <c r="F329" s="28" t="s">
        <v>2697</v>
      </c>
      <c r="G329" s="43"/>
      <c r="H329" s="40"/>
      <c r="I329" s="28"/>
      <c r="J329" s="47"/>
      <c r="K329" s="41">
        <v>44197</v>
      </c>
      <c r="L329" s="28">
        <v>1</v>
      </c>
      <c r="M329" s="28"/>
      <c r="N329" s="61"/>
    </row>
    <row r="330" spans="1:14" ht="16" customHeight="1" x14ac:dyDescent="0.2">
      <c r="A330" s="65" t="s">
        <v>3707</v>
      </c>
      <c r="B330" s="28" t="s">
        <v>3708</v>
      </c>
      <c r="C330" s="45" t="s">
        <v>3709</v>
      </c>
      <c r="D330" s="28" t="s">
        <v>859</v>
      </c>
      <c r="E330" s="28" t="s">
        <v>861</v>
      </c>
      <c r="F330" s="28" t="s">
        <v>2676</v>
      </c>
      <c r="G330" s="43" t="s">
        <v>2677</v>
      </c>
      <c r="H330" s="40">
        <v>750000</v>
      </c>
      <c r="I330" s="28" t="s">
        <v>221</v>
      </c>
      <c r="J330" s="47">
        <v>904874</v>
      </c>
      <c r="K330" s="41">
        <v>43710</v>
      </c>
      <c r="L330" s="28">
        <v>1</v>
      </c>
      <c r="M330" s="28" t="s">
        <v>3710</v>
      </c>
      <c r="N330" s="61"/>
    </row>
    <row r="331" spans="1:14" ht="16" customHeight="1" x14ac:dyDescent="0.2">
      <c r="A331" s="65" t="s">
        <v>3711</v>
      </c>
      <c r="B331" s="28" t="s">
        <v>3712</v>
      </c>
      <c r="C331" s="45" t="s">
        <v>3713</v>
      </c>
      <c r="D331" s="28" t="s">
        <v>868</v>
      </c>
      <c r="E331" s="28" t="s">
        <v>870</v>
      </c>
      <c r="F331" s="28" t="s">
        <v>2676</v>
      </c>
      <c r="G331" s="43" t="s">
        <v>2677</v>
      </c>
      <c r="H331" s="40">
        <v>200000</v>
      </c>
      <c r="I331" s="28" t="s">
        <v>221</v>
      </c>
      <c r="J331" s="47">
        <v>273466</v>
      </c>
      <c r="K331" s="41">
        <v>44197</v>
      </c>
      <c r="L331" s="28">
        <v>2</v>
      </c>
      <c r="M331" s="28" t="s">
        <v>3714</v>
      </c>
      <c r="N331" s="61"/>
    </row>
    <row r="332" spans="1:14" ht="16" customHeight="1" x14ac:dyDescent="0.2">
      <c r="A332" s="65" t="s">
        <v>3715</v>
      </c>
      <c r="B332" s="28" t="s">
        <v>3716</v>
      </c>
      <c r="C332" s="45" t="s">
        <v>3717</v>
      </c>
      <c r="D332" s="28" t="s">
        <v>868</v>
      </c>
      <c r="E332" s="28" t="s">
        <v>870</v>
      </c>
      <c r="F332" s="28" t="s">
        <v>2677</v>
      </c>
      <c r="G332" s="43" t="s">
        <v>2677</v>
      </c>
      <c r="H332" s="40">
        <v>1720000</v>
      </c>
      <c r="I332" s="28" t="s">
        <v>221</v>
      </c>
      <c r="J332" s="47">
        <v>2348607</v>
      </c>
      <c r="K332" s="41">
        <v>44501</v>
      </c>
      <c r="L332" s="28">
        <v>2</v>
      </c>
      <c r="M332" s="28" t="s">
        <v>3714</v>
      </c>
      <c r="N332" s="61"/>
    </row>
    <row r="333" spans="1:14" ht="16" customHeight="1" x14ac:dyDescent="0.2">
      <c r="A333" s="65" t="s">
        <v>3718</v>
      </c>
      <c r="B333" s="28" t="s">
        <v>3712</v>
      </c>
      <c r="C333" s="45" t="s">
        <v>3719</v>
      </c>
      <c r="D333" s="28" t="s">
        <v>868</v>
      </c>
      <c r="E333" s="28" t="s">
        <v>870</v>
      </c>
      <c r="F333" s="28" t="s">
        <v>2676</v>
      </c>
      <c r="G333" s="43" t="s">
        <v>2677</v>
      </c>
      <c r="H333" s="40">
        <v>100000</v>
      </c>
      <c r="I333" s="28" t="s">
        <v>221</v>
      </c>
      <c r="J333" s="47">
        <v>127749</v>
      </c>
      <c r="K333" s="41">
        <v>43778</v>
      </c>
      <c r="L333" s="28">
        <v>1</v>
      </c>
      <c r="M333" s="28" t="s">
        <v>3720</v>
      </c>
      <c r="N333" s="61"/>
    </row>
    <row r="334" spans="1:14" ht="16" customHeight="1" x14ac:dyDescent="0.2">
      <c r="A334" s="65" t="s">
        <v>3721</v>
      </c>
      <c r="B334" s="28" t="s">
        <v>3722</v>
      </c>
      <c r="C334" s="45" t="s">
        <v>3723</v>
      </c>
      <c r="D334" s="28" t="s">
        <v>868</v>
      </c>
      <c r="E334" s="28" t="s">
        <v>870</v>
      </c>
      <c r="F334" s="28" t="s">
        <v>2708</v>
      </c>
      <c r="G334" s="43"/>
      <c r="H334" s="40">
        <v>10000</v>
      </c>
      <c r="I334" s="28" t="s">
        <v>221</v>
      </c>
      <c r="J334" s="47">
        <v>12639</v>
      </c>
      <c r="K334" s="41">
        <v>43617</v>
      </c>
      <c r="L334" s="28">
        <v>1</v>
      </c>
      <c r="M334" s="28"/>
      <c r="N334" s="61"/>
    </row>
    <row r="335" spans="1:14" ht="16" customHeight="1" x14ac:dyDescent="0.2">
      <c r="A335" s="65" t="s">
        <v>3724</v>
      </c>
      <c r="B335" s="28" t="s">
        <v>3722</v>
      </c>
      <c r="C335" s="45" t="s">
        <v>3725</v>
      </c>
      <c r="D335" s="28" t="s">
        <v>868</v>
      </c>
      <c r="E335" s="28" t="s">
        <v>870</v>
      </c>
      <c r="F335" s="28" t="s">
        <v>2708</v>
      </c>
      <c r="G335" s="43"/>
      <c r="H335" s="40">
        <v>23000</v>
      </c>
      <c r="I335" s="28" t="s">
        <v>221</v>
      </c>
      <c r="J335" s="47">
        <v>32558</v>
      </c>
      <c r="K335" s="41">
        <v>44348</v>
      </c>
      <c r="L335" s="28">
        <v>1</v>
      </c>
      <c r="M335" s="28" t="s">
        <v>3726</v>
      </c>
      <c r="N335" s="61"/>
    </row>
    <row r="336" spans="1:14" ht="16" customHeight="1" x14ac:dyDescent="0.2">
      <c r="A336" s="65" t="s">
        <v>3727</v>
      </c>
      <c r="B336" s="28" t="s">
        <v>3722</v>
      </c>
      <c r="C336" s="45" t="s">
        <v>3728</v>
      </c>
      <c r="D336" s="28" t="s">
        <v>868</v>
      </c>
      <c r="E336" s="28" t="s">
        <v>870</v>
      </c>
      <c r="F336" s="28" t="s">
        <v>2708</v>
      </c>
      <c r="G336" s="43"/>
      <c r="H336" s="40">
        <v>50000</v>
      </c>
      <c r="I336" s="28" t="s">
        <v>221</v>
      </c>
      <c r="J336" s="47">
        <v>70779</v>
      </c>
      <c r="K336" s="41">
        <v>44348</v>
      </c>
      <c r="L336" s="28">
        <v>1</v>
      </c>
      <c r="M336" s="28"/>
      <c r="N336" s="61"/>
    </row>
    <row r="337" spans="1:14" ht="16" customHeight="1" x14ac:dyDescent="0.2">
      <c r="A337" s="65" t="s">
        <v>3729</v>
      </c>
      <c r="B337" s="28" t="s">
        <v>3722</v>
      </c>
      <c r="C337" s="45" t="s">
        <v>3730</v>
      </c>
      <c r="D337" s="28" t="s">
        <v>868</v>
      </c>
      <c r="E337" s="28" t="s">
        <v>870</v>
      </c>
      <c r="F337" s="28" t="s">
        <v>2708</v>
      </c>
      <c r="G337" s="43"/>
      <c r="H337" s="40">
        <v>45000</v>
      </c>
      <c r="I337" s="28" t="s">
        <v>221</v>
      </c>
      <c r="J337" s="47">
        <v>61068</v>
      </c>
      <c r="K337" s="41">
        <v>44200</v>
      </c>
      <c r="L337" s="28">
        <v>1</v>
      </c>
      <c r="M337" s="28" t="s">
        <v>3720</v>
      </c>
      <c r="N337" s="61"/>
    </row>
    <row r="338" spans="1:14" ht="16" customHeight="1" x14ac:dyDescent="0.2">
      <c r="A338" s="65" t="s">
        <v>3731</v>
      </c>
      <c r="B338" s="28" t="s">
        <v>3732</v>
      </c>
      <c r="C338" s="45" t="s">
        <v>3733</v>
      </c>
      <c r="D338" s="28" t="s">
        <v>875</v>
      </c>
      <c r="E338" s="28" t="s">
        <v>877</v>
      </c>
      <c r="F338" s="28" t="s">
        <v>2684</v>
      </c>
      <c r="G338" s="43"/>
      <c r="H338" s="40"/>
      <c r="I338" s="28"/>
      <c r="J338" s="47"/>
      <c r="K338" s="41">
        <v>43292</v>
      </c>
      <c r="L338" s="28">
        <v>3</v>
      </c>
      <c r="M338" s="28"/>
      <c r="N338" s="61"/>
    </row>
    <row r="339" spans="1:14" ht="16" customHeight="1" x14ac:dyDescent="0.2">
      <c r="A339" s="65" t="s">
        <v>3734</v>
      </c>
      <c r="B339" s="28" t="s">
        <v>3732</v>
      </c>
      <c r="C339" s="45" t="s">
        <v>3735</v>
      </c>
      <c r="D339" s="28" t="s">
        <v>875</v>
      </c>
      <c r="E339" s="28" t="s">
        <v>877</v>
      </c>
      <c r="F339" s="28" t="s">
        <v>2684</v>
      </c>
      <c r="G339" s="43"/>
      <c r="H339" s="40">
        <v>3200000</v>
      </c>
      <c r="I339" s="28" t="s">
        <v>82</v>
      </c>
      <c r="J339" s="47">
        <v>4274817</v>
      </c>
      <c r="K339" s="41">
        <v>41319</v>
      </c>
      <c r="L339" s="28">
        <v>1</v>
      </c>
      <c r="M339" s="28"/>
      <c r="N339" s="61"/>
    </row>
    <row r="340" spans="1:14" ht="16" customHeight="1" x14ac:dyDescent="0.2">
      <c r="A340" s="65" t="s">
        <v>3736</v>
      </c>
      <c r="B340" s="28" t="s">
        <v>3737</v>
      </c>
      <c r="C340" s="45" t="s">
        <v>3738</v>
      </c>
      <c r="D340" s="28" t="s">
        <v>883</v>
      </c>
      <c r="E340" s="28" t="s">
        <v>885</v>
      </c>
      <c r="F340" s="28" t="s">
        <v>2708</v>
      </c>
      <c r="G340" s="43"/>
      <c r="H340" s="40">
        <v>6200000</v>
      </c>
      <c r="I340" s="28" t="s">
        <v>221</v>
      </c>
      <c r="J340" s="47">
        <v>8374983</v>
      </c>
      <c r="K340" s="41">
        <v>44504</v>
      </c>
      <c r="L340" s="28">
        <v>2</v>
      </c>
      <c r="M340" s="28"/>
      <c r="N340" s="61"/>
    </row>
    <row r="341" spans="1:14" ht="16" customHeight="1" x14ac:dyDescent="0.2">
      <c r="A341" s="65" t="s">
        <v>3739</v>
      </c>
      <c r="B341" s="28" t="s">
        <v>3740</v>
      </c>
      <c r="C341" s="45" t="s">
        <v>3741</v>
      </c>
      <c r="D341" s="28" t="s">
        <v>883</v>
      </c>
      <c r="E341" s="28" t="s">
        <v>885</v>
      </c>
      <c r="F341" s="28" t="s">
        <v>2684</v>
      </c>
      <c r="G341" s="43"/>
      <c r="H341" s="40">
        <v>843000</v>
      </c>
      <c r="I341" s="28" t="s">
        <v>221</v>
      </c>
      <c r="J341" s="47">
        <v>1160432</v>
      </c>
      <c r="K341" s="41">
        <v>44495</v>
      </c>
      <c r="L341" s="28">
        <v>2</v>
      </c>
      <c r="M341" s="28" t="s">
        <v>3742</v>
      </c>
      <c r="N341" s="61"/>
    </row>
    <row r="342" spans="1:14" ht="16" customHeight="1" x14ac:dyDescent="0.2">
      <c r="A342" s="65" t="s">
        <v>3743</v>
      </c>
      <c r="B342" s="28" t="s">
        <v>3744</v>
      </c>
      <c r="C342" s="45" t="s">
        <v>3745</v>
      </c>
      <c r="D342" s="28" t="s">
        <v>883</v>
      </c>
      <c r="E342" s="28" t="s">
        <v>885</v>
      </c>
      <c r="F342" s="28" t="s">
        <v>2677</v>
      </c>
      <c r="G342" s="43" t="s">
        <v>2677</v>
      </c>
      <c r="H342" s="40">
        <v>700000</v>
      </c>
      <c r="I342" s="28" t="s">
        <v>221</v>
      </c>
      <c r="J342" s="47">
        <v>1111345</v>
      </c>
      <c r="K342" s="41">
        <v>41531</v>
      </c>
      <c r="L342" s="28">
        <v>4</v>
      </c>
      <c r="M342" s="28"/>
      <c r="N342" s="61"/>
    </row>
    <row r="343" spans="1:14" ht="16" customHeight="1" x14ac:dyDescent="0.2">
      <c r="A343" s="65" t="s">
        <v>3746</v>
      </c>
      <c r="B343" s="28" t="s">
        <v>3737</v>
      </c>
      <c r="C343" s="45" t="s">
        <v>3747</v>
      </c>
      <c r="D343" s="28" t="s">
        <v>883</v>
      </c>
      <c r="E343" s="28" t="s">
        <v>885</v>
      </c>
      <c r="F343" s="28" t="s">
        <v>2708</v>
      </c>
      <c r="G343" s="43"/>
      <c r="H343" s="40">
        <v>1972361</v>
      </c>
      <c r="I343" s="28" t="s">
        <v>82</v>
      </c>
      <c r="J343" s="47">
        <v>2143029</v>
      </c>
      <c r="K343" s="41">
        <v>42430</v>
      </c>
      <c r="L343" s="28">
        <v>1</v>
      </c>
      <c r="M343" s="28" t="s">
        <v>2802</v>
      </c>
      <c r="N343" s="61"/>
    </row>
    <row r="344" spans="1:14" ht="16" customHeight="1" x14ac:dyDescent="0.2">
      <c r="A344" s="65" t="s">
        <v>3748</v>
      </c>
      <c r="B344" s="28" t="s">
        <v>3740</v>
      </c>
      <c r="C344" s="45" t="s">
        <v>3749</v>
      </c>
      <c r="D344" s="28" t="s">
        <v>883</v>
      </c>
      <c r="E344" s="28" t="s">
        <v>885</v>
      </c>
      <c r="F344" s="28" t="s">
        <v>2684</v>
      </c>
      <c r="G344" s="43"/>
      <c r="H344" s="40">
        <v>518000</v>
      </c>
      <c r="I344" s="28" t="s">
        <v>221</v>
      </c>
      <c r="J344" s="47">
        <v>680765</v>
      </c>
      <c r="K344" s="41">
        <v>42613</v>
      </c>
      <c r="L344" s="28">
        <v>3</v>
      </c>
      <c r="M344" s="28" t="s">
        <v>3750</v>
      </c>
      <c r="N344" s="61"/>
    </row>
    <row r="345" spans="1:14" ht="16" customHeight="1" x14ac:dyDescent="0.2">
      <c r="A345" s="65" t="s">
        <v>3751</v>
      </c>
      <c r="B345" s="28" t="s">
        <v>3740</v>
      </c>
      <c r="C345" s="45" t="s">
        <v>3752</v>
      </c>
      <c r="D345" s="28" t="s">
        <v>883</v>
      </c>
      <c r="E345" s="28" t="s">
        <v>885</v>
      </c>
      <c r="F345" s="28" t="s">
        <v>2684</v>
      </c>
      <c r="G345" s="43"/>
      <c r="H345" s="40">
        <v>450000</v>
      </c>
      <c r="I345" s="28" t="s">
        <v>221</v>
      </c>
      <c r="J345" s="47">
        <v>672904</v>
      </c>
      <c r="K345" s="41">
        <v>42084</v>
      </c>
      <c r="L345" s="28">
        <v>4</v>
      </c>
      <c r="M345" s="28"/>
      <c r="N345" s="61"/>
    </row>
    <row r="346" spans="1:14" ht="16" customHeight="1" x14ac:dyDescent="0.2">
      <c r="A346" s="65" t="s">
        <v>3753</v>
      </c>
      <c r="B346" s="28" t="s">
        <v>3740</v>
      </c>
      <c r="C346" s="45" t="s">
        <v>3754</v>
      </c>
      <c r="D346" s="28" t="s">
        <v>883</v>
      </c>
      <c r="E346" s="28" t="s">
        <v>885</v>
      </c>
      <c r="F346" s="28" t="s">
        <v>2684</v>
      </c>
      <c r="G346" s="43"/>
      <c r="H346" s="40">
        <v>1800000</v>
      </c>
      <c r="I346" s="28" t="s">
        <v>221</v>
      </c>
      <c r="J346" s="47">
        <v>2296808</v>
      </c>
      <c r="K346" s="41">
        <v>43753</v>
      </c>
      <c r="L346" s="28">
        <v>3</v>
      </c>
      <c r="M346" s="28" t="s">
        <v>3750</v>
      </c>
      <c r="N346" s="61"/>
    </row>
    <row r="347" spans="1:14" ht="16" customHeight="1" x14ac:dyDescent="0.2">
      <c r="A347" s="65" t="s">
        <v>3755</v>
      </c>
      <c r="B347" s="28" t="s">
        <v>3740</v>
      </c>
      <c r="C347" s="45" t="s">
        <v>3756</v>
      </c>
      <c r="D347" s="28" t="s">
        <v>883</v>
      </c>
      <c r="E347" s="28" t="s">
        <v>885</v>
      </c>
      <c r="F347" s="28" t="s">
        <v>2684</v>
      </c>
      <c r="G347" s="43"/>
      <c r="H347" s="40">
        <v>740000</v>
      </c>
      <c r="I347" s="28" t="s">
        <v>221</v>
      </c>
      <c r="J347" s="47">
        <v>1028825</v>
      </c>
      <c r="K347" s="41">
        <v>44313</v>
      </c>
      <c r="L347" s="28">
        <v>3</v>
      </c>
      <c r="M347" s="28" t="s">
        <v>3757</v>
      </c>
      <c r="N347" s="61"/>
    </row>
    <row r="348" spans="1:14" ht="16" customHeight="1" x14ac:dyDescent="0.2">
      <c r="A348" s="65" t="s">
        <v>3758</v>
      </c>
      <c r="B348" s="28" t="s">
        <v>3740</v>
      </c>
      <c r="C348" s="45" t="s">
        <v>3759</v>
      </c>
      <c r="D348" s="28" t="s">
        <v>883</v>
      </c>
      <c r="E348" s="28" t="s">
        <v>885</v>
      </c>
      <c r="F348" s="28" t="s">
        <v>2684</v>
      </c>
      <c r="G348" s="43"/>
      <c r="H348" s="40">
        <v>1540000</v>
      </c>
      <c r="I348" s="28" t="s">
        <v>221</v>
      </c>
      <c r="J348" s="47">
        <v>2238707</v>
      </c>
      <c r="K348" s="41">
        <v>42487</v>
      </c>
      <c r="L348" s="28"/>
      <c r="M348" s="28"/>
      <c r="N348" s="61"/>
    </row>
    <row r="349" spans="1:14" ht="16" customHeight="1" x14ac:dyDescent="0.2">
      <c r="A349" s="65" t="s">
        <v>3760</v>
      </c>
      <c r="B349" s="28" t="s">
        <v>3740</v>
      </c>
      <c r="C349" s="45" t="s">
        <v>3761</v>
      </c>
      <c r="D349" s="28" t="s">
        <v>883</v>
      </c>
      <c r="E349" s="28" t="s">
        <v>885</v>
      </c>
      <c r="F349" s="28" t="s">
        <v>2684</v>
      </c>
      <c r="G349" s="43"/>
      <c r="H349" s="40">
        <v>800000</v>
      </c>
      <c r="I349" s="28" t="s">
        <v>221</v>
      </c>
      <c r="J349" s="47">
        <v>1103806</v>
      </c>
      <c r="K349" s="41">
        <v>43116</v>
      </c>
      <c r="L349" s="28">
        <v>4</v>
      </c>
      <c r="M349" s="28" t="s">
        <v>3750</v>
      </c>
      <c r="N349" s="61"/>
    </row>
    <row r="350" spans="1:14" ht="16" customHeight="1" x14ac:dyDescent="0.2">
      <c r="A350" s="65" t="s">
        <v>3762</v>
      </c>
      <c r="B350" s="28" t="s">
        <v>3740</v>
      </c>
      <c r="C350" s="45" t="s">
        <v>3763</v>
      </c>
      <c r="D350" s="28" t="s">
        <v>883</v>
      </c>
      <c r="E350" s="28" t="s">
        <v>885</v>
      </c>
      <c r="F350" s="28" t="s">
        <v>2684</v>
      </c>
      <c r="G350" s="43"/>
      <c r="H350" s="40">
        <v>2300000</v>
      </c>
      <c r="I350" s="28" t="s">
        <v>221</v>
      </c>
      <c r="J350" s="47">
        <v>3000456</v>
      </c>
      <c r="K350" s="41">
        <v>44055</v>
      </c>
      <c r="L350" s="28">
        <v>5</v>
      </c>
      <c r="M350" s="28" t="s">
        <v>3757</v>
      </c>
      <c r="N350" s="61"/>
    </row>
    <row r="351" spans="1:14" ht="16" customHeight="1" x14ac:dyDescent="0.2">
      <c r="A351" s="65" t="s">
        <v>3764</v>
      </c>
      <c r="B351" s="28" t="s">
        <v>3765</v>
      </c>
      <c r="C351" s="45" t="s">
        <v>3766</v>
      </c>
      <c r="D351" s="28" t="s">
        <v>891</v>
      </c>
      <c r="E351" s="28" t="s">
        <v>893</v>
      </c>
      <c r="F351" s="28" t="s">
        <v>2684</v>
      </c>
      <c r="G351" s="43"/>
      <c r="H351" s="40"/>
      <c r="I351" s="28"/>
      <c r="J351" s="47"/>
      <c r="K351" s="41">
        <v>43629</v>
      </c>
      <c r="L351" s="28">
        <v>1</v>
      </c>
      <c r="M351" s="28"/>
      <c r="N351" s="61"/>
    </row>
    <row r="352" spans="1:14" ht="16" customHeight="1" x14ac:dyDescent="0.2">
      <c r="A352" s="65" t="s">
        <v>3767</v>
      </c>
      <c r="B352" s="28" t="s">
        <v>3768</v>
      </c>
      <c r="C352" s="45" t="s">
        <v>3769</v>
      </c>
      <c r="D352" s="28" t="s">
        <v>891</v>
      </c>
      <c r="E352" s="28" t="s">
        <v>893</v>
      </c>
      <c r="F352" s="28" t="s">
        <v>2676</v>
      </c>
      <c r="G352" s="43" t="s">
        <v>2677</v>
      </c>
      <c r="H352" s="40">
        <v>1000000</v>
      </c>
      <c r="I352" s="28" t="s">
        <v>82</v>
      </c>
      <c r="J352" s="47">
        <v>1172195</v>
      </c>
      <c r="K352" s="41">
        <v>44418</v>
      </c>
      <c r="L352" s="28">
        <v>1</v>
      </c>
      <c r="M352" s="28" t="s">
        <v>3770</v>
      </c>
      <c r="N352" s="61"/>
    </row>
    <row r="353" spans="1:14" ht="16" customHeight="1" x14ac:dyDescent="0.2">
      <c r="A353" s="65" t="s">
        <v>3771</v>
      </c>
      <c r="B353" s="28" t="s">
        <v>3772</v>
      </c>
      <c r="C353" s="45" t="s">
        <v>3773</v>
      </c>
      <c r="D353" s="28" t="s">
        <v>891</v>
      </c>
      <c r="E353" s="28" t="s">
        <v>893</v>
      </c>
      <c r="F353" s="28" t="s">
        <v>2708</v>
      </c>
      <c r="G353" s="43"/>
      <c r="H353" s="40">
        <v>50000</v>
      </c>
      <c r="I353" s="28" t="s">
        <v>82</v>
      </c>
      <c r="J353" s="47">
        <v>60053</v>
      </c>
      <c r="K353" s="41">
        <v>43101</v>
      </c>
      <c r="L353" s="28">
        <v>1</v>
      </c>
      <c r="M353" s="28"/>
      <c r="N353" s="61"/>
    </row>
    <row r="354" spans="1:14" ht="16" customHeight="1" x14ac:dyDescent="0.2">
      <c r="A354" s="65" t="s">
        <v>3774</v>
      </c>
      <c r="B354" s="28" t="s">
        <v>3775</v>
      </c>
      <c r="C354" s="45" t="s">
        <v>3776</v>
      </c>
      <c r="D354" s="28" t="s">
        <v>900</v>
      </c>
      <c r="E354" s="28" t="s">
        <v>902</v>
      </c>
      <c r="F354" s="28" t="s">
        <v>2677</v>
      </c>
      <c r="G354" s="43" t="s">
        <v>2677</v>
      </c>
      <c r="H354" s="40">
        <v>1500000</v>
      </c>
      <c r="I354" s="28" t="s">
        <v>82</v>
      </c>
      <c r="J354" s="47">
        <v>1533499</v>
      </c>
      <c r="K354" s="41">
        <v>44767</v>
      </c>
      <c r="L354" s="28">
        <v>4</v>
      </c>
      <c r="M354" s="28" t="s">
        <v>3777</v>
      </c>
      <c r="N354" s="61"/>
    </row>
    <row r="355" spans="1:14" ht="16" customHeight="1" x14ac:dyDescent="0.2">
      <c r="A355" s="65" t="s">
        <v>3778</v>
      </c>
      <c r="B355" s="28" t="s">
        <v>3779</v>
      </c>
      <c r="C355" s="45" t="s">
        <v>3780</v>
      </c>
      <c r="D355" s="28" t="s">
        <v>900</v>
      </c>
      <c r="E355" s="28" t="s">
        <v>902</v>
      </c>
      <c r="F355" s="28" t="s">
        <v>2684</v>
      </c>
      <c r="G355" s="43"/>
      <c r="H355" s="40"/>
      <c r="I355" s="28"/>
      <c r="J355" s="47"/>
      <c r="K355" s="41">
        <v>44197</v>
      </c>
      <c r="L355" s="28">
        <v>1</v>
      </c>
      <c r="M355" s="28"/>
      <c r="N355" s="61"/>
    </row>
    <row r="356" spans="1:14" ht="16" customHeight="1" x14ac:dyDescent="0.2">
      <c r="A356" s="65" t="s">
        <v>3781</v>
      </c>
      <c r="B356" s="28" t="s">
        <v>3782</v>
      </c>
      <c r="C356" s="45" t="s">
        <v>3783</v>
      </c>
      <c r="D356" s="28" t="s">
        <v>908</v>
      </c>
      <c r="E356" s="28" t="s">
        <v>910</v>
      </c>
      <c r="F356" s="28" t="s">
        <v>2684</v>
      </c>
      <c r="G356" s="43"/>
      <c r="H356" s="40">
        <v>750000</v>
      </c>
      <c r="I356" s="28" t="s">
        <v>221</v>
      </c>
      <c r="J356" s="47">
        <v>1147597</v>
      </c>
      <c r="K356" s="41">
        <v>41479</v>
      </c>
      <c r="L356" s="28">
        <v>1</v>
      </c>
      <c r="M356" s="28"/>
      <c r="N356" s="61"/>
    </row>
    <row r="357" spans="1:14" ht="16" customHeight="1" x14ac:dyDescent="0.2">
      <c r="A357" s="65" t="s">
        <v>3784</v>
      </c>
      <c r="B357" s="28" t="s">
        <v>3785</v>
      </c>
      <c r="C357" s="45" t="s">
        <v>3786</v>
      </c>
      <c r="D357" s="28" t="s">
        <v>916</v>
      </c>
      <c r="E357" s="28" t="s">
        <v>918</v>
      </c>
      <c r="F357" s="28" t="s">
        <v>2677</v>
      </c>
      <c r="G357" s="43" t="s">
        <v>2677</v>
      </c>
      <c r="H357" s="40">
        <v>1800000</v>
      </c>
      <c r="I357" s="28" t="s">
        <v>51</v>
      </c>
      <c r="J357" s="47">
        <v>1800000</v>
      </c>
      <c r="K357" s="41">
        <v>42917</v>
      </c>
      <c r="L357" s="28"/>
      <c r="M357" s="28"/>
      <c r="N357" s="61"/>
    </row>
    <row r="358" spans="1:14" ht="16" customHeight="1" x14ac:dyDescent="0.2">
      <c r="A358" s="65" t="s">
        <v>3787</v>
      </c>
      <c r="B358" s="28" t="s">
        <v>3788</v>
      </c>
      <c r="C358" s="45" t="s">
        <v>3789</v>
      </c>
      <c r="D358" s="28" t="s">
        <v>916</v>
      </c>
      <c r="E358" s="28" t="s">
        <v>918</v>
      </c>
      <c r="F358" s="28" t="s">
        <v>2848</v>
      </c>
      <c r="G358" s="43"/>
      <c r="H358" s="40">
        <v>2800000</v>
      </c>
      <c r="I358" s="28" t="s">
        <v>51</v>
      </c>
      <c r="J358" s="47">
        <v>2800000</v>
      </c>
      <c r="K358" s="41">
        <v>43344</v>
      </c>
      <c r="L358" s="28"/>
      <c r="M358" s="28"/>
      <c r="N358" s="61"/>
    </row>
    <row r="359" spans="1:14" ht="16" customHeight="1" x14ac:dyDescent="0.2">
      <c r="A359" s="65" t="s">
        <v>3790</v>
      </c>
      <c r="B359" s="28" t="s">
        <v>3788</v>
      </c>
      <c r="C359" s="45" t="s">
        <v>3791</v>
      </c>
      <c r="D359" s="28" t="s">
        <v>916</v>
      </c>
      <c r="E359" s="28" t="s">
        <v>918</v>
      </c>
      <c r="F359" s="28" t="s">
        <v>2848</v>
      </c>
      <c r="G359" s="43"/>
      <c r="H359" s="40">
        <v>600000</v>
      </c>
      <c r="I359" s="28" t="s">
        <v>51</v>
      </c>
      <c r="J359" s="47">
        <v>600000</v>
      </c>
      <c r="K359" s="41">
        <v>42491</v>
      </c>
      <c r="L359" s="28">
        <v>5</v>
      </c>
      <c r="M359" s="28"/>
      <c r="N359" s="61"/>
    </row>
    <row r="360" spans="1:14" ht="16" customHeight="1" x14ac:dyDescent="0.2">
      <c r="A360" s="65" t="s">
        <v>3792</v>
      </c>
      <c r="B360" s="28" t="s">
        <v>3785</v>
      </c>
      <c r="C360" s="45" t="s">
        <v>3793</v>
      </c>
      <c r="D360" s="28" t="s">
        <v>916</v>
      </c>
      <c r="E360" s="28" t="s">
        <v>918</v>
      </c>
      <c r="F360" s="28" t="s">
        <v>2677</v>
      </c>
      <c r="G360" s="43" t="s">
        <v>2677</v>
      </c>
      <c r="H360" s="40">
        <v>1100000</v>
      </c>
      <c r="I360" s="28" t="s">
        <v>51</v>
      </c>
      <c r="J360" s="47">
        <v>1100000</v>
      </c>
      <c r="K360" s="41">
        <v>41791</v>
      </c>
      <c r="L360" s="28">
        <v>1</v>
      </c>
      <c r="M360" s="28"/>
      <c r="N360" s="61"/>
    </row>
    <row r="361" spans="1:14" ht="16" customHeight="1" x14ac:dyDescent="0.2">
      <c r="A361" s="65" t="s">
        <v>3794</v>
      </c>
      <c r="B361" s="28" t="s">
        <v>3795</v>
      </c>
      <c r="C361" s="45" t="s">
        <v>3796</v>
      </c>
      <c r="D361" s="28" t="s">
        <v>933</v>
      </c>
      <c r="E361" s="28" t="s">
        <v>935</v>
      </c>
      <c r="F361" s="28" t="s">
        <v>2684</v>
      </c>
      <c r="G361" s="43"/>
      <c r="H361" s="40">
        <v>20000000</v>
      </c>
      <c r="I361" s="28" t="s">
        <v>82</v>
      </c>
      <c r="J361" s="47">
        <v>22647004</v>
      </c>
      <c r="K361" s="41">
        <v>44585</v>
      </c>
      <c r="L361" s="28">
        <v>2</v>
      </c>
      <c r="M361" s="28" t="s">
        <v>3797</v>
      </c>
      <c r="N361" s="61"/>
    </row>
    <row r="362" spans="1:14" ht="16" customHeight="1" x14ac:dyDescent="0.2">
      <c r="A362" s="65" t="s">
        <v>3798</v>
      </c>
      <c r="B362" s="28" t="s">
        <v>3799</v>
      </c>
      <c r="C362" s="45" t="s">
        <v>3800</v>
      </c>
      <c r="D362" s="28" t="s">
        <v>941</v>
      </c>
      <c r="E362" s="28" t="s">
        <v>943</v>
      </c>
      <c r="F362" s="28" t="s">
        <v>2677</v>
      </c>
      <c r="G362" s="43" t="s">
        <v>2677</v>
      </c>
      <c r="H362" s="40">
        <v>700000</v>
      </c>
      <c r="I362" s="28" t="s">
        <v>82</v>
      </c>
      <c r="J362" s="47">
        <v>784200</v>
      </c>
      <c r="K362" s="41">
        <v>42509</v>
      </c>
      <c r="L362" s="28">
        <v>1</v>
      </c>
      <c r="M362" s="28"/>
      <c r="N362" s="61"/>
    </row>
    <row r="363" spans="1:14" ht="16" customHeight="1" x14ac:dyDescent="0.2">
      <c r="A363" s="65" t="s">
        <v>3801</v>
      </c>
      <c r="B363" s="28" t="s">
        <v>3802</v>
      </c>
      <c r="C363" s="45" t="s">
        <v>3803</v>
      </c>
      <c r="D363" s="28" t="s">
        <v>941</v>
      </c>
      <c r="E363" s="28" t="s">
        <v>943</v>
      </c>
      <c r="F363" s="28" t="s">
        <v>2671</v>
      </c>
      <c r="G363" s="43" t="s">
        <v>2672</v>
      </c>
      <c r="H363" s="40">
        <v>1300000</v>
      </c>
      <c r="I363" s="28" t="s">
        <v>82</v>
      </c>
      <c r="J363" s="47">
        <v>1395809</v>
      </c>
      <c r="K363" s="41">
        <v>42814</v>
      </c>
      <c r="L363" s="28">
        <v>1</v>
      </c>
      <c r="M363" s="28"/>
      <c r="N363" s="61"/>
    </row>
    <row r="364" spans="1:14" ht="16" customHeight="1" x14ac:dyDescent="0.2">
      <c r="A364" s="65" t="s">
        <v>3804</v>
      </c>
      <c r="B364" s="28" t="s">
        <v>3802</v>
      </c>
      <c r="C364" s="45" t="s">
        <v>3805</v>
      </c>
      <c r="D364" s="28" t="s">
        <v>941</v>
      </c>
      <c r="E364" s="28" t="s">
        <v>943</v>
      </c>
      <c r="F364" s="28" t="s">
        <v>2671</v>
      </c>
      <c r="G364" s="43" t="s">
        <v>2672</v>
      </c>
      <c r="H364" s="40">
        <v>1200000</v>
      </c>
      <c r="I364" s="28" t="s">
        <v>82</v>
      </c>
      <c r="J364" s="47">
        <v>1475524</v>
      </c>
      <c r="K364" s="41">
        <v>43154</v>
      </c>
      <c r="L364" s="28"/>
      <c r="M364" s="28"/>
      <c r="N364" s="61"/>
    </row>
    <row r="365" spans="1:14" ht="16" customHeight="1" x14ac:dyDescent="0.2">
      <c r="A365" s="65" t="s">
        <v>3806</v>
      </c>
      <c r="B365" s="28" t="s">
        <v>3807</v>
      </c>
      <c r="C365" s="45" t="s">
        <v>3808</v>
      </c>
      <c r="D365" s="28" t="s">
        <v>951</v>
      </c>
      <c r="E365" s="28" t="s">
        <v>953</v>
      </c>
      <c r="F365" s="28" t="s">
        <v>2677</v>
      </c>
      <c r="G365" s="43" t="s">
        <v>2677</v>
      </c>
      <c r="H365" s="40">
        <v>5300000</v>
      </c>
      <c r="I365" s="28" t="s">
        <v>82</v>
      </c>
      <c r="J365" s="47">
        <v>6024959</v>
      </c>
      <c r="K365" s="41">
        <v>44518</v>
      </c>
      <c r="L365" s="28">
        <v>3</v>
      </c>
      <c r="M365" s="28" t="s">
        <v>3020</v>
      </c>
      <c r="N365" s="61"/>
    </row>
    <row r="366" spans="1:14" ht="16" customHeight="1" x14ac:dyDescent="0.2">
      <c r="A366" s="65" t="s">
        <v>3809</v>
      </c>
      <c r="B366" s="28" t="s">
        <v>3810</v>
      </c>
      <c r="C366" s="45" t="s">
        <v>3811</v>
      </c>
      <c r="D366" s="28" t="s">
        <v>951</v>
      </c>
      <c r="E366" s="28" t="s">
        <v>953</v>
      </c>
      <c r="F366" s="28" t="s">
        <v>2676</v>
      </c>
      <c r="G366" s="43" t="s">
        <v>2677</v>
      </c>
      <c r="H366" s="40">
        <v>1500000</v>
      </c>
      <c r="I366" s="28" t="s">
        <v>82</v>
      </c>
      <c r="J366" s="47">
        <v>1739354</v>
      </c>
      <c r="K366" s="41">
        <v>44474</v>
      </c>
      <c r="L366" s="28"/>
      <c r="M366" s="28"/>
      <c r="N366" s="61"/>
    </row>
    <row r="367" spans="1:14" ht="16" customHeight="1" x14ac:dyDescent="0.2">
      <c r="A367" s="65" t="s">
        <v>3812</v>
      </c>
      <c r="B367" s="28" t="s">
        <v>3813</v>
      </c>
      <c r="C367" s="45" t="s">
        <v>3814</v>
      </c>
      <c r="D367" s="28" t="s">
        <v>957</v>
      </c>
      <c r="E367" s="28" t="s">
        <v>959</v>
      </c>
      <c r="F367" s="28" t="s">
        <v>2677</v>
      </c>
      <c r="G367" s="43" t="s">
        <v>2677</v>
      </c>
      <c r="H367" s="40">
        <v>200000</v>
      </c>
      <c r="I367" s="28" t="s">
        <v>82</v>
      </c>
      <c r="J367" s="47">
        <v>275003</v>
      </c>
      <c r="K367" s="41">
        <v>41620</v>
      </c>
      <c r="L367" s="28">
        <v>1</v>
      </c>
      <c r="M367" s="28"/>
      <c r="N367" s="61"/>
    </row>
    <row r="368" spans="1:14" ht="16" customHeight="1" x14ac:dyDescent="0.2">
      <c r="A368" s="65" t="s">
        <v>3815</v>
      </c>
      <c r="B368" s="28" t="s">
        <v>3816</v>
      </c>
      <c r="C368" s="45" t="s">
        <v>3817</v>
      </c>
      <c r="D368" s="28" t="s">
        <v>965</v>
      </c>
      <c r="E368" s="28" t="s">
        <v>967</v>
      </c>
      <c r="F368" s="28" t="s">
        <v>2671</v>
      </c>
      <c r="G368" s="43" t="s">
        <v>2672</v>
      </c>
      <c r="H368" s="40">
        <v>6500000</v>
      </c>
      <c r="I368" s="28" t="s">
        <v>51</v>
      </c>
      <c r="J368" s="47">
        <v>6500000</v>
      </c>
      <c r="K368" s="41">
        <v>42143</v>
      </c>
      <c r="L368" s="28">
        <v>4</v>
      </c>
      <c r="M368" s="28" t="s">
        <v>2784</v>
      </c>
      <c r="N368" s="61"/>
    </row>
    <row r="369" spans="1:14" ht="16" customHeight="1" x14ac:dyDescent="0.2">
      <c r="A369" s="65" t="s">
        <v>3818</v>
      </c>
      <c r="B369" s="28" t="s">
        <v>3819</v>
      </c>
      <c r="C369" s="45" t="s">
        <v>3820</v>
      </c>
      <c r="D369" s="28" t="s">
        <v>965</v>
      </c>
      <c r="E369" s="28" t="s">
        <v>967</v>
      </c>
      <c r="F369" s="28" t="s">
        <v>2688</v>
      </c>
      <c r="G369" s="43" t="s">
        <v>2672</v>
      </c>
      <c r="H369" s="40"/>
      <c r="I369" s="28"/>
      <c r="J369" s="47"/>
      <c r="K369" s="41">
        <v>44058</v>
      </c>
      <c r="L369" s="28">
        <v>4</v>
      </c>
      <c r="M369" s="28" t="s">
        <v>3821</v>
      </c>
      <c r="N369" s="61"/>
    </row>
    <row r="370" spans="1:14" ht="16" customHeight="1" x14ac:dyDescent="0.2">
      <c r="A370" s="65" t="s">
        <v>3822</v>
      </c>
      <c r="B370" s="28" t="s">
        <v>3823</v>
      </c>
      <c r="C370" s="45" t="s">
        <v>3824</v>
      </c>
      <c r="D370" s="28" t="s">
        <v>965</v>
      </c>
      <c r="E370" s="28" t="s">
        <v>967</v>
      </c>
      <c r="F370" s="28" t="s">
        <v>2677</v>
      </c>
      <c r="G370" s="43" t="s">
        <v>2677</v>
      </c>
      <c r="H370" s="40">
        <v>500000</v>
      </c>
      <c r="I370" s="28" t="s">
        <v>51</v>
      </c>
      <c r="J370" s="47">
        <v>500000</v>
      </c>
      <c r="K370" s="41">
        <v>41561</v>
      </c>
      <c r="L370" s="28">
        <v>1</v>
      </c>
      <c r="M370" s="28"/>
      <c r="N370" s="61"/>
    </row>
    <row r="371" spans="1:14" ht="16" customHeight="1" x14ac:dyDescent="0.2">
      <c r="A371" s="65" t="s">
        <v>3825</v>
      </c>
      <c r="B371" s="28" t="s">
        <v>3816</v>
      </c>
      <c r="C371" s="45" t="s">
        <v>3826</v>
      </c>
      <c r="D371" s="28" t="s">
        <v>965</v>
      </c>
      <c r="E371" s="28" t="s">
        <v>967</v>
      </c>
      <c r="F371" s="28" t="s">
        <v>2671</v>
      </c>
      <c r="G371" s="43" t="s">
        <v>2672</v>
      </c>
      <c r="H371" s="40">
        <v>7000000</v>
      </c>
      <c r="I371" s="28" t="s">
        <v>51</v>
      </c>
      <c r="J371" s="47">
        <v>7000000</v>
      </c>
      <c r="K371" s="41">
        <v>42865</v>
      </c>
      <c r="L371" s="28">
        <v>2</v>
      </c>
      <c r="M371" s="28" t="s">
        <v>3827</v>
      </c>
      <c r="N371" s="61"/>
    </row>
    <row r="372" spans="1:14" ht="16" customHeight="1" x14ac:dyDescent="0.2">
      <c r="A372" s="65" t="s">
        <v>3828</v>
      </c>
      <c r="B372" s="28" t="s">
        <v>3829</v>
      </c>
      <c r="C372" s="45" t="s">
        <v>3830</v>
      </c>
      <c r="D372" s="28" t="s">
        <v>974</v>
      </c>
      <c r="E372" s="28" t="s">
        <v>976</v>
      </c>
      <c r="F372" s="28" t="s">
        <v>2677</v>
      </c>
      <c r="G372" s="43" t="s">
        <v>2677</v>
      </c>
      <c r="H372" s="40">
        <v>300000</v>
      </c>
      <c r="I372" s="28" t="s">
        <v>221</v>
      </c>
      <c r="J372" s="47">
        <v>384002</v>
      </c>
      <c r="K372" s="41">
        <v>42971</v>
      </c>
      <c r="L372" s="28">
        <v>1</v>
      </c>
      <c r="M372" s="28"/>
      <c r="N372" s="61"/>
    </row>
    <row r="373" spans="1:14" ht="16" customHeight="1" x14ac:dyDescent="0.2">
      <c r="A373" s="65" t="s">
        <v>3831</v>
      </c>
      <c r="B373" s="28" t="s">
        <v>3829</v>
      </c>
      <c r="C373" s="45" t="s">
        <v>3832</v>
      </c>
      <c r="D373" s="28" t="s">
        <v>974</v>
      </c>
      <c r="E373" s="28" t="s">
        <v>976</v>
      </c>
      <c r="F373" s="28" t="s">
        <v>2677</v>
      </c>
      <c r="G373" s="43" t="s">
        <v>2677</v>
      </c>
      <c r="H373" s="40">
        <v>205000</v>
      </c>
      <c r="I373" s="28" t="s">
        <v>221</v>
      </c>
      <c r="J373" s="47">
        <v>261179</v>
      </c>
      <c r="K373" s="41">
        <v>43465</v>
      </c>
      <c r="L373" s="28">
        <v>1</v>
      </c>
      <c r="M373" s="28" t="s">
        <v>3833</v>
      </c>
      <c r="N373" s="61"/>
    </row>
    <row r="374" spans="1:14" ht="16" customHeight="1" x14ac:dyDescent="0.2">
      <c r="A374" s="65" t="s">
        <v>3834</v>
      </c>
      <c r="B374" s="28" t="s">
        <v>3835</v>
      </c>
      <c r="C374" s="45" t="s">
        <v>3836</v>
      </c>
      <c r="D374" s="28" t="s">
        <v>982</v>
      </c>
      <c r="E374" s="28" t="s">
        <v>984</v>
      </c>
      <c r="F374" s="28" t="s">
        <v>2684</v>
      </c>
      <c r="G374" s="43"/>
      <c r="H374" s="40">
        <v>20000000</v>
      </c>
      <c r="I374" s="28" t="s">
        <v>82</v>
      </c>
      <c r="J374" s="47">
        <v>25663826</v>
      </c>
      <c r="K374" s="41">
        <v>39042</v>
      </c>
      <c r="L374" s="28">
        <v>2</v>
      </c>
      <c r="M374" s="28"/>
      <c r="N374" s="61"/>
    </row>
    <row r="375" spans="1:14" ht="16" customHeight="1" x14ac:dyDescent="0.2">
      <c r="A375" s="65" t="s">
        <v>3837</v>
      </c>
      <c r="B375" s="28" t="s">
        <v>3835</v>
      </c>
      <c r="C375" s="45" t="s">
        <v>3838</v>
      </c>
      <c r="D375" s="28" t="s">
        <v>982</v>
      </c>
      <c r="E375" s="28" t="s">
        <v>984</v>
      </c>
      <c r="F375" s="28" t="s">
        <v>2684</v>
      </c>
      <c r="G375" s="43"/>
      <c r="H375" s="40">
        <v>4000000</v>
      </c>
      <c r="I375" s="28" t="s">
        <v>82</v>
      </c>
      <c r="J375" s="47">
        <v>5434287</v>
      </c>
      <c r="K375" s="41">
        <v>39217</v>
      </c>
      <c r="L375" s="28">
        <v>1</v>
      </c>
      <c r="M375" s="28" t="s">
        <v>3839</v>
      </c>
      <c r="N375" s="61"/>
    </row>
    <row r="376" spans="1:14" ht="16" customHeight="1" x14ac:dyDescent="0.2">
      <c r="A376" s="65" t="s">
        <v>3840</v>
      </c>
      <c r="B376" s="28" t="s">
        <v>3835</v>
      </c>
      <c r="C376" s="45" t="s">
        <v>3841</v>
      </c>
      <c r="D376" s="28" t="s">
        <v>982</v>
      </c>
      <c r="E376" s="28" t="s">
        <v>984</v>
      </c>
      <c r="F376" s="28" t="s">
        <v>2684</v>
      </c>
      <c r="G376" s="43"/>
      <c r="H376" s="40">
        <v>20000000</v>
      </c>
      <c r="I376" s="28" t="s">
        <v>82</v>
      </c>
      <c r="J376" s="47">
        <v>22396516</v>
      </c>
      <c r="K376" s="41">
        <v>43531</v>
      </c>
      <c r="L376" s="28">
        <v>1</v>
      </c>
      <c r="M376" s="28" t="s">
        <v>3842</v>
      </c>
      <c r="N376" s="61"/>
    </row>
    <row r="377" spans="1:14" ht="16" customHeight="1" x14ac:dyDescent="0.2">
      <c r="A377" s="65" t="s">
        <v>3843</v>
      </c>
      <c r="B377" s="28" t="s">
        <v>3835</v>
      </c>
      <c r="C377" s="45" t="s">
        <v>3844</v>
      </c>
      <c r="D377" s="28" t="s">
        <v>982</v>
      </c>
      <c r="E377" s="28" t="s">
        <v>984</v>
      </c>
      <c r="F377" s="28" t="s">
        <v>2684</v>
      </c>
      <c r="G377" s="43"/>
      <c r="H377" s="40">
        <v>75000000</v>
      </c>
      <c r="I377" s="28" t="s">
        <v>82</v>
      </c>
      <c r="J377" s="47">
        <v>89409397</v>
      </c>
      <c r="K377" s="41">
        <v>42992</v>
      </c>
      <c r="L377" s="28">
        <v>1</v>
      </c>
      <c r="M377" s="28" t="s">
        <v>3845</v>
      </c>
      <c r="N377" s="61"/>
    </row>
    <row r="378" spans="1:14" ht="16" customHeight="1" x14ac:dyDescent="0.2">
      <c r="A378" s="65" t="s">
        <v>3846</v>
      </c>
      <c r="B378" s="28" t="s">
        <v>3835</v>
      </c>
      <c r="C378" s="45" t="s">
        <v>3847</v>
      </c>
      <c r="D378" s="28" t="s">
        <v>982</v>
      </c>
      <c r="E378" s="28" t="s">
        <v>984</v>
      </c>
      <c r="F378" s="28" t="s">
        <v>2684</v>
      </c>
      <c r="G378" s="43"/>
      <c r="H378" s="40">
        <v>50000000</v>
      </c>
      <c r="I378" s="28" t="s">
        <v>82</v>
      </c>
      <c r="J378" s="47">
        <v>54828709</v>
      </c>
      <c r="K378" s="41">
        <v>42088</v>
      </c>
      <c r="L378" s="28">
        <v>3</v>
      </c>
      <c r="M378" s="28"/>
      <c r="N378" s="61"/>
    </row>
    <row r="379" spans="1:14" ht="16" customHeight="1" x14ac:dyDescent="0.2">
      <c r="A379" s="65" t="s">
        <v>3848</v>
      </c>
      <c r="B379" s="28" t="s">
        <v>3849</v>
      </c>
      <c r="C379" s="45" t="s">
        <v>3850</v>
      </c>
      <c r="D379" s="28" t="s">
        <v>990</v>
      </c>
      <c r="E379" s="28" t="s">
        <v>992</v>
      </c>
      <c r="F379" s="28" t="s">
        <v>2684</v>
      </c>
      <c r="G379" s="43"/>
      <c r="H379" s="40"/>
      <c r="I379" s="28"/>
      <c r="J379" s="47"/>
      <c r="K379" s="41">
        <v>40148</v>
      </c>
      <c r="L379" s="28">
        <v>1</v>
      </c>
      <c r="M379" s="28"/>
      <c r="N379" s="61"/>
    </row>
    <row r="380" spans="1:14" ht="16" customHeight="1" x14ac:dyDescent="0.2">
      <c r="A380" s="65" t="s">
        <v>3851</v>
      </c>
      <c r="B380" s="28" t="s">
        <v>3849</v>
      </c>
      <c r="C380" s="45" t="s">
        <v>3852</v>
      </c>
      <c r="D380" s="28" t="s">
        <v>990</v>
      </c>
      <c r="E380" s="28" t="s">
        <v>992</v>
      </c>
      <c r="F380" s="28" t="s">
        <v>2684</v>
      </c>
      <c r="G380" s="43"/>
      <c r="H380" s="40">
        <v>850000</v>
      </c>
      <c r="I380" s="28" t="s">
        <v>82</v>
      </c>
      <c r="J380" s="47">
        <v>1122933</v>
      </c>
      <c r="K380" s="41">
        <v>41019</v>
      </c>
      <c r="L380" s="28">
        <v>2</v>
      </c>
      <c r="M380" s="28"/>
      <c r="N380" s="61"/>
    </row>
    <row r="381" spans="1:14" ht="16" customHeight="1" x14ac:dyDescent="0.2">
      <c r="A381" s="65" t="s">
        <v>3853</v>
      </c>
      <c r="B381" s="28" t="s">
        <v>3854</v>
      </c>
      <c r="C381" s="45" t="s">
        <v>3855</v>
      </c>
      <c r="D381" s="28" t="s">
        <v>999</v>
      </c>
      <c r="E381" s="28" t="s">
        <v>1001</v>
      </c>
      <c r="F381" s="28" t="s">
        <v>2676</v>
      </c>
      <c r="G381" s="43" t="s">
        <v>2677</v>
      </c>
      <c r="H381" s="40">
        <v>1000000</v>
      </c>
      <c r="I381" s="28" t="s">
        <v>1006</v>
      </c>
      <c r="J381" s="47">
        <v>272918</v>
      </c>
      <c r="K381" s="41">
        <v>44061</v>
      </c>
      <c r="L381" s="28">
        <v>1</v>
      </c>
      <c r="M381" s="28" t="s">
        <v>1007</v>
      </c>
      <c r="N381" s="61"/>
    </row>
    <row r="382" spans="1:14" ht="16" customHeight="1" x14ac:dyDescent="0.2">
      <c r="A382" s="65" t="s">
        <v>3856</v>
      </c>
      <c r="B382" s="28" t="s">
        <v>3857</v>
      </c>
      <c r="C382" s="45" t="s">
        <v>3858</v>
      </c>
      <c r="D382" s="28" t="s">
        <v>1017</v>
      </c>
      <c r="E382" s="28" t="s">
        <v>1019</v>
      </c>
      <c r="F382" s="28" t="s">
        <v>2684</v>
      </c>
      <c r="G382" s="43"/>
      <c r="H382" s="40">
        <v>7500000</v>
      </c>
      <c r="I382" s="28" t="s">
        <v>82</v>
      </c>
      <c r="J382" s="47">
        <v>8695269</v>
      </c>
      <c r="K382" s="41">
        <v>43353</v>
      </c>
      <c r="L382" s="28">
        <v>3</v>
      </c>
      <c r="M382" s="28"/>
      <c r="N382" s="61"/>
    </row>
    <row r="383" spans="1:14" ht="16" customHeight="1" x14ac:dyDescent="0.2">
      <c r="A383" s="65" t="s">
        <v>3859</v>
      </c>
      <c r="B383" s="28" t="s">
        <v>3860</v>
      </c>
      <c r="C383" s="45" t="s">
        <v>3861</v>
      </c>
      <c r="D383" s="28" t="s">
        <v>1017</v>
      </c>
      <c r="E383" s="28" t="s">
        <v>1019</v>
      </c>
      <c r="F383" s="28" t="s">
        <v>2688</v>
      </c>
      <c r="G383" s="43" t="s">
        <v>2672</v>
      </c>
      <c r="H383" s="40">
        <v>20000000</v>
      </c>
      <c r="I383" s="28" t="s">
        <v>82</v>
      </c>
      <c r="J383" s="47">
        <v>24179995</v>
      </c>
      <c r="K383" s="41">
        <v>44313</v>
      </c>
      <c r="L383" s="28">
        <v>5</v>
      </c>
      <c r="M383" s="28" t="s">
        <v>3862</v>
      </c>
      <c r="N383" s="61"/>
    </row>
    <row r="384" spans="1:14" ht="16" customHeight="1" x14ac:dyDescent="0.2">
      <c r="A384" s="65" t="s">
        <v>3863</v>
      </c>
      <c r="B384" s="28" t="s">
        <v>3864</v>
      </c>
      <c r="C384" s="45" t="s">
        <v>3865</v>
      </c>
      <c r="D384" s="28" t="s">
        <v>1025</v>
      </c>
      <c r="E384" s="28" t="s">
        <v>1027</v>
      </c>
      <c r="F384" s="28" t="s">
        <v>2676</v>
      </c>
      <c r="G384" s="43" t="s">
        <v>2677</v>
      </c>
      <c r="H384" s="40">
        <v>100000</v>
      </c>
      <c r="I384" s="28" t="s">
        <v>82</v>
      </c>
      <c r="J384" s="47">
        <v>120708</v>
      </c>
      <c r="K384" s="41">
        <v>44166</v>
      </c>
      <c r="L384" s="28">
        <v>1</v>
      </c>
      <c r="M384" s="28"/>
      <c r="N384" s="61"/>
    </row>
    <row r="385" spans="1:14" ht="16" customHeight="1" x14ac:dyDescent="0.2">
      <c r="A385" s="65" t="s">
        <v>3866</v>
      </c>
      <c r="B385" s="28" t="s">
        <v>3867</v>
      </c>
      <c r="C385" s="45" t="s">
        <v>3868</v>
      </c>
      <c r="D385" s="28" t="s">
        <v>1025</v>
      </c>
      <c r="E385" s="28" t="s">
        <v>1027</v>
      </c>
      <c r="F385" s="28" t="s">
        <v>2848</v>
      </c>
      <c r="G385" s="43"/>
      <c r="H385" s="40"/>
      <c r="I385" s="28"/>
      <c r="J385" s="47"/>
      <c r="K385" s="41">
        <v>44517</v>
      </c>
      <c r="L385" s="28">
        <v>1</v>
      </c>
      <c r="M385" s="28"/>
      <c r="N385" s="61"/>
    </row>
    <row r="386" spans="1:14" ht="16" customHeight="1" x14ac:dyDescent="0.2">
      <c r="A386" s="65" t="s">
        <v>3869</v>
      </c>
      <c r="B386" s="28" t="s">
        <v>3870</v>
      </c>
      <c r="C386" s="45" t="s">
        <v>3871</v>
      </c>
      <c r="D386" s="28" t="s">
        <v>1025</v>
      </c>
      <c r="E386" s="28" t="s">
        <v>1027</v>
      </c>
      <c r="F386" s="28" t="s">
        <v>3872</v>
      </c>
      <c r="G386" s="43"/>
      <c r="H386" s="40">
        <v>163000</v>
      </c>
      <c r="I386" s="28" t="s">
        <v>82</v>
      </c>
      <c r="J386" s="47">
        <v>196754</v>
      </c>
      <c r="K386" s="41">
        <v>44166</v>
      </c>
      <c r="L386" s="28"/>
      <c r="M386" s="28"/>
      <c r="N386" s="61"/>
    </row>
    <row r="387" spans="1:14" ht="16" customHeight="1" x14ac:dyDescent="0.2">
      <c r="A387" s="65" t="s">
        <v>3873</v>
      </c>
      <c r="B387" s="28" t="s">
        <v>3870</v>
      </c>
      <c r="C387" s="45" t="s">
        <v>3874</v>
      </c>
      <c r="D387" s="28" t="s">
        <v>1025</v>
      </c>
      <c r="E387" s="28" t="s">
        <v>1027</v>
      </c>
      <c r="F387" s="28" t="s">
        <v>3872</v>
      </c>
      <c r="G387" s="43"/>
      <c r="H387" s="40">
        <v>846000</v>
      </c>
      <c r="I387" s="28" t="s">
        <v>82</v>
      </c>
      <c r="J387" s="47">
        <v>1021756</v>
      </c>
      <c r="K387" s="41">
        <v>44328</v>
      </c>
      <c r="L387" s="28">
        <v>1</v>
      </c>
      <c r="M387" s="28" t="s">
        <v>3875</v>
      </c>
      <c r="N387" s="61"/>
    </row>
    <row r="388" spans="1:14" ht="16" customHeight="1" x14ac:dyDescent="0.2">
      <c r="A388" s="65" t="s">
        <v>3876</v>
      </c>
      <c r="B388" s="28" t="s">
        <v>3877</v>
      </c>
      <c r="C388" s="45" t="s">
        <v>3878</v>
      </c>
      <c r="D388" s="28" t="s">
        <v>1033</v>
      </c>
      <c r="E388" s="28" t="s">
        <v>1035</v>
      </c>
      <c r="F388" s="28" t="s">
        <v>2708</v>
      </c>
      <c r="G388" s="43"/>
      <c r="H388" s="40">
        <v>1340063</v>
      </c>
      <c r="I388" s="28" t="s">
        <v>82</v>
      </c>
      <c r="J388" s="47">
        <v>1582457</v>
      </c>
      <c r="K388" s="41">
        <v>43009</v>
      </c>
      <c r="L388" s="28">
        <v>1</v>
      </c>
      <c r="M388" s="28"/>
      <c r="N388" s="61"/>
    </row>
    <row r="389" spans="1:14" ht="16" customHeight="1" x14ac:dyDescent="0.2">
      <c r="A389" s="65" t="s">
        <v>3879</v>
      </c>
      <c r="B389" s="28" t="s">
        <v>3880</v>
      </c>
      <c r="C389" s="45" t="s">
        <v>3881</v>
      </c>
      <c r="D389" s="28" t="s">
        <v>1033</v>
      </c>
      <c r="E389" s="28" t="s">
        <v>1035</v>
      </c>
      <c r="F389" s="28" t="s">
        <v>2671</v>
      </c>
      <c r="G389" s="43" t="s">
        <v>2672</v>
      </c>
      <c r="H389" s="40"/>
      <c r="I389" s="28"/>
      <c r="J389" s="47"/>
      <c r="K389" s="41">
        <v>43894</v>
      </c>
      <c r="L389" s="28">
        <v>1</v>
      </c>
      <c r="M389" s="28"/>
      <c r="N389" s="61"/>
    </row>
    <row r="390" spans="1:14" ht="16" customHeight="1" x14ac:dyDescent="0.2">
      <c r="A390" s="65" t="s">
        <v>3882</v>
      </c>
      <c r="B390" s="28" t="s">
        <v>3883</v>
      </c>
      <c r="C390" s="45" t="s">
        <v>3884</v>
      </c>
      <c r="D390" s="28" t="s">
        <v>1043</v>
      </c>
      <c r="E390" s="28" t="s">
        <v>1045</v>
      </c>
      <c r="F390" s="28" t="s">
        <v>2671</v>
      </c>
      <c r="G390" s="43" t="s">
        <v>2672</v>
      </c>
      <c r="H390" s="40">
        <v>5500000</v>
      </c>
      <c r="I390" s="28" t="s">
        <v>51</v>
      </c>
      <c r="J390" s="47">
        <v>5500000</v>
      </c>
      <c r="K390" s="41">
        <v>42831</v>
      </c>
      <c r="L390" s="28">
        <v>5</v>
      </c>
      <c r="M390" s="28" t="s">
        <v>3885</v>
      </c>
      <c r="N390" s="61"/>
    </row>
    <row r="391" spans="1:14" ht="16" customHeight="1" x14ac:dyDescent="0.2">
      <c r="A391" s="65" t="s">
        <v>3886</v>
      </c>
      <c r="B391" s="28" t="s">
        <v>3887</v>
      </c>
      <c r="C391" s="45" t="s">
        <v>3888</v>
      </c>
      <c r="D391" s="28" t="s">
        <v>1043</v>
      </c>
      <c r="E391" s="28" t="s">
        <v>1045</v>
      </c>
      <c r="F391" s="28" t="s">
        <v>2688</v>
      </c>
      <c r="G391" s="43" t="s">
        <v>2672</v>
      </c>
      <c r="H391" s="40">
        <v>13000000</v>
      </c>
      <c r="I391" s="28" t="s">
        <v>51</v>
      </c>
      <c r="J391" s="47">
        <v>13000000</v>
      </c>
      <c r="K391" s="41">
        <v>43452</v>
      </c>
      <c r="L391" s="28">
        <v>4</v>
      </c>
      <c r="M391" s="28" t="s">
        <v>3889</v>
      </c>
      <c r="N391" s="61"/>
    </row>
    <row r="392" spans="1:14" ht="16" customHeight="1" x14ac:dyDescent="0.2">
      <c r="A392" s="65" t="s">
        <v>3890</v>
      </c>
      <c r="B392" s="28" t="s">
        <v>3891</v>
      </c>
      <c r="C392" s="45" t="s">
        <v>3892</v>
      </c>
      <c r="D392" s="28" t="s">
        <v>1043</v>
      </c>
      <c r="E392" s="28" t="s">
        <v>1045</v>
      </c>
      <c r="F392" s="28" t="s">
        <v>2677</v>
      </c>
      <c r="G392" s="43" t="s">
        <v>2677</v>
      </c>
      <c r="H392" s="40"/>
      <c r="I392" s="28"/>
      <c r="J392" s="47"/>
      <c r="K392" s="41">
        <v>41913</v>
      </c>
      <c r="L392" s="28">
        <v>1</v>
      </c>
      <c r="M392" s="28" t="s">
        <v>3893</v>
      </c>
      <c r="N392" s="61"/>
    </row>
    <row r="393" spans="1:14" ht="16" customHeight="1" x14ac:dyDescent="0.2">
      <c r="A393" s="65" t="s">
        <v>3894</v>
      </c>
      <c r="B393" s="28" t="s">
        <v>3895</v>
      </c>
      <c r="C393" s="45" t="s">
        <v>3896</v>
      </c>
      <c r="D393" s="28" t="s">
        <v>1050</v>
      </c>
      <c r="E393" s="28" t="s">
        <v>1052</v>
      </c>
      <c r="F393" s="28" t="s">
        <v>2677</v>
      </c>
      <c r="G393" s="43" t="s">
        <v>2677</v>
      </c>
      <c r="H393" s="40">
        <v>1000000</v>
      </c>
      <c r="I393" s="28" t="s">
        <v>82</v>
      </c>
      <c r="J393" s="47">
        <v>1129977</v>
      </c>
      <c r="K393" s="41">
        <v>44594</v>
      </c>
      <c r="L393" s="28">
        <v>5</v>
      </c>
      <c r="M393" s="28"/>
      <c r="N393" s="61"/>
    </row>
    <row r="394" spans="1:14" ht="16" customHeight="1" x14ac:dyDescent="0.2">
      <c r="A394" s="65" t="s">
        <v>3897</v>
      </c>
      <c r="B394" s="28" t="s">
        <v>3898</v>
      </c>
      <c r="C394" s="45" t="s">
        <v>3899</v>
      </c>
      <c r="D394" s="28" t="s">
        <v>1050</v>
      </c>
      <c r="E394" s="28" t="s">
        <v>1052</v>
      </c>
      <c r="F394" s="28" t="s">
        <v>2736</v>
      </c>
      <c r="G394" s="43"/>
      <c r="H394" s="40">
        <v>184000</v>
      </c>
      <c r="I394" s="28" t="s">
        <v>245</v>
      </c>
      <c r="J394" s="47">
        <v>199263</v>
      </c>
      <c r="K394" s="41">
        <v>44484</v>
      </c>
      <c r="L394" s="28">
        <v>1</v>
      </c>
      <c r="M394" s="28"/>
      <c r="N394" s="61"/>
    </row>
    <row r="395" spans="1:14" ht="16" customHeight="1" x14ac:dyDescent="0.2">
      <c r="A395" s="65" t="s">
        <v>3900</v>
      </c>
      <c r="B395" s="28" t="s">
        <v>3901</v>
      </c>
      <c r="C395" s="45" t="s">
        <v>3902</v>
      </c>
      <c r="D395" s="28" t="s">
        <v>1050</v>
      </c>
      <c r="E395" s="28" t="s">
        <v>1052</v>
      </c>
      <c r="F395" s="28" t="s">
        <v>2676</v>
      </c>
      <c r="G395" s="43" t="s">
        <v>2677</v>
      </c>
      <c r="H395" s="40">
        <v>380000</v>
      </c>
      <c r="I395" s="28" t="s">
        <v>82</v>
      </c>
      <c r="J395" s="47">
        <v>448735</v>
      </c>
      <c r="K395" s="41">
        <v>43009</v>
      </c>
      <c r="L395" s="28">
        <v>2</v>
      </c>
      <c r="M395" s="28" t="s">
        <v>3903</v>
      </c>
      <c r="N395" s="61"/>
    </row>
    <row r="396" spans="1:14" ht="16" customHeight="1" x14ac:dyDescent="0.2">
      <c r="A396" s="65" t="s">
        <v>3904</v>
      </c>
      <c r="B396" s="28" t="s">
        <v>3905</v>
      </c>
      <c r="C396" s="45" t="s">
        <v>3906</v>
      </c>
      <c r="D396" s="28" t="s">
        <v>1050</v>
      </c>
      <c r="E396" s="28" t="s">
        <v>1052</v>
      </c>
      <c r="F396" s="28" t="s">
        <v>2697</v>
      </c>
      <c r="G396" s="43"/>
      <c r="H396" s="40"/>
      <c r="I396" s="28"/>
      <c r="J396" s="47"/>
      <c r="K396" s="41">
        <v>42370</v>
      </c>
      <c r="L396" s="28">
        <v>1</v>
      </c>
      <c r="M396" s="28"/>
      <c r="N396" s="61"/>
    </row>
    <row r="397" spans="1:14" ht="16" customHeight="1" x14ac:dyDescent="0.2">
      <c r="A397" s="65" t="s">
        <v>3907</v>
      </c>
      <c r="B397" s="28" t="s">
        <v>3908</v>
      </c>
      <c r="C397" s="45" t="s">
        <v>3909</v>
      </c>
      <c r="D397" s="28" t="s">
        <v>1050</v>
      </c>
      <c r="E397" s="28" t="s">
        <v>1052</v>
      </c>
      <c r="F397" s="28" t="s">
        <v>3910</v>
      </c>
      <c r="G397" s="43"/>
      <c r="H397" s="40">
        <v>650000</v>
      </c>
      <c r="I397" s="28" t="s">
        <v>82</v>
      </c>
      <c r="J397" s="47">
        <v>736936</v>
      </c>
      <c r="K397" s="41">
        <v>43518</v>
      </c>
      <c r="L397" s="28">
        <v>3</v>
      </c>
      <c r="M397" s="28" t="s">
        <v>3911</v>
      </c>
      <c r="N397" s="61"/>
    </row>
    <row r="398" spans="1:14" ht="16" customHeight="1" x14ac:dyDescent="0.2">
      <c r="A398" s="65" t="s">
        <v>3912</v>
      </c>
      <c r="B398" s="28" t="s">
        <v>3913</v>
      </c>
      <c r="C398" s="45" t="s">
        <v>3914</v>
      </c>
      <c r="D398" s="28" t="s">
        <v>1058</v>
      </c>
      <c r="E398" s="28" t="s">
        <v>1060</v>
      </c>
      <c r="F398" s="28" t="s">
        <v>3872</v>
      </c>
      <c r="G398" s="43"/>
      <c r="H398" s="40">
        <v>5000000</v>
      </c>
      <c r="I398" s="28" t="s">
        <v>221</v>
      </c>
      <c r="J398" s="47">
        <v>5931943</v>
      </c>
      <c r="K398" s="41">
        <v>44755</v>
      </c>
      <c r="L398" s="28"/>
      <c r="M398" s="28"/>
      <c r="N398" s="61"/>
    </row>
    <row r="399" spans="1:14" ht="16" customHeight="1" x14ac:dyDescent="0.2">
      <c r="A399" s="65" t="s">
        <v>3915</v>
      </c>
      <c r="B399" s="28" t="s">
        <v>3916</v>
      </c>
      <c r="C399" s="45" t="s">
        <v>3917</v>
      </c>
      <c r="D399" s="28" t="s">
        <v>1058</v>
      </c>
      <c r="E399" s="28" t="s">
        <v>1060</v>
      </c>
      <c r="F399" s="28" t="s">
        <v>2684</v>
      </c>
      <c r="G399" s="43"/>
      <c r="H399" s="40">
        <v>10000000</v>
      </c>
      <c r="I399" s="28" t="s">
        <v>51</v>
      </c>
      <c r="J399" s="47">
        <v>10000000</v>
      </c>
      <c r="K399" s="41">
        <v>44544</v>
      </c>
      <c r="L399" s="28">
        <v>3</v>
      </c>
      <c r="M399" s="28" t="s">
        <v>3918</v>
      </c>
      <c r="N399" s="61"/>
    </row>
    <row r="400" spans="1:14" ht="16" customHeight="1" x14ac:dyDescent="0.2">
      <c r="A400" s="65" t="s">
        <v>3919</v>
      </c>
      <c r="B400" s="28" t="s">
        <v>3920</v>
      </c>
      <c r="C400" s="45" t="s">
        <v>3921</v>
      </c>
      <c r="D400" s="28" t="s">
        <v>1058</v>
      </c>
      <c r="E400" s="28" t="s">
        <v>1060</v>
      </c>
      <c r="F400" s="28" t="s">
        <v>2677</v>
      </c>
      <c r="G400" s="43" t="s">
        <v>2677</v>
      </c>
      <c r="H400" s="40"/>
      <c r="I400" s="28"/>
      <c r="J400" s="47"/>
      <c r="K400" s="41">
        <v>42935</v>
      </c>
      <c r="L400" s="28">
        <v>1</v>
      </c>
      <c r="M400" s="28"/>
      <c r="N400" s="61"/>
    </row>
    <row r="401" spans="1:14" ht="16" customHeight="1" x14ac:dyDescent="0.2">
      <c r="A401" s="65" t="s">
        <v>3922</v>
      </c>
      <c r="B401" s="28" t="s">
        <v>3923</v>
      </c>
      <c r="C401" s="45" t="s">
        <v>3924</v>
      </c>
      <c r="D401" s="28" t="s">
        <v>1058</v>
      </c>
      <c r="E401" s="28" t="s">
        <v>1060</v>
      </c>
      <c r="F401" s="28" t="s">
        <v>2688</v>
      </c>
      <c r="G401" s="43" t="s">
        <v>2672</v>
      </c>
      <c r="H401" s="40">
        <v>8500000</v>
      </c>
      <c r="I401" s="28" t="s">
        <v>51</v>
      </c>
      <c r="J401" s="47">
        <v>8500000</v>
      </c>
      <c r="K401" s="41">
        <v>42550</v>
      </c>
      <c r="L401" s="28">
        <v>7</v>
      </c>
      <c r="M401" s="28" t="s">
        <v>3925</v>
      </c>
      <c r="N401" s="61"/>
    </row>
    <row r="402" spans="1:14" ht="16" customHeight="1" x14ac:dyDescent="0.2">
      <c r="A402" s="65" t="s">
        <v>3926</v>
      </c>
      <c r="B402" s="28" t="s">
        <v>3927</v>
      </c>
      <c r="C402" s="45" t="s">
        <v>3928</v>
      </c>
      <c r="D402" s="28" t="s">
        <v>1058</v>
      </c>
      <c r="E402" s="28" t="s">
        <v>1060</v>
      </c>
      <c r="F402" s="28" t="s">
        <v>2725</v>
      </c>
      <c r="G402" s="43" t="s">
        <v>2726</v>
      </c>
      <c r="H402" s="40">
        <v>7200000</v>
      </c>
      <c r="I402" s="28" t="s">
        <v>51</v>
      </c>
      <c r="J402" s="47">
        <v>7200000</v>
      </c>
      <c r="K402" s="41">
        <v>44078</v>
      </c>
      <c r="L402" s="28">
        <v>3</v>
      </c>
      <c r="M402" s="28" t="s">
        <v>3929</v>
      </c>
      <c r="N402" s="61"/>
    </row>
    <row r="403" spans="1:14" ht="16" customHeight="1" x14ac:dyDescent="0.2">
      <c r="A403" s="65" t="s">
        <v>3930</v>
      </c>
      <c r="B403" s="28" t="s">
        <v>3923</v>
      </c>
      <c r="C403" s="45" t="s">
        <v>3931</v>
      </c>
      <c r="D403" s="28" t="s">
        <v>1058</v>
      </c>
      <c r="E403" s="28" t="s">
        <v>1060</v>
      </c>
      <c r="F403" s="28" t="s">
        <v>2688</v>
      </c>
      <c r="G403" s="43" t="s">
        <v>2672</v>
      </c>
      <c r="H403" s="40">
        <v>300000</v>
      </c>
      <c r="I403" s="28" t="s">
        <v>51</v>
      </c>
      <c r="J403" s="47">
        <v>300000</v>
      </c>
      <c r="K403" s="41">
        <v>42980</v>
      </c>
      <c r="L403" s="28">
        <v>2</v>
      </c>
      <c r="M403" s="28" t="s">
        <v>3932</v>
      </c>
      <c r="N403" s="61"/>
    </row>
    <row r="404" spans="1:14" ht="16" customHeight="1" x14ac:dyDescent="0.2">
      <c r="A404" s="65" t="s">
        <v>3933</v>
      </c>
      <c r="B404" s="28" t="s">
        <v>3916</v>
      </c>
      <c r="C404" s="45" t="s">
        <v>3934</v>
      </c>
      <c r="D404" s="28" t="s">
        <v>1058</v>
      </c>
      <c r="E404" s="28" t="s">
        <v>1060</v>
      </c>
      <c r="F404" s="28" t="s">
        <v>2684</v>
      </c>
      <c r="G404" s="43"/>
      <c r="H404" s="40"/>
      <c r="I404" s="28"/>
      <c r="J404" s="47"/>
      <c r="K404" s="41">
        <v>44034</v>
      </c>
      <c r="L404" s="28">
        <v>1</v>
      </c>
      <c r="M404" s="28" t="s">
        <v>3935</v>
      </c>
      <c r="N404" s="61"/>
    </row>
    <row r="405" spans="1:14" ht="16" customHeight="1" x14ac:dyDescent="0.2">
      <c r="A405" s="65" t="s">
        <v>3936</v>
      </c>
      <c r="B405" s="28" t="s">
        <v>3913</v>
      </c>
      <c r="C405" s="45" t="s">
        <v>3937</v>
      </c>
      <c r="D405" s="28" t="s">
        <v>1058</v>
      </c>
      <c r="E405" s="28" t="s">
        <v>1060</v>
      </c>
      <c r="F405" s="28" t="s">
        <v>3872</v>
      </c>
      <c r="G405" s="43"/>
      <c r="H405" s="40">
        <v>7235092</v>
      </c>
      <c r="I405" s="28" t="s">
        <v>221</v>
      </c>
      <c r="J405" s="47">
        <v>9462064</v>
      </c>
      <c r="K405" s="41">
        <v>44046</v>
      </c>
      <c r="L405" s="28">
        <v>2</v>
      </c>
      <c r="M405" s="28"/>
      <c r="N405" s="61"/>
    </row>
    <row r="406" spans="1:14" ht="16" customHeight="1" x14ac:dyDescent="0.2">
      <c r="A406" s="65" t="s">
        <v>3938</v>
      </c>
      <c r="B406" s="28" t="s">
        <v>3916</v>
      </c>
      <c r="C406" s="45" t="s">
        <v>3939</v>
      </c>
      <c r="D406" s="28" t="s">
        <v>1058</v>
      </c>
      <c r="E406" s="28" t="s">
        <v>1060</v>
      </c>
      <c r="F406" s="28" t="s">
        <v>2684</v>
      </c>
      <c r="G406" s="43"/>
      <c r="H406" s="40">
        <v>12000000</v>
      </c>
      <c r="I406" s="28" t="s">
        <v>221</v>
      </c>
      <c r="J406" s="47">
        <v>16426092</v>
      </c>
      <c r="K406" s="41">
        <v>44279</v>
      </c>
      <c r="L406" s="28">
        <v>2</v>
      </c>
      <c r="M406" s="28" t="s">
        <v>3940</v>
      </c>
      <c r="N406" s="61"/>
    </row>
    <row r="407" spans="1:14" ht="16" customHeight="1" x14ac:dyDescent="0.2">
      <c r="A407" s="65" t="s">
        <v>3941</v>
      </c>
      <c r="B407" s="28" t="s">
        <v>3920</v>
      </c>
      <c r="C407" s="45" t="s">
        <v>3942</v>
      </c>
      <c r="D407" s="28" t="s">
        <v>1058</v>
      </c>
      <c r="E407" s="28" t="s">
        <v>1060</v>
      </c>
      <c r="F407" s="28" t="s">
        <v>2677</v>
      </c>
      <c r="G407" s="43" t="s">
        <v>2677</v>
      </c>
      <c r="H407" s="40">
        <v>1000000</v>
      </c>
      <c r="I407" s="28" t="s">
        <v>51</v>
      </c>
      <c r="J407" s="47">
        <v>1000000</v>
      </c>
      <c r="K407" s="41">
        <v>41718</v>
      </c>
      <c r="L407" s="28"/>
      <c r="M407" s="28"/>
      <c r="N407" s="61"/>
    </row>
    <row r="408" spans="1:14" ht="16" customHeight="1" x14ac:dyDescent="0.2">
      <c r="A408" s="65" t="s">
        <v>3943</v>
      </c>
      <c r="B408" s="28" t="s">
        <v>3916</v>
      </c>
      <c r="C408" s="45" t="s">
        <v>3944</v>
      </c>
      <c r="D408" s="28" t="s">
        <v>1058</v>
      </c>
      <c r="E408" s="28" t="s">
        <v>1060</v>
      </c>
      <c r="F408" s="28" t="s">
        <v>2684</v>
      </c>
      <c r="G408" s="43"/>
      <c r="H408" s="40"/>
      <c r="I408" s="28"/>
      <c r="J408" s="47"/>
      <c r="K408" s="41">
        <v>42905</v>
      </c>
      <c r="L408" s="28">
        <v>1</v>
      </c>
      <c r="M408" s="28"/>
      <c r="N408" s="61"/>
    </row>
    <row r="409" spans="1:14" ht="16" customHeight="1" x14ac:dyDescent="0.2">
      <c r="A409" s="65" t="s">
        <v>3945</v>
      </c>
      <c r="B409" s="28" t="s">
        <v>3946</v>
      </c>
      <c r="C409" s="45" t="s">
        <v>3947</v>
      </c>
      <c r="D409" s="28" t="s">
        <v>1058</v>
      </c>
      <c r="E409" s="28" t="s">
        <v>1060</v>
      </c>
      <c r="F409" s="28" t="s">
        <v>2671</v>
      </c>
      <c r="G409" s="43" t="s">
        <v>2672</v>
      </c>
      <c r="H409" s="40">
        <v>3500000</v>
      </c>
      <c r="I409" s="28" t="s">
        <v>51</v>
      </c>
      <c r="J409" s="47">
        <v>3500000</v>
      </c>
      <c r="K409" s="41">
        <v>42311</v>
      </c>
      <c r="L409" s="28">
        <v>5</v>
      </c>
      <c r="M409" s="28" t="s">
        <v>3948</v>
      </c>
      <c r="N409" s="61"/>
    </row>
    <row r="410" spans="1:14" ht="16" customHeight="1" x14ac:dyDescent="0.2">
      <c r="A410" s="65" t="s">
        <v>3949</v>
      </c>
      <c r="B410" s="28" t="s">
        <v>3927</v>
      </c>
      <c r="C410" s="45" t="s">
        <v>3950</v>
      </c>
      <c r="D410" s="28" t="s">
        <v>1058</v>
      </c>
      <c r="E410" s="28" t="s">
        <v>1060</v>
      </c>
      <c r="F410" s="28" t="s">
        <v>2725</v>
      </c>
      <c r="G410" s="43" t="s">
        <v>2726</v>
      </c>
      <c r="H410" s="40"/>
      <c r="I410" s="28"/>
      <c r="J410" s="47"/>
      <c r="K410" s="41">
        <v>43731</v>
      </c>
      <c r="L410" s="28">
        <v>5</v>
      </c>
      <c r="M410" s="28"/>
      <c r="N410" s="61"/>
    </row>
    <row r="411" spans="1:14" ht="16" customHeight="1" x14ac:dyDescent="0.2">
      <c r="A411" s="65" t="s">
        <v>3951</v>
      </c>
      <c r="B411" s="28" t="s">
        <v>3952</v>
      </c>
      <c r="C411" s="45" t="s">
        <v>3953</v>
      </c>
      <c r="D411" s="28" t="s">
        <v>1058</v>
      </c>
      <c r="E411" s="28" t="s">
        <v>1060</v>
      </c>
      <c r="F411" s="28" t="s">
        <v>2736</v>
      </c>
      <c r="G411" s="43"/>
      <c r="H411" s="40"/>
      <c r="I411" s="28"/>
      <c r="J411" s="47"/>
      <c r="K411" s="41">
        <v>43410</v>
      </c>
      <c r="L411" s="28">
        <v>5</v>
      </c>
      <c r="M411" s="28" t="s">
        <v>3954</v>
      </c>
      <c r="N411" s="61"/>
    </row>
    <row r="412" spans="1:14" ht="16" customHeight="1" x14ac:dyDescent="0.2">
      <c r="A412" s="65" t="s">
        <v>3955</v>
      </c>
      <c r="B412" s="28" t="s">
        <v>3956</v>
      </c>
      <c r="C412" s="45" t="s">
        <v>3957</v>
      </c>
      <c r="D412" s="28" t="s">
        <v>1058</v>
      </c>
      <c r="E412" s="28" t="s">
        <v>1060</v>
      </c>
      <c r="F412" s="28" t="s">
        <v>3417</v>
      </c>
      <c r="G412" s="43"/>
      <c r="H412" s="40"/>
      <c r="I412" s="28"/>
      <c r="J412" s="47"/>
      <c r="K412" s="41">
        <v>43110</v>
      </c>
      <c r="L412" s="28">
        <v>1</v>
      </c>
      <c r="M412" s="28" t="s">
        <v>3958</v>
      </c>
      <c r="N412" s="61"/>
    </row>
    <row r="413" spans="1:14" ht="16" customHeight="1" x14ac:dyDescent="0.2">
      <c r="A413" s="65" t="s">
        <v>3959</v>
      </c>
      <c r="B413" s="28" t="s">
        <v>3927</v>
      </c>
      <c r="C413" s="45" t="s">
        <v>3960</v>
      </c>
      <c r="D413" s="28" t="s">
        <v>1058</v>
      </c>
      <c r="E413" s="28" t="s">
        <v>1060</v>
      </c>
      <c r="F413" s="28" t="s">
        <v>2725</v>
      </c>
      <c r="G413" s="43" t="s">
        <v>2726</v>
      </c>
      <c r="H413" s="40"/>
      <c r="I413" s="28"/>
      <c r="J413" s="47"/>
      <c r="K413" s="41">
        <v>43584</v>
      </c>
      <c r="L413" s="28">
        <v>11</v>
      </c>
      <c r="M413" s="28"/>
      <c r="N413" s="61"/>
    </row>
    <row r="414" spans="1:14" ht="16" customHeight="1" x14ac:dyDescent="0.2">
      <c r="A414" s="65" t="s">
        <v>3961</v>
      </c>
      <c r="B414" s="28" t="s">
        <v>3916</v>
      </c>
      <c r="C414" s="45" t="s">
        <v>3962</v>
      </c>
      <c r="D414" s="28" t="s">
        <v>1058</v>
      </c>
      <c r="E414" s="28" t="s">
        <v>1060</v>
      </c>
      <c r="F414" s="28" t="s">
        <v>2684</v>
      </c>
      <c r="G414" s="43"/>
      <c r="H414" s="40"/>
      <c r="I414" s="28"/>
      <c r="J414" s="47"/>
      <c r="K414" s="41">
        <v>42095</v>
      </c>
      <c r="L414" s="28">
        <v>1</v>
      </c>
      <c r="M414" s="28"/>
      <c r="N414" s="61"/>
    </row>
    <row r="415" spans="1:14" ht="16" customHeight="1" x14ac:dyDescent="0.2">
      <c r="A415" s="65" t="s">
        <v>3963</v>
      </c>
      <c r="B415" s="28" t="s">
        <v>3920</v>
      </c>
      <c r="C415" s="45" t="s">
        <v>3964</v>
      </c>
      <c r="D415" s="28" t="s">
        <v>1058</v>
      </c>
      <c r="E415" s="28" t="s">
        <v>1060</v>
      </c>
      <c r="F415" s="28" t="s">
        <v>2677</v>
      </c>
      <c r="G415" s="43" t="s">
        <v>2677</v>
      </c>
      <c r="H415" s="40">
        <v>500000</v>
      </c>
      <c r="I415" s="28" t="s">
        <v>51</v>
      </c>
      <c r="J415" s="47">
        <v>500000</v>
      </c>
      <c r="K415" s="41">
        <v>41584</v>
      </c>
      <c r="L415" s="28">
        <v>2</v>
      </c>
      <c r="M415" s="28"/>
      <c r="N415" s="61"/>
    </row>
    <row r="416" spans="1:14" ht="16" customHeight="1" x14ac:dyDescent="0.2">
      <c r="A416" s="65" t="s">
        <v>3965</v>
      </c>
      <c r="B416" s="28" t="s">
        <v>3916</v>
      </c>
      <c r="C416" s="45" t="s">
        <v>3966</v>
      </c>
      <c r="D416" s="28" t="s">
        <v>1058</v>
      </c>
      <c r="E416" s="28" t="s">
        <v>1060</v>
      </c>
      <c r="F416" s="28" t="s">
        <v>2684</v>
      </c>
      <c r="G416" s="43"/>
      <c r="H416" s="40"/>
      <c r="I416" s="28"/>
      <c r="J416" s="47"/>
      <c r="K416" s="41">
        <v>42838</v>
      </c>
      <c r="L416" s="28">
        <v>2</v>
      </c>
      <c r="M416" s="28"/>
      <c r="N416" s="61"/>
    </row>
    <row r="417" spans="1:14" ht="16" customHeight="1" x14ac:dyDescent="0.2">
      <c r="A417" s="65" t="s">
        <v>3967</v>
      </c>
      <c r="B417" s="28" t="s">
        <v>3968</v>
      </c>
      <c r="C417" s="45" t="s">
        <v>3969</v>
      </c>
      <c r="D417" s="28" t="s">
        <v>1065</v>
      </c>
      <c r="E417" s="28" t="s">
        <v>1067</v>
      </c>
      <c r="F417" s="28" t="s">
        <v>2671</v>
      </c>
      <c r="G417" s="43" t="s">
        <v>2672</v>
      </c>
      <c r="H417" s="40">
        <v>42000000</v>
      </c>
      <c r="I417" s="28" t="s">
        <v>82</v>
      </c>
      <c r="J417" s="47">
        <v>44229381</v>
      </c>
      <c r="K417" s="41">
        <v>44733</v>
      </c>
      <c r="L417" s="28">
        <v>6</v>
      </c>
      <c r="M417" s="28"/>
      <c r="N417" s="61"/>
    </row>
    <row r="418" spans="1:14" ht="16" customHeight="1" x14ac:dyDescent="0.2">
      <c r="A418" s="65" t="s">
        <v>3970</v>
      </c>
      <c r="B418" s="28" t="s">
        <v>3971</v>
      </c>
      <c r="C418" s="45" t="s">
        <v>3972</v>
      </c>
      <c r="D418" s="28" t="s">
        <v>1065</v>
      </c>
      <c r="E418" s="28" t="s">
        <v>1067</v>
      </c>
      <c r="F418" s="28" t="s">
        <v>2684</v>
      </c>
      <c r="G418" s="43"/>
      <c r="H418" s="40"/>
      <c r="I418" s="28"/>
      <c r="J418" s="47"/>
      <c r="K418" s="41">
        <v>44649</v>
      </c>
      <c r="L418" s="28">
        <v>1</v>
      </c>
      <c r="M418" s="28" t="s">
        <v>3973</v>
      </c>
      <c r="N418" s="61"/>
    </row>
    <row r="419" spans="1:14" ht="16" customHeight="1" x14ac:dyDescent="0.2">
      <c r="A419" s="65" t="s">
        <v>3974</v>
      </c>
      <c r="B419" s="28" t="s">
        <v>3971</v>
      </c>
      <c r="C419" s="45" t="s">
        <v>3975</v>
      </c>
      <c r="D419" s="28" t="s">
        <v>1065</v>
      </c>
      <c r="E419" s="28" t="s">
        <v>1067</v>
      </c>
      <c r="F419" s="28" t="s">
        <v>2684</v>
      </c>
      <c r="G419" s="43"/>
      <c r="H419" s="40"/>
      <c r="I419" s="28"/>
      <c r="J419" s="47"/>
      <c r="K419" s="41">
        <v>44531</v>
      </c>
      <c r="L419" s="28">
        <v>1</v>
      </c>
      <c r="M419" s="28"/>
      <c r="N419" s="61"/>
    </row>
    <row r="420" spans="1:14" ht="16" customHeight="1" x14ac:dyDescent="0.2">
      <c r="A420" s="65" t="s">
        <v>3976</v>
      </c>
      <c r="B420" s="28" t="s">
        <v>3971</v>
      </c>
      <c r="C420" s="45" t="s">
        <v>3977</v>
      </c>
      <c r="D420" s="28" t="s">
        <v>1065</v>
      </c>
      <c r="E420" s="28" t="s">
        <v>1067</v>
      </c>
      <c r="F420" s="28" t="s">
        <v>2684</v>
      </c>
      <c r="G420" s="43"/>
      <c r="H420" s="40"/>
      <c r="I420" s="28"/>
      <c r="J420" s="47"/>
      <c r="K420" s="41">
        <v>44546</v>
      </c>
      <c r="L420" s="28">
        <v>1</v>
      </c>
      <c r="M420" s="28" t="s">
        <v>3978</v>
      </c>
      <c r="N420" s="61"/>
    </row>
    <row r="421" spans="1:14" ht="16" customHeight="1" x14ac:dyDescent="0.2">
      <c r="A421" s="65" t="s">
        <v>3979</v>
      </c>
      <c r="B421" s="28" t="s">
        <v>3971</v>
      </c>
      <c r="C421" s="45" t="s">
        <v>3980</v>
      </c>
      <c r="D421" s="28" t="s">
        <v>1065</v>
      </c>
      <c r="E421" s="28" t="s">
        <v>1067</v>
      </c>
      <c r="F421" s="28" t="s">
        <v>2684</v>
      </c>
      <c r="G421" s="43"/>
      <c r="H421" s="40"/>
      <c r="I421" s="28"/>
      <c r="J421" s="47"/>
      <c r="K421" s="41">
        <v>44462</v>
      </c>
      <c r="L421" s="28">
        <v>1</v>
      </c>
      <c r="M421" s="28"/>
      <c r="N421" s="61"/>
    </row>
    <row r="422" spans="1:14" ht="16" customHeight="1" x14ac:dyDescent="0.2">
      <c r="A422" s="65" t="s">
        <v>3981</v>
      </c>
      <c r="B422" s="28" t="s">
        <v>3982</v>
      </c>
      <c r="C422" s="45" t="s">
        <v>3983</v>
      </c>
      <c r="D422" s="28" t="s">
        <v>1065</v>
      </c>
      <c r="E422" s="28" t="s">
        <v>1067</v>
      </c>
      <c r="F422" s="28" t="s">
        <v>2677</v>
      </c>
      <c r="G422" s="43" t="s">
        <v>2677</v>
      </c>
      <c r="H422" s="40"/>
      <c r="I422" s="28"/>
      <c r="J422" s="47"/>
      <c r="K422" s="41">
        <v>43812</v>
      </c>
      <c r="L422" s="28">
        <v>1</v>
      </c>
      <c r="M422" s="28" t="s">
        <v>3984</v>
      </c>
      <c r="N422" s="61"/>
    </row>
    <row r="423" spans="1:14" ht="16" customHeight="1" x14ac:dyDescent="0.2">
      <c r="A423" s="65" t="s">
        <v>3985</v>
      </c>
      <c r="B423" s="28" t="s">
        <v>3982</v>
      </c>
      <c r="C423" s="45" t="s">
        <v>3986</v>
      </c>
      <c r="D423" s="28" t="s">
        <v>1065</v>
      </c>
      <c r="E423" s="28" t="s">
        <v>1067</v>
      </c>
      <c r="F423" s="28" t="s">
        <v>2677</v>
      </c>
      <c r="G423" s="43" t="s">
        <v>2677</v>
      </c>
      <c r="H423" s="40"/>
      <c r="I423" s="28"/>
      <c r="J423" s="47"/>
      <c r="K423" s="41">
        <v>43895</v>
      </c>
      <c r="L423" s="28">
        <v>1</v>
      </c>
      <c r="M423" s="28" t="s">
        <v>3984</v>
      </c>
      <c r="N423" s="61"/>
    </row>
    <row r="424" spans="1:14" ht="16" customHeight="1" x14ac:dyDescent="0.2">
      <c r="A424" s="65" t="s">
        <v>3987</v>
      </c>
      <c r="B424" s="28" t="s">
        <v>3968</v>
      </c>
      <c r="C424" s="45" t="s">
        <v>3988</v>
      </c>
      <c r="D424" s="28" t="s">
        <v>1065</v>
      </c>
      <c r="E424" s="28" t="s">
        <v>1067</v>
      </c>
      <c r="F424" s="28" t="s">
        <v>2671</v>
      </c>
      <c r="G424" s="43" t="s">
        <v>2672</v>
      </c>
      <c r="H424" s="40">
        <v>22000000</v>
      </c>
      <c r="I424" s="28" t="s">
        <v>51</v>
      </c>
      <c r="J424" s="47">
        <v>22000000</v>
      </c>
      <c r="K424" s="41">
        <v>44221</v>
      </c>
      <c r="L424" s="28">
        <v>3</v>
      </c>
      <c r="M424" s="28" t="s">
        <v>3989</v>
      </c>
      <c r="N424" s="61"/>
    </row>
    <row r="425" spans="1:14" ht="16" customHeight="1" x14ac:dyDescent="0.2">
      <c r="A425" s="65" t="s">
        <v>3990</v>
      </c>
      <c r="B425" s="28" t="s">
        <v>3991</v>
      </c>
      <c r="C425" s="45" t="s">
        <v>3992</v>
      </c>
      <c r="D425" s="28" t="s">
        <v>1073</v>
      </c>
      <c r="E425" s="28" t="s">
        <v>1075</v>
      </c>
      <c r="F425" s="28" t="s">
        <v>2677</v>
      </c>
      <c r="G425" s="43" t="s">
        <v>2677</v>
      </c>
      <c r="H425" s="40">
        <v>5800000</v>
      </c>
      <c r="I425" s="28" t="s">
        <v>51</v>
      </c>
      <c r="J425" s="47">
        <v>5800000</v>
      </c>
      <c r="K425" s="41">
        <v>43125</v>
      </c>
      <c r="L425" s="28"/>
      <c r="M425" s="28"/>
      <c r="N425" s="61"/>
    </row>
    <row r="426" spans="1:14" ht="16" customHeight="1" x14ac:dyDescent="0.2">
      <c r="A426" s="65" t="s">
        <v>3993</v>
      </c>
      <c r="B426" s="28" t="s">
        <v>3991</v>
      </c>
      <c r="C426" s="45" t="s">
        <v>3994</v>
      </c>
      <c r="D426" s="28" t="s">
        <v>1073</v>
      </c>
      <c r="E426" s="28" t="s">
        <v>1075</v>
      </c>
      <c r="F426" s="28" t="s">
        <v>2677</v>
      </c>
      <c r="G426" s="43" t="s">
        <v>2677</v>
      </c>
      <c r="H426" s="40">
        <v>3100000</v>
      </c>
      <c r="I426" s="28" t="s">
        <v>51</v>
      </c>
      <c r="J426" s="47">
        <v>3100000</v>
      </c>
      <c r="K426" s="41">
        <v>42384</v>
      </c>
      <c r="L426" s="28">
        <v>1</v>
      </c>
      <c r="M426" s="28" t="s">
        <v>3995</v>
      </c>
      <c r="N426" s="61"/>
    </row>
    <row r="427" spans="1:14" ht="16" customHeight="1" x14ac:dyDescent="0.2">
      <c r="A427" s="65" t="s">
        <v>3996</v>
      </c>
      <c r="B427" s="28" t="s">
        <v>3997</v>
      </c>
      <c r="C427" s="45" t="s">
        <v>3998</v>
      </c>
      <c r="D427" s="28" t="s">
        <v>1073</v>
      </c>
      <c r="E427" s="28" t="s">
        <v>1075</v>
      </c>
      <c r="F427" s="28" t="s">
        <v>2708</v>
      </c>
      <c r="G427" s="43"/>
      <c r="H427" s="40">
        <v>71429</v>
      </c>
      <c r="I427" s="28" t="s">
        <v>82</v>
      </c>
      <c r="J427" s="47">
        <v>81446</v>
      </c>
      <c r="K427" s="41">
        <v>43405</v>
      </c>
      <c r="L427" s="28">
        <v>1</v>
      </c>
      <c r="M427" s="28"/>
      <c r="N427" s="61"/>
    </row>
    <row r="428" spans="1:14" ht="16" customHeight="1" x14ac:dyDescent="0.2">
      <c r="A428" s="65" t="s">
        <v>3999</v>
      </c>
      <c r="B428" s="28" t="s">
        <v>4000</v>
      </c>
      <c r="C428" s="45" t="s">
        <v>4001</v>
      </c>
      <c r="D428" s="28" t="s">
        <v>1073</v>
      </c>
      <c r="E428" s="28" t="s">
        <v>1075</v>
      </c>
      <c r="F428" s="28" t="s">
        <v>2671</v>
      </c>
      <c r="G428" s="43" t="s">
        <v>2672</v>
      </c>
      <c r="H428" s="40">
        <v>10000000</v>
      </c>
      <c r="I428" s="28" t="s">
        <v>51</v>
      </c>
      <c r="J428" s="47">
        <v>10000000</v>
      </c>
      <c r="K428" s="41">
        <v>43608</v>
      </c>
      <c r="L428" s="28">
        <v>4</v>
      </c>
      <c r="M428" s="28"/>
      <c r="N428" s="61"/>
    </row>
    <row r="429" spans="1:14" ht="16" customHeight="1" x14ac:dyDescent="0.2">
      <c r="A429" s="65" t="s">
        <v>4002</v>
      </c>
      <c r="B429" s="28" t="s">
        <v>4003</v>
      </c>
      <c r="C429" s="45" t="s">
        <v>4004</v>
      </c>
      <c r="D429" s="28" t="s">
        <v>1082</v>
      </c>
      <c r="E429" s="28" t="s">
        <v>1084</v>
      </c>
      <c r="F429" s="28" t="s">
        <v>2677</v>
      </c>
      <c r="G429" s="43" t="s">
        <v>2677</v>
      </c>
      <c r="H429" s="40"/>
      <c r="I429" s="28"/>
      <c r="J429" s="47"/>
      <c r="K429" s="41">
        <v>41437</v>
      </c>
      <c r="L429" s="28">
        <v>1</v>
      </c>
      <c r="M429" s="28"/>
      <c r="N429" s="61"/>
    </row>
    <row r="430" spans="1:14" ht="16" customHeight="1" x14ac:dyDescent="0.2">
      <c r="A430" s="65" t="s">
        <v>4005</v>
      </c>
      <c r="B430" s="28" t="s">
        <v>4006</v>
      </c>
      <c r="C430" s="45" t="s">
        <v>4007</v>
      </c>
      <c r="D430" s="28" t="s">
        <v>1082</v>
      </c>
      <c r="E430" s="28" t="s">
        <v>1084</v>
      </c>
      <c r="F430" s="28" t="s">
        <v>2697</v>
      </c>
      <c r="G430" s="43"/>
      <c r="H430" s="40">
        <v>16000000</v>
      </c>
      <c r="I430" s="28" t="s">
        <v>51</v>
      </c>
      <c r="J430" s="47">
        <v>16000000</v>
      </c>
      <c r="K430" s="41">
        <v>43327</v>
      </c>
      <c r="L430" s="28"/>
      <c r="M430" s="28"/>
      <c r="N430" s="61"/>
    </row>
    <row r="431" spans="1:14" ht="16" customHeight="1" x14ac:dyDescent="0.2">
      <c r="A431" s="65" t="s">
        <v>4008</v>
      </c>
      <c r="B431" s="28" t="s">
        <v>4009</v>
      </c>
      <c r="C431" s="45" t="s">
        <v>4010</v>
      </c>
      <c r="D431" s="28" t="s">
        <v>1082</v>
      </c>
      <c r="E431" s="28" t="s">
        <v>1084</v>
      </c>
      <c r="F431" s="28" t="s">
        <v>2684</v>
      </c>
      <c r="G431" s="43"/>
      <c r="H431" s="40">
        <v>2000000</v>
      </c>
      <c r="I431" s="28" t="s">
        <v>51</v>
      </c>
      <c r="J431" s="47">
        <v>2000000</v>
      </c>
      <c r="K431" s="41">
        <v>43011</v>
      </c>
      <c r="L431" s="28">
        <v>1</v>
      </c>
      <c r="M431" s="28" t="s">
        <v>3552</v>
      </c>
      <c r="N431" s="61"/>
    </row>
    <row r="432" spans="1:14" ht="16" customHeight="1" x14ac:dyDescent="0.2">
      <c r="A432" s="65" t="s">
        <v>4011</v>
      </c>
      <c r="B432" s="28" t="s">
        <v>4012</v>
      </c>
      <c r="C432" s="45" t="s">
        <v>4013</v>
      </c>
      <c r="D432" s="28" t="s">
        <v>1082</v>
      </c>
      <c r="E432" s="28" t="s">
        <v>1084</v>
      </c>
      <c r="F432" s="28" t="s">
        <v>2671</v>
      </c>
      <c r="G432" s="43" t="s">
        <v>2672</v>
      </c>
      <c r="H432" s="40">
        <v>5000000</v>
      </c>
      <c r="I432" s="28" t="s">
        <v>51</v>
      </c>
      <c r="J432" s="47">
        <v>5000000</v>
      </c>
      <c r="K432" s="41">
        <v>41426</v>
      </c>
      <c r="L432" s="28">
        <v>1</v>
      </c>
      <c r="M432" s="28" t="s">
        <v>4014</v>
      </c>
      <c r="N432" s="61"/>
    </row>
    <row r="433" spans="1:15" ht="16" customHeight="1" x14ac:dyDescent="0.2">
      <c r="A433" s="65" t="s">
        <v>4015</v>
      </c>
      <c r="B433" s="28" t="s">
        <v>4016</v>
      </c>
      <c r="C433" s="45" t="s">
        <v>4017</v>
      </c>
      <c r="D433" s="28" t="s">
        <v>1101</v>
      </c>
      <c r="E433" s="28" t="s">
        <v>1103</v>
      </c>
      <c r="F433" s="28" t="s">
        <v>2688</v>
      </c>
      <c r="G433" s="43" t="s">
        <v>2672</v>
      </c>
      <c r="H433" s="40">
        <v>42000000</v>
      </c>
      <c r="I433" s="28" t="s">
        <v>51</v>
      </c>
      <c r="J433" s="47">
        <v>42000000</v>
      </c>
      <c r="K433" s="41">
        <v>44327</v>
      </c>
      <c r="L433" s="28">
        <v>2</v>
      </c>
      <c r="M433" s="28" t="s">
        <v>3382</v>
      </c>
      <c r="N433" s="61"/>
      <c r="O433" s="49"/>
    </row>
    <row r="434" spans="1:15" ht="16" customHeight="1" x14ac:dyDescent="0.2">
      <c r="A434" s="65" t="s">
        <v>4018</v>
      </c>
      <c r="B434" s="28" t="s">
        <v>4019</v>
      </c>
      <c r="C434" s="45" t="s">
        <v>4020</v>
      </c>
      <c r="D434" s="28" t="s">
        <v>1101</v>
      </c>
      <c r="E434" s="28" t="s">
        <v>1103</v>
      </c>
      <c r="F434" s="28" t="s">
        <v>2677</v>
      </c>
      <c r="G434" s="43" t="s">
        <v>2677</v>
      </c>
      <c r="H434" s="40"/>
      <c r="I434" s="28"/>
      <c r="J434" s="47"/>
      <c r="K434" s="41">
        <v>42839</v>
      </c>
      <c r="L434" s="28">
        <v>3</v>
      </c>
      <c r="M434" s="28"/>
      <c r="N434" s="61"/>
      <c r="O434" s="49"/>
    </row>
    <row r="435" spans="1:15" ht="16" customHeight="1" x14ac:dyDescent="0.2">
      <c r="A435" s="65" t="s">
        <v>4021</v>
      </c>
      <c r="B435" s="28" t="s">
        <v>4022</v>
      </c>
      <c r="C435" s="45" t="s">
        <v>4023</v>
      </c>
      <c r="D435" s="28" t="s">
        <v>1101</v>
      </c>
      <c r="E435" s="28" t="s">
        <v>1103</v>
      </c>
      <c r="F435" s="28" t="s">
        <v>2671</v>
      </c>
      <c r="G435" s="43" t="s">
        <v>2672</v>
      </c>
      <c r="H435" s="40">
        <v>20000000</v>
      </c>
      <c r="I435" s="28" t="s">
        <v>51</v>
      </c>
      <c r="J435" s="47">
        <v>20000000</v>
      </c>
      <c r="K435" s="41">
        <v>43571</v>
      </c>
      <c r="L435" s="28">
        <v>7</v>
      </c>
      <c r="M435" s="28" t="s">
        <v>4024</v>
      </c>
      <c r="N435" s="61"/>
      <c r="O435" s="49"/>
    </row>
    <row r="436" spans="1:15" ht="16" customHeight="1" x14ac:dyDescent="0.2">
      <c r="A436" s="65" t="s">
        <v>4025</v>
      </c>
      <c r="B436" s="28" t="s">
        <v>4026</v>
      </c>
      <c r="C436" s="45" t="s">
        <v>4027</v>
      </c>
      <c r="D436" s="28" t="s">
        <v>1101</v>
      </c>
      <c r="E436" s="28" t="s">
        <v>1103</v>
      </c>
      <c r="F436" s="28" t="s">
        <v>2676</v>
      </c>
      <c r="G436" s="43" t="s">
        <v>2677</v>
      </c>
      <c r="H436" s="40"/>
      <c r="I436" s="28"/>
      <c r="J436" s="47"/>
      <c r="K436" s="41">
        <v>42826</v>
      </c>
      <c r="L436" s="28">
        <v>1</v>
      </c>
      <c r="M436" s="28"/>
      <c r="N436" s="61"/>
      <c r="O436" s="49"/>
    </row>
    <row r="437" spans="1:15" ht="16" customHeight="1" x14ac:dyDescent="0.2">
      <c r="A437" s="65" t="s">
        <v>4028</v>
      </c>
      <c r="B437" s="28" t="s">
        <v>4019</v>
      </c>
      <c r="C437" s="45" t="s">
        <v>4029</v>
      </c>
      <c r="D437" s="28" t="s">
        <v>1101</v>
      </c>
      <c r="E437" s="28" t="s">
        <v>1103</v>
      </c>
      <c r="F437" s="28" t="s">
        <v>2677</v>
      </c>
      <c r="G437" s="43" t="s">
        <v>2677</v>
      </c>
      <c r="H437" s="40">
        <v>4000000</v>
      </c>
      <c r="I437" s="28" t="s">
        <v>51</v>
      </c>
      <c r="J437" s="47">
        <v>4000000</v>
      </c>
      <c r="K437" s="41">
        <v>43367</v>
      </c>
      <c r="L437" s="28">
        <v>4</v>
      </c>
      <c r="M437" s="28" t="s">
        <v>4030</v>
      </c>
      <c r="N437" s="61"/>
      <c r="O437" s="49"/>
    </row>
    <row r="438" spans="1:15" ht="16" customHeight="1" x14ac:dyDescent="0.2">
      <c r="A438" s="65" t="s">
        <v>4031</v>
      </c>
      <c r="B438" s="28" t="s">
        <v>4032</v>
      </c>
      <c r="C438" s="45" t="s">
        <v>4033</v>
      </c>
      <c r="D438" s="28" t="s">
        <v>1108</v>
      </c>
      <c r="E438" s="28" t="s">
        <v>1110</v>
      </c>
      <c r="F438" s="28" t="s">
        <v>2671</v>
      </c>
      <c r="G438" s="43" t="s">
        <v>2672</v>
      </c>
      <c r="H438" s="40">
        <v>5000000</v>
      </c>
      <c r="I438" s="28" t="s">
        <v>82</v>
      </c>
      <c r="J438" s="47">
        <v>5591515</v>
      </c>
      <c r="K438" s="41">
        <v>42064</v>
      </c>
      <c r="L438" s="28">
        <v>2</v>
      </c>
      <c r="M438" s="28"/>
      <c r="N438" s="61"/>
      <c r="O438" s="49"/>
    </row>
    <row r="439" spans="1:15" ht="16" customHeight="1" x14ac:dyDescent="0.2">
      <c r="A439" s="66" t="s">
        <v>4034</v>
      </c>
      <c r="B439" s="56" t="s">
        <v>4035</v>
      </c>
      <c r="C439" s="58" t="s">
        <v>4036</v>
      </c>
      <c r="D439" s="28" t="s">
        <v>1108</v>
      </c>
      <c r="E439" s="56" t="s">
        <v>1110</v>
      </c>
      <c r="F439" s="56" t="s">
        <v>2677</v>
      </c>
      <c r="G439" s="67" t="s">
        <v>2677</v>
      </c>
      <c r="H439" s="68">
        <v>200000</v>
      </c>
      <c r="I439" s="56" t="s">
        <v>82</v>
      </c>
      <c r="J439" s="69">
        <v>286839</v>
      </c>
      <c r="K439" s="70">
        <v>40179</v>
      </c>
      <c r="L439" s="56">
        <v>1</v>
      </c>
      <c r="M439" s="56"/>
      <c r="N439" s="61"/>
      <c r="O439" s="49"/>
    </row>
    <row r="440" spans="1:15" ht="16" customHeight="1" x14ac:dyDescent="0.2">
      <c r="A440" s="65" t="s">
        <v>4037</v>
      </c>
      <c r="B440" s="56" t="s">
        <v>4038</v>
      </c>
      <c r="C440" s="58" t="s">
        <v>4039</v>
      </c>
      <c r="D440" s="28" t="s">
        <v>63</v>
      </c>
      <c r="E440" s="56" t="s">
        <v>65</v>
      </c>
      <c r="F440" s="56" t="s">
        <v>2736</v>
      </c>
      <c r="G440" s="67"/>
      <c r="H440" s="68"/>
      <c r="I440" s="56"/>
      <c r="J440" s="69"/>
      <c r="K440" s="70"/>
      <c r="L440" s="56">
        <v>1</v>
      </c>
      <c r="M440" s="56" t="s">
        <v>74</v>
      </c>
      <c r="N440" s="61"/>
      <c r="O440" s="49"/>
    </row>
    <row r="441" spans="1:15" ht="16" customHeight="1" x14ac:dyDescent="0.2">
      <c r="A441" s="66" t="s">
        <v>4040</v>
      </c>
      <c r="B441" s="56" t="s">
        <v>4041</v>
      </c>
      <c r="C441" s="58" t="s">
        <v>4042</v>
      </c>
      <c r="D441" s="28" t="s">
        <v>103</v>
      </c>
      <c r="E441" s="56" t="s">
        <v>105</v>
      </c>
      <c r="F441" s="56" t="s">
        <v>3417</v>
      </c>
      <c r="G441" s="67"/>
      <c r="H441" s="68"/>
      <c r="I441" s="56"/>
      <c r="J441" s="69"/>
      <c r="K441" s="70"/>
      <c r="L441" s="56">
        <v>1</v>
      </c>
      <c r="M441" s="56"/>
      <c r="N441" s="61"/>
      <c r="O441" s="49"/>
    </row>
    <row r="442" spans="1:15" ht="16" customHeight="1" x14ac:dyDescent="0.2">
      <c r="A442" s="65" t="s">
        <v>4043</v>
      </c>
      <c r="B442" s="56" t="s">
        <v>4044</v>
      </c>
      <c r="C442" s="58" t="s">
        <v>4045</v>
      </c>
      <c r="D442" s="28" t="s">
        <v>103</v>
      </c>
      <c r="E442" s="56" t="s">
        <v>105</v>
      </c>
      <c r="F442" s="56" t="s">
        <v>2684</v>
      </c>
      <c r="G442" s="67"/>
      <c r="H442" s="68"/>
      <c r="I442" s="56"/>
      <c r="J442" s="69"/>
      <c r="K442" s="70"/>
      <c r="L442" s="56"/>
      <c r="M442" s="56"/>
      <c r="N442" s="61"/>
      <c r="O442" s="49"/>
    </row>
    <row r="443" spans="1:15" ht="16" customHeight="1" x14ac:dyDescent="0.2">
      <c r="A443" s="66" t="s">
        <v>4046</v>
      </c>
      <c r="B443" s="56" t="s">
        <v>4047</v>
      </c>
      <c r="C443" s="58" t="s">
        <v>4048</v>
      </c>
      <c r="D443" s="28" t="s">
        <v>271</v>
      </c>
      <c r="E443" s="56" t="s">
        <v>273</v>
      </c>
      <c r="F443" s="56" t="s">
        <v>2684</v>
      </c>
      <c r="G443" s="67"/>
      <c r="H443" s="68"/>
      <c r="I443" s="56"/>
      <c r="J443" s="69"/>
      <c r="K443" s="70"/>
      <c r="L443" s="56">
        <v>2</v>
      </c>
      <c r="M443" s="56" t="s">
        <v>278</v>
      </c>
      <c r="N443" s="61"/>
      <c r="O443" s="49" t="s">
        <v>4050</v>
      </c>
    </row>
    <row r="444" spans="1:15" ht="16" customHeight="1" x14ac:dyDescent="0.2">
      <c r="A444" s="65" t="s">
        <v>4051</v>
      </c>
      <c r="B444" s="56" t="s">
        <v>4052</v>
      </c>
      <c r="C444" s="58" t="s">
        <v>4053</v>
      </c>
      <c r="D444" s="28" t="s">
        <v>368</v>
      </c>
      <c r="E444" s="56" t="s">
        <v>370</v>
      </c>
      <c r="F444" s="56" t="s">
        <v>2677</v>
      </c>
      <c r="G444" s="67" t="s">
        <v>2677</v>
      </c>
      <c r="H444" s="68"/>
      <c r="I444" s="56"/>
      <c r="J444" s="69"/>
      <c r="K444" s="70"/>
      <c r="L444" s="56">
        <v>1</v>
      </c>
      <c r="M444" s="56" t="s">
        <v>375</v>
      </c>
      <c r="N444" s="61"/>
      <c r="O444" s="49"/>
    </row>
    <row r="445" spans="1:15" ht="16" customHeight="1" x14ac:dyDescent="0.2">
      <c r="A445" s="66" t="s">
        <v>4054</v>
      </c>
      <c r="B445" s="56" t="s">
        <v>4055</v>
      </c>
      <c r="C445" s="58" t="s">
        <v>4056</v>
      </c>
      <c r="D445" s="28" t="s">
        <v>415</v>
      </c>
      <c r="E445" s="56" t="s">
        <v>417</v>
      </c>
      <c r="F445" s="56" t="s">
        <v>2677</v>
      </c>
      <c r="G445" s="67" t="s">
        <v>2677</v>
      </c>
      <c r="H445" s="68"/>
      <c r="I445" s="56"/>
      <c r="J445" s="69"/>
      <c r="K445" s="70"/>
      <c r="L445" s="56"/>
      <c r="M445" s="56"/>
      <c r="N445" s="61"/>
      <c r="O445" s="49"/>
    </row>
    <row r="446" spans="1:15" ht="16" customHeight="1" x14ac:dyDescent="0.2">
      <c r="A446" s="65" t="s">
        <v>4057</v>
      </c>
      <c r="B446" s="56" t="s">
        <v>4055</v>
      </c>
      <c r="C446" s="58" t="s">
        <v>4058</v>
      </c>
      <c r="D446" s="28" t="s">
        <v>415</v>
      </c>
      <c r="E446" s="56" t="s">
        <v>417</v>
      </c>
      <c r="F446" s="56" t="s">
        <v>2677</v>
      </c>
      <c r="G446" s="67" t="s">
        <v>2677</v>
      </c>
      <c r="H446" s="68"/>
      <c r="I446" s="56"/>
      <c r="J446" s="69"/>
      <c r="K446" s="70"/>
      <c r="L446" s="56">
        <v>1</v>
      </c>
      <c r="M446" s="56"/>
      <c r="N446" s="61"/>
      <c r="O446" s="49"/>
    </row>
    <row r="447" spans="1:15" ht="16" customHeight="1" x14ac:dyDescent="0.2">
      <c r="A447" s="66" t="s">
        <v>4059</v>
      </c>
      <c r="B447" s="56" t="s">
        <v>4060</v>
      </c>
      <c r="C447" s="58" t="s">
        <v>4061</v>
      </c>
      <c r="D447" s="28" t="s">
        <v>448</v>
      </c>
      <c r="E447" s="56" t="s">
        <v>450</v>
      </c>
      <c r="F447" s="56" t="s">
        <v>2676</v>
      </c>
      <c r="G447" s="67" t="s">
        <v>2677</v>
      </c>
      <c r="H447" s="68"/>
      <c r="I447" s="56"/>
      <c r="J447" s="69"/>
      <c r="K447" s="70"/>
      <c r="L447" s="56">
        <v>1</v>
      </c>
      <c r="M447" s="56"/>
      <c r="N447" s="61"/>
      <c r="O447" s="49"/>
    </row>
    <row r="448" spans="1:15" ht="16" customHeight="1" x14ac:dyDescent="0.2">
      <c r="A448" s="65" t="s">
        <v>4062</v>
      </c>
      <c r="B448" s="56" t="s">
        <v>4063</v>
      </c>
      <c r="C448" s="58" t="s">
        <v>4064</v>
      </c>
      <c r="D448" s="28" t="s">
        <v>486</v>
      </c>
      <c r="E448" s="56" t="s">
        <v>488</v>
      </c>
      <c r="F448" s="56" t="s">
        <v>2671</v>
      </c>
      <c r="G448" s="67" t="s">
        <v>2672</v>
      </c>
      <c r="H448" s="68"/>
      <c r="I448" s="56"/>
      <c r="J448" s="69"/>
      <c r="K448" s="70"/>
      <c r="L448" s="56"/>
      <c r="M448" s="56"/>
      <c r="N448" s="61"/>
      <c r="O448" s="49"/>
    </row>
    <row r="449" spans="1:17" ht="16" customHeight="1" x14ac:dyDescent="0.2">
      <c r="A449" s="66" t="s">
        <v>4065</v>
      </c>
      <c r="B449" s="56" t="s">
        <v>4066</v>
      </c>
      <c r="C449" s="58" t="s">
        <v>4067</v>
      </c>
      <c r="D449" s="28" t="s">
        <v>486</v>
      </c>
      <c r="E449" s="56" t="s">
        <v>488</v>
      </c>
      <c r="F449" s="56" t="s">
        <v>2677</v>
      </c>
      <c r="G449" s="67" t="s">
        <v>2677</v>
      </c>
      <c r="H449" s="68"/>
      <c r="I449" s="56"/>
      <c r="J449" s="69"/>
      <c r="K449" s="70"/>
      <c r="L449" s="56">
        <v>1</v>
      </c>
      <c r="M449" s="56" t="s">
        <v>492</v>
      </c>
      <c r="N449" s="61"/>
      <c r="O449" s="49"/>
      <c r="P449" s="49"/>
      <c r="Q449" s="49"/>
    </row>
    <row r="450" spans="1:17" ht="16" customHeight="1" x14ac:dyDescent="0.2">
      <c r="A450" s="65" t="s">
        <v>4068</v>
      </c>
      <c r="B450" s="56" t="s">
        <v>4069</v>
      </c>
      <c r="C450" s="58" t="s">
        <v>4070</v>
      </c>
      <c r="D450" s="28" t="s">
        <v>538</v>
      </c>
      <c r="E450" s="56" t="s">
        <v>540</v>
      </c>
      <c r="F450" s="56" t="s">
        <v>2708</v>
      </c>
      <c r="G450" s="67"/>
      <c r="H450" s="68"/>
      <c r="I450" s="56"/>
      <c r="J450" s="69"/>
      <c r="K450" s="70"/>
      <c r="L450" s="56">
        <v>1</v>
      </c>
      <c r="M450" s="56" t="s">
        <v>2766</v>
      </c>
      <c r="N450" s="61"/>
      <c r="O450" s="49"/>
      <c r="P450" s="49"/>
      <c r="Q450" s="49"/>
    </row>
    <row r="451" spans="1:17" ht="16" customHeight="1" x14ac:dyDescent="0.2">
      <c r="A451" s="66" t="s">
        <v>4071</v>
      </c>
      <c r="B451" s="56" t="s">
        <v>4069</v>
      </c>
      <c r="C451" s="58" t="s">
        <v>4072</v>
      </c>
      <c r="D451" s="28" t="s">
        <v>538</v>
      </c>
      <c r="E451" s="56" t="s">
        <v>540</v>
      </c>
      <c r="F451" s="56" t="s">
        <v>2708</v>
      </c>
      <c r="G451" s="67"/>
      <c r="H451" s="68"/>
      <c r="I451" s="56"/>
      <c r="J451" s="69"/>
      <c r="K451" s="70"/>
      <c r="L451" s="56">
        <v>1</v>
      </c>
      <c r="M451" s="56" t="s">
        <v>2766</v>
      </c>
      <c r="N451" s="61"/>
      <c r="O451" s="49"/>
      <c r="P451" s="49"/>
      <c r="Q451" s="49"/>
    </row>
    <row r="452" spans="1:17" ht="16" customHeight="1" x14ac:dyDescent="0.2">
      <c r="A452" s="65" t="s">
        <v>4073</v>
      </c>
      <c r="B452" s="56" t="s">
        <v>4069</v>
      </c>
      <c r="C452" s="58" t="s">
        <v>4074</v>
      </c>
      <c r="D452" s="28" t="s">
        <v>538</v>
      </c>
      <c r="E452" s="56" t="s">
        <v>540</v>
      </c>
      <c r="F452" s="56" t="s">
        <v>2708</v>
      </c>
      <c r="G452" s="67"/>
      <c r="H452" s="68"/>
      <c r="I452" s="56"/>
      <c r="J452" s="69"/>
      <c r="K452" s="70"/>
      <c r="L452" s="56">
        <v>1</v>
      </c>
      <c r="M452" s="56" t="s">
        <v>3726</v>
      </c>
      <c r="N452" s="61"/>
      <c r="O452" s="49"/>
      <c r="P452" s="49"/>
      <c r="Q452" s="49"/>
    </row>
    <row r="453" spans="1:17" ht="16" customHeight="1" x14ac:dyDescent="0.2">
      <c r="A453" s="66" t="s">
        <v>4075</v>
      </c>
      <c r="B453" s="56" t="s">
        <v>4069</v>
      </c>
      <c r="C453" s="58" t="s">
        <v>4076</v>
      </c>
      <c r="D453" s="28" t="s">
        <v>538</v>
      </c>
      <c r="E453" s="56" t="s">
        <v>540</v>
      </c>
      <c r="F453" s="56" t="s">
        <v>2708</v>
      </c>
      <c r="G453" s="67"/>
      <c r="H453" s="68"/>
      <c r="I453" s="56"/>
      <c r="J453" s="69"/>
      <c r="K453" s="70"/>
      <c r="L453" s="56">
        <v>1</v>
      </c>
      <c r="M453" s="56" t="s">
        <v>2766</v>
      </c>
      <c r="N453" s="61"/>
      <c r="O453" s="49"/>
      <c r="P453" s="49"/>
      <c r="Q453" s="49"/>
    </row>
    <row r="454" spans="1:17" ht="16" customHeight="1" x14ac:dyDescent="0.2">
      <c r="A454" s="65" t="s">
        <v>4077</v>
      </c>
      <c r="B454" s="56" t="s">
        <v>4078</v>
      </c>
      <c r="C454" s="58" t="s">
        <v>4079</v>
      </c>
      <c r="D454" s="28" t="s">
        <v>538</v>
      </c>
      <c r="E454" s="56" t="s">
        <v>540</v>
      </c>
      <c r="F454" s="56" t="s">
        <v>2676</v>
      </c>
      <c r="G454" s="67" t="s">
        <v>2677</v>
      </c>
      <c r="H454" s="68"/>
      <c r="I454" s="56"/>
      <c r="J454" s="69"/>
      <c r="K454" s="70"/>
      <c r="L454" s="56">
        <v>1</v>
      </c>
      <c r="M454" s="56" t="s">
        <v>4080</v>
      </c>
      <c r="N454" s="61"/>
      <c r="O454" s="49"/>
      <c r="P454" s="49"/>
      <c r="Q454" s="49"/>
    </row>
    <row r="455" spans="1:17" ht="16" customHeight="1" x14ac:dyDescent="0.2">
      <c r="A455" s="66" t="s">
        <v>4081</v>
      </c>
      <c r="B455" s="56" t="s">
        <v>4082</v>
      </c>
      <c r="C455" s="58" t="s">
        <v>4083</v>
      </c>
      <c r="D455" s="28" t="s">
        <v>626</v>
      </c>
      <c r="E455" s="56" t="s">
        <v>628</v>
      </c>
      <c r="F455" s="56" t="s">
        <v>2676</v>
      </c>
      <c r="G455" s="67" t="s">
        <v>2677</v>
      </c>
      <c r="H455" s="68"/>
      <c r="I455" s="56"/>
      <c r="J455" s="69"/>
      <c r="K455" s="70"/>
      <c r="L455" s="56">
        <v>4</v>
      </c>
      <c r="M455" s="56"/>
      <c r="N455" s="61"/>
      <c r="O455" s="49" t="s">
        <v>4085</v>
      </c>
      <c r="P455" s="49" t="s">
        <v>4086</v>
      </c>
      <c r="Q455" s="49" t="s">
        <v>4087</v>
      </c>
    </row>
    <row r="456" spans="1:17" ht="16" customHeight="1" x14ac:dyDescent="0.2">
      <c r="A456" s="65" t="s">
        <v>4088</v>
      </c>
      <c r="B456" s="56" t="s">
        <v>4082</v>
      </c>
      <c r="C456" s="58" t="s">
        <v>4089</v>
      </c>
      <c r="D456" s="28" t="s">
        <v>626</v>
      </c>
      <c r="E456" s="56" t="s">
        <v>628</v>
      </c>
      <c r="F456" s="56" t="s">
        <v>2676</v>
      </c>
      <c r="G456" s="67" t="s">
        <v>2677</v>
      </c>
      <c r="H456" s="68"/>
      <c r="I456" s="56"/>
      <c r="J456" s="69"/>
      <c r="K456" s="70"/>
      <c r="L456" s="56">
        <v>1</v>
      </c>
      <c r="M456" s="56" t="s">
        <v>4090</v>
      </c>
      <c r="N456" s="61"/>
      <c r="O456" s="49"/>
      <c r="P456" s="49"/>
      <c r="Q456" s="49"/>
    </row>
    <row r="457" spans="1:17" ht="16" customHeight="1" x14ac:dyDescent="0.2">
      <c r="A457" s="66" t="s">
        <v>4091</v>
      </c>
      <c r="B457" s="56" t="s">
        <v>4092</v>
      </c>
      <c r="C457" s="58" t="s">
        <v>4093</v>
      </c>
      <c r="D457" s="28" t="s">
        <v>666</v>
      </c>
      <c r="E457" s="56" t="s">
        <v>668</v>
      </c>
      <c r="F457" s="56" t="s">
        <v>2677</v>
      </c>
      <c r="G457" s="67" t="s">
        <v>2677</v>
      </c>
      <c r="H457" s="68"/>
      <c r="I457" s="56"/>
      <c r="J457" s="69"/>
      <c r="K457" s="70"/>
      <c r="L457" s="56">
        <v>1</v>
      </c>
      <c r="M457" s="56"/>
      <c r="N457" s="61"/>
      <c r="O457" s="49"/>
      <c r="P457" s="49"/>
      <c r="Q457" s="49"/>
    </row>
    <row r="458" spans="1:17" ht="16" customHeight="1" x14ac:dyDescent="0.2">
      <c r="A458" s="65" t="s">
        <v>4094</v>
      </c>
      <c r="B458" s="56" t="s">
        <v>4095</v>
      </c>
      <c r="C458" s="58" t="s">
        <v>4096</v>
      </c>
      <c r="D458" s="28" t="s">
        <v>733</v>
      </c>
      <c r="E458" s="56" t="s">
        <v>735</v>
      </c>
      <c r="F458" s="56" t="s">
        <v>2676</v>
      </c>
      <c r="G458" s="67" t="s">
        <v>2677</v>
      </c>
      <c r="H458" s="68"/>
      <c r="I458" s="56"/>
      <c r="J458" s="69"/>
      <c r="K458" s="70"/>
      <c r="L458" s="56">
        <v>4</v>
      </c>
      <c r="M458" s="56" t="s">
        <v>3770</v>
      </c>
      <c r="N458" s="61"/>
      <c r="O458" s="49" t="s">
        <v>4098</v>
      </c>
      <c r="P458" s="49" t="s">
        <v>4099</v>
      </c>
      <c r="Q458" s="49" t="s">
        <v>4100</v>
      </c>
    </row>
    <row r="459" spans="1:17" ht="16" customHeight="1" x14ac:dyDescent="0.2">
      <c r="A459" s="66" t="s">
        <v>4101</v>
      </c>
      <c r="B459" s="56" t="s">
        <v>4102</v>
      </c>
      <c r="C459" s="58" t="s">
        <v>4103</v>
      </c>
      <c r="D459" s="28" t="s">
        <v>795</v>
      </c>
      <c r="E459" s="56" t="s">
        <v>797</v>
      </c>
      <c r="F459" s="56" t="s">
        <v>2708</v>
      </c>
      <c r="G459" s="67"/>
      <c r="H459" s="68"/>
      <c r="I459" s="56"/>
      <c r="J459" s="69"/>
      <c r="K459" s="70"/>
      <c r="L459" s="56">
        <v>1</v>
      </c>
      <c r="M459" s="56" t="s">
        <v>801</v>
      </c>
      <c r="N459" s="61"/>
      <c r="O459" s="49"/>
      <c r="P459" s="49"/>
      <c r="Q459" s="49"/>
    </row>
    <row r="460" spans="1:17" ht="16" customHeight="1" x14ac:dyDescent="0.2">
      <c r="A460" s="65" t="s">
        <v>4104</v>
      </c>
      <c r="B460" s="56" t="s">
        <v>4105</v>
      </c>
      <c r="C460" s="58" t="s">
        <v>4106</v>
      </c>
      <c r="D460" s="28" t="s">
        <v>803</v>
      </c>
      <c r="E460" s="56" t="s">
        <v>805</v>
      </c>
      <c r="F460" s="56" t="s">
        <v>2684</v>
      </c>
      <c r="G460" s="67"/>
      <c r="H460" s="68"/>
      <c r="I460" s="56"/>
      <c r="J460" s="69"/>
      <c r="K460" s="70"/>
      <c r="L460" s="56">
        <v>3</v>
      </c>
      <c r="M460" s="56"/>
      <c r="N460" s="61"/>
      <c r="O460" s="49" t="s">
        <v>4108</v>
      </c>
      <c r="P460" s="49" t="s">
        <v>4109</v>
      </c>
      <c r="Q460" s="49"/>
    </row>
    <row r="461" spans="1:17" ht="16" customHeight="1" x14ac:dyDescent="0.2">
      <c r="A461" s="66" t="s">
        <v>4110</v>
      </c>
      <c r="B461" s="56" t="s">
        <v>4105</v>
      </c>
      <c r="C461" s="58" t="s">
        <v>4111</v>
      </c>
      <c r="D461" s="28" t="s">
        <v>803</v>
      </c>
      <c r="E461" s="56" t="s">
        <v>805</v>
      </c>
      <c r="F461" s="56" t="s">
        <v>2684</v>
      </c>
      <c r="G461" s="67"/>
      <c r="H461" s="68"/>
      <c r="I461" s="56"/>
      <c r="J461" s="69"/>
      <c r="K461" s="70"/>
      <c r="L461" s="56">
        <v>1</v>
      </c>
      <c r="M461" s="56" t="s">
        <v>4107</v>
      </c>
      <c r="N461" s="61"/>
      <c r="O461" s="49"/>
      <c r="P461" s="49"/>
      <c r="Q461" s="49"/>
    </row>
    <row r="462" spans="1:17" ht="16" customHeight="1" x14ac:dyDescent="0.2">
      <c r="A462" s="65" t="s">
        <v>4112</v>
      </c>
      <c r="B462" s="56" t="s">
        <v>4113</v>
      </c>
      <c r="C462" s="58" t="s">
        <v>4114</v>
      </c>
      <c r="D462" s="28" t="s">
        <v>851</v>
      </c>
      <c r="E462" s="56" t="s">
        <v>853</v>
      </c>
      <c r="F462" s="56" t="s">
        <v>2677</v>
      </c>
      <c r="G462" s="67" t="s">
        <v>2677</v>
      </c>
      <c r="H462" s="68"/>
      <c r="I462" s="56"/>
      <c r="J462" s="69"/>
      <c r="K462" s="70"/>
      <c r="L462" s="56">
        <v>1</v>
      </c>
      <c r="M462" s="56" t="s">
        <v>4115</v>
      </c>
      <c r="N462" s="61"/>
      <c r="O462" s="49"/>
      <c r="P462" s="49"/>
      <c r="Q462" s="49"/>
    </row>
    <row r="463" spans="1:17" ht="16" customHeight="1" x14ac:dyDescent="0.2">
      <c r="A463" s="66" t="s">
        <v>4116</v>
      </c>
      <c r="B463" s="56" t="s">
        <v>4113</v>
      </c>
      <c r="C463" s="58" t="s">
        <v>4117</v>
      </c>
      <c r="D463" s="28" t="s">
        <v>851</v>
      </c>
      <c r="E463" s="56" t="s">
        <v>853</v>
      </c>
      <c r="F463" s="56" t="s">
        <v>2677</v>
      </c>
      <c r="G463" s="67" t="s">
        <v>2677</v>
      </c>
      <c r="H463" s="68"/>
      <c r="I463" s="56"/>
      <c r="J463" s="69"/>
      <c r="K463" s="70"/>
      <c r="L463" s="56">
        <v>1</v>
      </c>
      <c r="M463" s="56" t="s">
        <v>4118</v>
      </c>
      <c r="N463" s="61"/>
      <c r="O463" s="49"/>
      <c r="P463" s="49"/>
      <c r="Q463" s="49"/>
    </row>
    <row r="464" spans="1:17" ht="16" customHeight="1" x14ac:dyDescent="0.2">
      <c r="A464" s="65" t="s">
        <v>4119</v>
      </c>
      <c r="B464" s="56" t="s">
        <v>4120</v>
      </c>
      <c r="C464" s="58" t="s">
        <v>4121</v>
      </c>
      <c r="D464" s="28" t="s">
        <v>924</v>
      </c>
      <c r="E464" s="56" t="s">
        <v>926</v>
      </c>
      <c r="F464" s="56" t="s">
        <v>2671</v>
      </c>
      <c r="G464" s="67" t="s">
        <v>2672</v>
      </c>
      <c r="H464" s="68"/>
      <c r="I464" s="56"/>
      <c r="J464" s="69"/>
      <c r="K464" s="70"/>
      <c r="L464" s="56">
        <v>1</v>
      </c>
      <c r="M464" s="56"/>
      <c r="N464" s="61"/>
      <c r="O464" s="49"/>
      <c r="P464" s="49"/>
      <c r="Q464" s="49"/>
    </row>
    <row r="465" spans="1:17" ht="16" customHeight="1" x14ac:dyDescent="0.2">
      <c r="A465" s="66" t="s">
        <v>4122</v>
      </c>
      <c r="B465" s="56" t="s">
        <v>4123</v>
      </c>
      <c r="C465" s="58" t="s">
        <v>4124</v>
      </c>
      <c r="D465" s="28" t="s">
        <v>1009</v>
      </c>
      <c r="E465" s="56" t="s">
        <v>1011</v>
      </c>
      <c r="F465" s="56" t="s">
        <v>2671</v>
      </c>
      <c r="G465" s="67" t="s">
        <v>2672</v>
      </c>
      <c r="H465" s="68"/>
      <c r="I465" s="56"/>
      <c r="J465" s="69"/>
      <c r="K465" s="70"/>
      <c r="L465" s="56">
        <v>2</v>
      </c>
      <c r="M465" s="56" t="s">
        <v>4125</v>
      </c>
      <c r="N465" s="61"/>
      <c r="O465" s="49" t="s">
        <v>4126</v>
      </c>
      <c r="P465" s="49"/>
      <c r="Q465" s="49"/>
    </row>
    <row r="466" spans="1:17" ht="16" customHeight="1" x14ac:dyDescent="0.2">
      <c r="A466" s="65" t="s">
        <v>4127</v>
      </c>
      <c r="B466" s="56" t="s">
        <v>4128</v>
      </c>
      <c r="C466" s="58" t="s">
        <v>4129</v>
      </c>
      <c r="D466" s="28" t="s">
        <v>1009</v>
      </c>
      <c r="E466" s="56" t="s">
        <v>1011</v>
      </c>
      <c r="F466" s="56" t="s">
        <v>2677</v>
      </c>
      <c r="G466" s="67" t="s">
        <v>2677</v>
      </c>
      <c r="H466" s="68"/>
      <c r="I466" s="56"/>
      <c r="J466" s="69"/>
      <c r="K466" s="70"/>
      <c r="L466" s="56">
        <v>3</v>
      </c>
      <c r="M466" s="56"/>
      <c r="N466" s="61"/>
      <c r="O466" s="49" t="s">
        <v>4126</v>
      </c>
      <c r="P466" s="49" t="s">
        <v>4130</v>
      </c>
      <c r="Q466" s="49"/>
    </row>
    <row r="467" spans="1:17" ht="16" customHeight="1" thickBot="1" x14ac:dyDescent="0.25">
      <c r="A467" s="71" t="s">
        <v>4131</v>
      </c>
      <c r="B467" s="29" t="s">
        <v>4132</v>
      </c>
      <c r="C467" s="55" t="s">
        <v>4133</v>
      </c>
      <c r="D467" s="29" t="s">
        <v>1092</v>
      </c>
      <c r="E467" s="29" t="s">
        <v>1094</v>
      </c>
      <c r="F467" s="29" t="s">
        <v>2677</v>
      </c>
      <c r="G467" s="52" t="s">
        <v>2677</v>
      </c>
      <c r="H467" s="53"/>
      <c r="I467" s="29"/>
      <c r="J467" s="60"/>
      <c r="K467" s="50"/>
      <c r="L467" s="29">
        <v>4</v>
      </c>
      <c r="M467" s="29" t="s">
        <v>4134</v>
      </c>
      <c r="N467" s="61"/>
      <c r="O467" s="49" t="s">
        <v>4136</v>
      </c>
      <c r="P467" s="49" t="s">
        <v>4137</v>
      </c>
      <c r="Q467" s="49" t="s">
        <v>4138</v>
      </c>
    </row>
    <row r="468" spans="1:17" ht="16" customHeight="1" x14ac:dyDescent="0.2">
      <c r="A468" s="72" t="s">
        <v>4139</v>
      </c>
      <c r="B468" s="72" t="s">
        <v>4140</v>
      </c>
      <c r="C468" s="73" t="s">
        <v>4141</v>
      </c>
      <c r="D468" s="72" t="s">
        <v>1115</v>
      </c>
      <c r="E468" s="72" t="s">
        <v>1117</v>
      </c>
      <c r="F468" s="72" t="s">
        <v>2688</v>
      </c>
      <c r="G468" s="72" t="s">
        <v>2672</v>
      </c>
      <c r="H468" s="72">
        <v>200000000</v>
      </c>
      <c r="I468" s="72" t="s">
        <v>51</v>
      </c>
      <c r="J468" s="74">
        <v>200000000</v>
      </c>
      <c r="K468" s="75">
        <v>44494</v>
      </c>
      <c r="L468" s="72"/>
      <c r="M468" s="72"/>
      <c r="N468" s="61"/>
      <c r="O468" s="49"/>
      <c r="P468" s="49"/>
      <c r="Q468" s="49"/>
    </row>
    <row r="469" spans="1:17" ht="16" customHeight="1" x14ac:dyDescent="0.2">
      <c r="A469" s="28" t="s">
        <v>4142</v>
      </c>
      <c r="B469" s="28" t="s">
        <v>4143</v>
      </c>
      <c r="C469" s="45" t="s">
        <v>4144</v>
      </c>
      <c r="D469" s="28" t="s">
        <v>1115</v>
      </c>
      <c r="E469" s="28" t="s">
        <v>1117</v>
      </c>
      <c r="F469" s="28" t="s">
        <v>2671</v>
      </c>
      <c r="G469" s="28" t="s">
        <v>2672</v>
      </c>
      <c r="H469" s="28">
        <v>49000000</v>
      </c>
      <c r="I469" s="28" t="s">
        <v>51</v>
      </c>
      <c r="J469" s="47">
        <v>49000000</v>
      </c>
      <c r="K469" s="41">
        <v>43921</v>
      </c>
      <c r="L469" s="28">
        <v>5</v>
      </c>
      <c r="M469" s="28" t="s">
        <v>4145</v>
      </c>
      <c r="N469" s="61"/>
      <c r="O469" s="49"/>
      <c r="P469" s="49"/>
      <c r="Q469" s="49"/>
    </row>
    <row r="470" spans="1:17" ht="16" customHeight="1" x14ac:dyDescent="0.2">
      <c r="A470" s="28" t="s">
        <v>4146</v>
      </c>
      <c r="B470" s="28" t="s">
        <v>4140</v>
      </c>
      <c r="C470" s="45" t="s">
        <v>4147</v>
      </c>
      <c r="D470" s="28" t="s">
        <v>1115</v>
      </c>
      <c r="E470" s="28" t="s">
        <v>1117</v>
      </c>
      <c r="F470" s="28" t="s">
        <v>2688</v>
      </c>
      <c r="G470" s="28" t="s">
        <v>2672</v>
      </c>
      <c r="H470" s="28">
        <v>170000000</v>
      </c>
      <c r="I470" s="28" t="s">
        <v>51</v>
      </c>
      <c r="J470" s="47">
        <v>170000000</v>
      </c>
      <c r="K470" s="41">
        <v>44280</v>
      </c>
      <c r="L470" s="28">
        <v>2</v>
      </c>
      <c r="M470" s="28" t="s">
        <v>4148</v>
      </c>
      <c r="N470" s="61"/>
      <c r="O470" s="49"/>
      <c r="P470" s="49"/>
      <c r="Q470" s="49"/>
    </row>
    <row r="471" spans="1:17" ht="16" customHeight="1" x14ac:dyDescent="0.2">
      <c r="A471" s="28" t="s">
        <v>4149</v>
      </c>
      <c r="B471" s="28" t="s">
        <v>4150</v>
      </c>
      <c r="C471" s="45" t="s">
        <v>4151</v>
      </c>
      <c r="D471" s="28" t="s">
        <v>1115</v>
      </c>
      <c r="E471" s="28" t="s">
        <v>1117</v>
      </c>
      <c r="F471" s="28" t="s">
        <v>3417</v>
      </c>
      <c r="G471" s="28"/>
      <c r="H471" s="28"/>
      <c r="I471" s="28"/>
      <c r="J471" s="47"/>
      <c r="K471" s="41">
        <v>43668</v>
      </c>
      <c r="L471" s="28">
        <v>1</v>
      </c>
      <c r="M471" s="28" t="s">
        <v>4152</v>
      </c>
      <c r="N471" s="61"/>
      <c r="O471" s="49"/>
      <c r="P471" s="49"/>
      <c r="Q471" s="49"/>
    </row>
    <row r="472" spans="1:17" ht="16" customHeight="1" x14ac:dyDescent="0.2">
      <c r="A472" s="28" t="s">
        <v>4153</v>
      </c>
      <c r="B472" s="28" t="s">
        <v>4154</v>
      </c>
      <c r="C472" s="45" t="s">
        <v>4155</v>
      </c>
      <c r="D472" s="28" t="s">
        <v>1124</v>
      </c>
      <c r="E472" s="28" t="s">
        <v>1126</v>
      </c>
      <c r="F472" s="28" t="s">
        <v>2684</v>
      </c>
      <c r="G472" s="28"/>
      <c r="H472" s="28">
        <v>3000000</v>
      </c>
      <c r="I472" s="28" t="s">
        <v>51</v>
      </c>
      <c r="J472" s="47">
        <v>3000000</v>
      </c>
      <c r="K472" s="41">
        <v>43383</v>
      </c>
      <c r="L472" s="28">
        <v>3</v>
      </c>
      <c r="M472" s="28" t="s">
        <v>1608</v>
      </c>
      <c r="N472" s="61"/>
      <c r="O472" s="49"/>
      <c r="P472" s="49"/>
      <c r="Q472" s="49"/>
    </row>
    <row r="473" spans="1:17" ht="16" customHeight="1" x14ac:dyDescent="0.2">
      <c r="A473" s="28" t="s">
        <v>4156</v>
      </c>
      <c r="B473" s="28" t="s">
        <v>4157</v>
      </c>
      <c r="C473" s="45" t="s">
        <v>4158</v>
      </c>
      <c r="D473" s="20" t="s">
        <v>1124</v>
      </c>
      <c r="E473" s="28" t="s">
        <v>1126</v>
      </c>
      <c r="F473" s="28" t="s">
        <v>2725</v>
      </c>
      <c r="G473" s="28" t="s">
        <v>2726</v>
      </c>
      <c r="H473" s="28">
        <v>42000000</v>
      </c>
      <c r="I473" s="28" t="s">
        <v>51</v>
      </c>
      <c r="J473" s="47">
        <v>42000000</v>
      </c>
      <c r="K473" s="41">
        <v>44398</v>
      </c>
      <c r="L473" s="28">
        <v>1</v>
      </c>
      <c r="M473" s="28" t="s">
        <v>4159</v>
      </c>
      <c r="N473" s="61"/>
      <c r="O473" s="49"/>
      <c r="P473" s="49"/>
      <c r="Q473" s="49"/>
    </row>
    <row r="474" spans="1:17" ht="16" customHeight="1" x14ac:dyDescent="0.2">
      <c r="A474" s="28" t="s">
        <v>4160</v>
      </c>
      <c r="B474" s="28" t="s">
        <v>4161</v>
      </c>
      <c r="C474" s="45" t="s">
        <v>4162</v>
      </c>
      <c r="D474" s="20" t="s">
        <v>1124</v>
      </c>
      <c r="E474" s="28" t="s">
        <v>1126</v>
      </c>
      <c r="F474" s="28" t="s">
        <v>2671</v>
      </c>
      <c r="G474" s="28" t="s">
        <v>2672</v>
      </c>
      <c r="H474" s="28">
        <v>7500000</v>
      </c>
      <c r="I474" s="28" t="s">
        <v>51</v>
      </c>
      <c r="J474" s="47">
        <v>7500000</v>
      </c>
      <c r="K474" s="41">
        <v>42502</v>
      </c>
      <c r="L474" s="28">
        <v>7</v>
      </c>
      <c r="M474" s="28" t="s">
        <v>4163</v>
      </c>
      <c r="N474" s="61"/>
      <c r="O474" s="49"/>
      <c r="P474" s="49"/>
      <c r="Q474" s="49"/>
    </row>
    <row r="475" spans="1:17" ht="16" customHeight="1" x14ac:dyDescent="0.2">
      <c r="A475" s="28" t="s">
        <v>4164</v>
      </c>
      <c r="B475" s="28" t="s">
        <v>4165</v>
      </c>
      <c r="C475" s="45" t="s">
        <v>4166</v>
      </c>
      <c r="D475" s="20" t="s">
        <v>1124</v>
      </c>
      <c r="E475" s="28" t="s">
        <v>1126</v>
      </c>
      <c r="F475" s="28" t="s">
        <v>2708</v>
      </c>
      <c r="G475" s="28"/>
      <c r="H475" s="28"/>
      <c r="I475" s="28"/>
      <c r="J475" s="47"/>
      <c r="K475" s="41">
        <v>41883</v>
      </c>
      <c r="L475" s="28">
        <v>1</v>
      </c>
      <c r="M475" s="28"/>
      <c r="N475" s="61"/>
      <c r="O475" s="49"/>
      <c r="P475" s="49"/>
      <c r="Q475" s="49"/>
    </row>
    <row r="476" spans="1:17" ht="16" customHeight="1" x14ac:dyDescent="0.2">
      <c r="A476" s="28" t="s">
        <v>4167</v>
      </c>
      <c r="B476" s="28" t="s">
        <v>4165</v>
      </c>
      <c r="C476" s="45" t="s">
        <v>4168</v>
      </c>
      <c r="D476" s="20" t="s">
        <v>1124</v>
      </c>
      <c r="E476" s="28" t="s">
        <v>1126</v>
      </c>
      <c r="F476" s="28" t="s">
        <v>2708</v>
      </c>
      <c r="G476" s="28"/>
      <c r="H476" s="28">
        <v>3000000</v>
      </c>
      <c r="I476" s="28" t="s">
        <v>51</v>
      </c>
      <c r="J476" s="47">
        <v>3000000</v>
      </c>
      <c r="K476" s="41">
        <v>42172</v>
      </c>
      <c r="L476" s="28">
        <v>1</v>
      </c>
      <c r="M476" s="28" t="s">
        <v>4169</v>
      </c>
      <c r="N476" s="61"/>
      <c r="O476" s="49"/>
      <c r="P476" s="49"/>
      <c r="Q476" s="49"/>
    </row>
    <row r="477" spans="1:17" ht="16" customHeight="1" x14ac:dyDescent="0.2">
      <c r="A477" s="28" t="s">
        <v>4170</v>
      </c>
      <c r="B477" s="28" t="s">
        <v>4171</v>
      </c>
      <c r="C477" s="45" t="s">
        <v>4172</v>
      </c>
      <c r="D477" s="20" t="s">
        <v>1124</v>
      </c>
      <c r="E477" s="28" t="s">
        <v>1126</v>
      </c>
      <c r="F477" s="28" t="s">
        <v>2697</v>
      </c>
      <c r="G477" s="28"/>
      <c r="H477" s="28"/>
      <c r="I477" s="28"/>
      <c r="J477" s="47"/>
      <c r="K477" s="41">
        <v>41640</v>
      </c>
      <c r="L477" s="28">
        <v>1</v>
      </c>
      <c r="M477" s="28"/>
      <c r="N477" s="61"/>
      <c r="O477" s="49"/>
      <c r="P477" s="49"/>
      <c r="Q477" s="49"/>
    </row>
    <row r="478" spans="1:17" ht="16" customHeight="1" x14ac:dyDescent="0.2">
      <c r="A478" s="28" t="s">
        <v>4173</v>
      </c>
      <c r="B478" s="28" t="s">
        <v>4174</v>
      </c>
      <c r="C478" s="45" t="s">
        <v>4175</v>
      </c>
      <c r="D478" s="20" t="s">
        <v>1124</v>
      </c>
      <c r="E478" s="28" t="s">
        <v>1126</v>
      </c>
      <c r="F478" s="28" t="s">
        <v>2677</v>
      </c>
      <c r="G478" s="28" t="s">
        <v>2677</v>
      </c>
      <c r="H478" s="28">
        <v>2000000</v>
      </c>
      <c r="I478" s="28" t="s">
        <v>51</v>
      </c>
      <c r="J478" s="47">
        <v>2000000</v>
      </c>
      <c r="K478" s="41">
        <v>42009</v>
      </c>
      <c r="L478" s="28">
        <v>12</v>
      </c>
      <c r="M478" s="28" t="s">
        <v>4176</v>
      </c>
      <c r="N478" s="61"/>
      <c r="O478" s="49"/>
      <c r="P478" s="49"/>
      <c r="Q478" s="49"/>
    </row>
    <row r="479" spans="1:17" ht="16" customHeight="1" x14ac:dyDescent="0.2">
      <c r="A479" s="28" t="s">
        <v>4177</v>
      </c>
      <c r="B479" s="28" t="s">
        <v>4178</v>
      </c>
      <c r="C479" s="45" t="s">
        <v>4179</v>
      </c>
      <c r="D479" s="20" t="s">
        <v>1124</v>
      </c>
      <c r="E479" s="28" t="s">
        <v>1126</v>
      </c>
      <c r="F479" s="28" t="s">
        <v>2688</v>
      </c>
      <c r="G479" s="28" t="s">
        <v>2672</v>
      </c>
      <c r="H479" s="28">
        <v>11000000</v>
      </c>
      <c r="I479" s="28" t="s">
        <v>51</v>
      </c>
      <c r="J479" s="47">
        <v>11000000</v>
      </c>
      <c r="K479" s="41">
        <v>43865</v>
      </c>
      <c r="L479" s="28">
        <v>3</v>
      </c>
      <c r="M479" s="28" t="s">
        <v>4180</v>
      </c>
      <c r="N479" s="61"/>
      <c r="O479" s="49"/>
      <c r="P479" s="49"/>
      <c r="Q479" s="49"/>
    </row>
    <row r="480" spans="1:17" ht="16" customHeight="1" x14ac:dyDescent="0.2">
      <c r="A480" s="28" t="s">
        <v>4181</v>
      </c>
      <c r="B480" s="28" t="s">
        <v>4182</v>
      </c>
      <c r="C480" s="45" t="s">
        <v>4183</v>
      </c>
      <c r="D480" s="28" t="s">
        <v>1131</v>
      </c>
      <c r="E480" s="28" t="s">
        <v>1133</v>
      </c>
      <c r="F480" s="28" t="s">
        <v>2676</v>
      </c>
      <c r="G480" s="28" t="s">
        <v>2677</v>
      </c>
      <c r="H480" s="28">
        <v>120000</v>
      </c>
      <c r="I480" s="28" t="s">
        <v>51</v>
      </c>
      <c r="J480" s="47">
        <v>120000</v>
      </c>
      <c r="K480" s="41">
        <v>42933</v>
      </c>
      <c r="L480" s="28">
        <v>3</v>
      </c>
      <c r="M480" s="28"/>
      <c r="N480" s="61"/>
      <c r="O480" s="49"/>
      <c r="P480" s="49"/>
      <c r="Q480" s="49"/>
    </row>
    <row r="481" spans="1:14" ht="16" customHeight="1" x14ac:dyDescent="0.2">
      <c r="A481" s="28" t="s">
        <v>4184</v>
      </c>
      <c r="B481" s="28" t="s">
        <v>4185</v>
      </c>
      <c r="C481" s="45" t="s">
        <v>4186</v>
      </c>
      <c r="D481" s="28" t="s">
        <v>1131</v>
      </c>
      <c r="E481" s="28" t="s">
        <v>1133</v>
      </c>
      <c r="F481" s="28" t="s">
        <v>2677</v>
      </c>
      <c r="G481" s="28" t="s">
        <v>2677</v>
      </c>
      <c r="H481" s="28">
        <v>1000000</v>
      </c>
      <c r="I481" s="28" t="s">
        <v>51</v>
      </c>
      <c r="J481" s="47">
        <v>1000000</v>
      </c>
      <c r="K481" s="41">
        <v>43601</v>
      </c>
      <c r="L481" s="28">
        <v>1</v>
      </c>
      <c r="M481" s="28"/>
      <c r="N481" s="61"/>
    </row>
    <row r="482" spans="1:14" ht="16" customHeight="1" x14ac:dyDescent="0.2">
      <c r="A482" s="28" t="s">
        <v>4187</v>
      </c>
      <c r="B482" s="28" t="s">
        <v>4185</v>
      </c>
      <c r="C482" s="45" t="s">
        <v>4188</v>
      </c>
      <c r="D482" s="28" t="s">
        <v>1131</v>
      </c>
      <c r="E482" s="28" t="s">
        <v>1133</v>
      </c>
      <c r="F482" s="28" t="s">
        <v>2677</v>
      </c>
      <c r="G482" s="28" t="s">
        <v>2677</v>
      </c>
      <c r="H482" s="28">
        <v>350000</v>
      </c>
      <c r="I482" s="28" t="s">
        <v>51</v>
      </c>
      <c r="J482" s="47">
        <v>350000</v>
      </c>
      <c r="K482" s="41">
        <v>42985</v>
      </c>
      <c r="L482" s="28">
        <v>1</v>
      </c>
      <c r="M482" s="28"/>
      <c r="N482" s="61"/>
    </row>
    <row r="483" spans="1:14" ht="16" customHeight="1" x14ac:dyDescent="0.2">
      <c r="A483" s="28" t="s">
        <v>4189</v>
      </c>
      <c r="B483" s="28" t="s">
        <v>4190</v>
      </c>
      <c r="C483" s="45" t="s">
        <v>4191</v>
      </c>
      <c r="D483" s="28" t="s">
        <v>1138</v>
      </c>
      <c r="E483" s="28" t="s">
        <v>1140</v>
      </c>
      <c r="F483" s="28" t="s">
        <v>2671</v>
      </c>
      <c r="G483" s="28" t="s">
        <v>2672</v>
      </c>
      <c r="H483" s="28">
        <v>20000000</v>
      </c>
      <c r="I483" s="28" t="s">
        <v>51</v>
      </c>
      <c r="J483" s="47">
        <v>20000000</v>
      </c>
      <c r="K483" s="41">
        <v>44677</v>
      </c>
      <c r="L483" s="28">
        <v>4</v>
      </c>
      <c r="M483" s="28"/>
      <c r="N483" s="61"/>
    </row>
    <row r="484" spans="1:14" ht="16" customHeight="1" x14ac:dyDescent="0.2">
      <c r="A484" s="28" t="s">
        <v>4192</v>
      </c>
      <c r="B484" s="28" t="s">
        <v>4193</v>
      </c>
      <c r="C484" s="45" t="s">
        <v>4194</v>
      </c>
      <c r="D484" s="28" t="s">
        <v>1138</v>
      </c>
      <c r="E484" s="28" t="s">
        <v>1140</v>
      </c>
      <c r="F484" s="28" t="s">
        <v>2684</v>
      </c>
      <c r="G484" s="28"/>
      <c r="H484" s="28">
        <v>9920000</v>
      </c>
      <c r="I484" s="28" t="s">
        <v>51</v>
      </c>
      <c r="J484" s="47">
        <v>9920000</v>
      </c>
      <c r="K484" s="41">
        <v>44558</v>
      </c>
      <c r="L484" s="28"/>
      <c r="M484" s="28"/>
      <c r="N484" s="61"/>
    </row>
    <row r="485" spans="1:14" ht="16" customHeight="1" x14ac:dyDescent="0.2">
      <c r="A485" s="28" t="s">
        <v>4195</v>
      </c>
      <c r="B485" s="28" t="s">
        <v>4193</v>
      </c>
      <c r="C485" s="45" t="s">
        <v>4196</v>
      </c>
      <c r="D485" s="28" t="s">
        <v>1138</v>
      </c>
      <c r="E485" s="28" t="s">
        <v>1140</v>
      </c>
      <c r="F485" s="28" t="s">
        <v>2684</v>
      </c>
      <c r="G485" s="28"/>
      <c r="H485" s="28">
        <v>1000000</v>
      </c>
      <c r="I485" s="28" t="s">
        <v>51</v>
      </c>
      <c r="J485" s="47">
        <v>1000000</v>
      </c>
      <c r="K485" s="41">
        <v>43872</v>
      </c>
      <c r="L485" s="28">
        <v>1</v>
      </c>
      <c r="M485" s="28" t="s">
        <v>4197</v>
      </c>
      <c r="N485" s="61"/>
    </row>
    <row r="486" spans="1:14" ht="16" customHeight="1" x14ac:dyDescent="0.2">
      <c r="A486" s="28" t="s">
        <v>4198</v>
      </c>
      <c r="B486" s="28" t="s">
        <v>4193</v>
      </c>
      <c r="C486" s="45" t="s">
        <v>4199</v>
      </c>
      <c r="D486" s="28" t="s">
        <v>1138</v>
      </c>
      <c r="E486" s="28" t="s">
        <v>1140</v>
      </c>
      <c r="F486" s="28" t="s">
        <v>2684</v>
      </c>
      <c r="G486" s="28"/>
      <c r="H486" s="28">
        <v>800000</v>
      </c>
      <c r="I486" s="28" t="s">
        <v>51</v>
      </c>
      <c r="J486" s="47">
        <v>800000</v>
      </c>
      <c r="K486" s="41">
        <v>43377</v>
      </c>
      <c r="L486" s="28">
        <v>1</v>
      </c>
      <c r="M486" s="28" t="s">
        <v>4197</v>
      </c>
      <c r="N486" s="61"/>
    </row>
    <row r="487" spans="1:14" ht="16" customHeight="1" x14ac:dyDescent="0.2">
      <c r="A487" s="28" t="s">
        <v>4200</v>
      </c>
      <c r="B487" s="28" t="s">
        <v>4201</v>
      </c>
      <c r="C487" s="45" t="s">
        <v>4202</v>
      </c>
      <c r="D487" s="28" t="s">
        <v>1138</v>
      </c>
      <c r="E487" s="28" t="s">
        <v>1140</v>
      </c>
      <c r="F487" s="28" t="s">
        <v>2717</v>
      </c>
      <c r="G487" s="28"/>
      <c r="H487" s="28">
        <v>550000</v>
      </c>
      <c r="I487" s="28" t="s">
        <v>51</v>
      </c>
      <c r="J487" s="47">
        <v>550000</v>
      </c>
      <c r="K487" s="41">
        <v>43669</v>
      </c>
      <c r="L487" s="28"/>
      <c r="M487" s="28"/>
      <c r="N487" s="61"/>
    </row>
    <row r="488" spans="1:14" ht="16" customHeight="1" x14ac:dyDescent="0.2">
      <c r="A488" s="28" t="s">
        <v>4203</v>
      </c>
      <c r="B488" s="28" t="s">
        <v>4204</v>
      </c>
      <c r="C488" s="45" t="s">
        <v>4205</v>
      </c>
      <c r="D488" s="28" t="s">
        <v>1138</v>
      </c>
      <c r="E488" s="28" t="s">
        <v>1140</v>
      </c>
      <c r="F488" s="28" t="s">
        <v>2677</v>
      </c>
      <c r="G488" s="28" t="s">
        <v>2677</v>
      </c>
      <c r="H488" s="28">
        <v>620000</v>
      </c>
      <c r="I488" s="28" t="s">
        <v>51</v>
      </c>
      <c r="J488" s="47">
        <v>620000</v>
      </c>
      <c r="K488" s="41">
        <v>42929</v>
      </c>
      <c r="L488" s="28"/>
      <c r="M488" s="28"/>
      <c r="N488" s="61"/>
    </row>
    <row r="489" spans="1:14" ht="16" customHeight="1" x14ac:dyDescent="0.2">
      <c r="A489" s="28" t="s">
        <v>4206</v>
      </c>
      <c r="B489" s="28" t="s">
        <v>4207</v>
      </c>
      <c r="C489" s="28" t="s">
        <v>4208</v>
      </c>
      <c r="D489" s="28" t="s">
        <v>1146</v>
      </c>
      <c r="E489" s="28" t="s">
        <v>1148</v>
      </c>
      <c r="F489" s="28" t="s">
        <v>2725</v>
      </c>
      <c r="G489" s="28" t="s">
        <v>2726</v>
      </c>
      <c r="H489" s="28"/>
      <c r="I489" s="28"/>
      <c r="J489" s="47"/>
      <c r="K489" s="41">
        <v>43831</v>
      </c>
      <c r="L489" s="28">
        <v>1</v>
      </c>
      <c r="M489" s="28"/>
      <c r="N489" s="61"/>
    </row>
    <row r="490" spans="1:14" ht="16" customHeight="1" x14ac:dyDescent="0.2">
      <c r="A490" s="28" t="s">
        <v>4209</v>
      </c>
      <c r="B490" s="28" t="s">
        <v>4210</v>
      </c>
      <c r="C490" s="28" t="s">
        <v>4211</v>
      </c>
      <c r="D490" s="28" t="s">
        <v>1146</v>
      </c>
      <c r="E490" s="28" t="s">
        <v>1148</v>
      </c>
      <c r="F490" s="28" t="s">
        <v>2688</v>
      </c>
      <c r="G490" s="28" t="s">
        <v>2672</v>
      </c>
      <c r="H490" s="28">
        <v>6000000</v>
      </c>
      <c r="I490" s="28" t="s">
        <v>51</v>
      </c>
      <c r="J490" s="47">
        <v>6000000</v>
      </c>
      <c r="K490" s="41">
        <v>42551</v>
      </c>
      <c r="L490" s="28"/>
      <c r="M490" s="28"/>
      <c r="N490" s="61"/>
    </row>
    <row r="491" spans="1:14" ht="16" customHeight="1" x14ac:dyDescent="0.2">
      <c r="A491" s="28" t="s">
        <v>4212</v>
      </c>
      <c r="B491" s="28" t="s">
        <v>4213</v>
      </c>
      <c r="C491" s="28" t="s">
        <v>4214</v>
      </c>
      <c r="D491" s="28" t="s">
        <v>1146</v>
      </c>
      <c r="E491" s="28" t="s">
        <v>1148</v>
      </c>
      <c r="F491" s="28" t="s">
        <v>2671</v>
      </c>
      <c r="G491" s="28" t="s">
        <v>2672</v>
      </c>
      <c r="H491" s="28">
        <v>1140000</v>
      </c>
      <c r="I491" s="28" t="s">
        <v>51</v>
      </c>
      <c r="J491" s="47">
        <v>1140000</v>
      </c>
      <c r="K491" s="41">
        <v>42130</v>
      </c>
      <c r="L491" s="28"/>
      <c r="M491" s="28"/>
      <c r="N491" s="61"/>
    </row>
    <row r="492" spans="1:14" ht="16" customHeight="1" x14ac:dyDescent="0.2">
      <c r="A492" s="28" t="s">
        <v>4215</v>
      </c>
      <c r="B492" s="28" t="s">
        <v>4216</v>
      </c>
      <c r="C492" s="28" t="s">
        <v>4217</v>
      </c>
      <c r="D492" s="28" t="s">
        <v>1146</v>
      </c>
      <c r="E492" s="28" t="s">
        <v>1148</v>
      </c>
      <c r="F492" s="28" t="s">
        <v>2848</v>
      </c>
      <c r="G492" s="28"/>
      <c r="H492" s="28">
        <v>50000</v>
      </c>
      <c r="I492" s="28" t="s">
        <v>51</v>
      </c>
      <c r="J492" s="47">
        <v>50000</v>
      </c>
      <c r="K492" s="41">
        <v>42030</v>
      </c>
      <c r="L492" s="28">
        <v>1</v>
      </c>
      <c r="M492" s="28" t="s">
        <v>4218</v>
      </c>
      <c r="N492" s="61"/>
    </row>
    <row r="493" spans="1:14" ht="16" customHeight="1" x14ac:dyDescent="0.2">
      <c r="A493" s="28" t="s">
        <v>4219</v>
      </c>
      <c r="B493" s="28" t="s">
        <v>4210</v>
      </c>
      <c r="C493" s="28" t="s">
        <v>4220</v>
      </c>
      <c r="D493" s="28" t="s">
        <v>1146</v>
      </c>
      <c r="E493" s="28" t="s">
        <v>1148</v>
      </c>
      <c r="F493" s="28" t="s">
        <v>2688</v>
      </c>
      <c r="G493" s="28" t="s">
        <v>2672</v>
      </c>
      <c r="H493" s="28"/>
      <c r="I493" s="28"/>
      <c r="J493" s="47"/>
      <c r="K493" s="41">
        <v>43672</v>
      </c>
      <c r="L493" s="28">
        <v>1</v>
      </c>
      <c r="M493" s="28"/>
      <c r="N493" s="61"/>
    </row>
    <row r="494" spans="1:14" ht="16" customHeight="1" x14ac:dyDescent="0.2">
      <c r="A494" s="28" t="s">
        <v>4221</v>
      </c>
      <c r="B494" s="28" t="s">
        <v>4222</v>
      </c>
      <c r="C494" s="28" t="s">
        <v>4223</v>
      </c>
      <c r="D494" s="28" t="s">
        <v>1153</v>
      </c>
      <c r="E494" s="28" t="s">
        <v>1155</v>
      </c>
      <c r="F494" s="28" t="s">
        <v>2677</v>
      </c>
      <c r="G494" s="28" t="s">
        <v>2677</v>
      </c>
      <c r="H494" s="28">
        <v>3340000</v>
      </c>
      <c r="I494" s="28" t="s">
        <v>51</v>
      </c>
      <c r="J494" s="47">
        <v>3340000</v>
      </c>
      <c r="K494" s="41">
        <v>43928</v>
      </c>
      <c r="L494" s="28"/>
      <c r="M494" s="28"/>
      <c r="N494" s="61"/>
    </row>
    <row r="495" spans="1:14" ht="16" customHeight="1" x14ac:dyDescent="0.2">
      <c r="A495" s="28" t="s">
        <v>4224</v>
      </c>
      <c r="B495" s="28" t="s">
        <v>4225</v>
      </c>
      <c r="C495" s="28" t="s">
        <v>4226</v>
      </c>
      <c r="D495" s="28" t="s">
        <v>1153</v>
      </c>
      <c r="E495" s="28" t="s">
        <v>1155</v>
      </c>
      <c r="F495" s="28" t="s">
        <v>2717</v>
      </c>
      <c r="G495" s="28"/>
      <c r="H495" s="28">
        <v>1800000</v>
      </c>
      <c r="I495" s="28" t="s">
        <v>51</v>
      </c>
      <c r="J495" s="47">
        <v>1800000</v>
      </c>
      <c r="K495" s="41">
        <v>44393</v>
      </c>
      <c r="L495" s="28">
        <v>1</v>
      </c>
      <c r="M495" s="28" t="s">
        <v>1159</v>
      </c>
      <c r="N495" s="61"/>
    </row>
    <row r="496" spans="1:14" ht="16" customHeight="1" x14ac:dyDescent="0.2">
      <c r="A496" s="28" t="s">
        <v>4227</v>
      </c>
      <c r="B496" s="28" t="s">
        <v>4228</v>
      </c>
      <c r="C496" s="28" t="s">
        <v>4229</v>
      </c>
      <c r="D496" s="28" t="s">
        <v>1160</v>
      </c>
      <c r="E496" s="28" t="s">
        <v>1162</v>
      </c>
      <c r="F496" s="28" t="s">
        <v>2684</v>
      </c>
      <c r="G496" s="28"/>
      <c r="H496" s="28"/>
      <c r="I496" s="28"/>
      <c r="J496" s="47"/>
      <c r="K496" s="41">
        <v>41640</v>
      </c>
      <c r="L496" s="28">
        <v>1</v>
      </c>
      <c r="M496" s="28"/>
      <c r="N496" s="61"/>
    </row>
    <row r="497" spans="1:14" ht="16" customHeight="1" x14ac:dyDescent="0.2">
      <c r="A497" s="28" t="s">
        <v>4230</v>
      </c>
      <c r="B497" s="28" t="s">
        <v>4231</v>
      </c>
      <c r="C497" s="28" t="s">
        <v>4232</v>
      </c>
      <c r="D497" s="28" t="s">
        <v>1160</v>
      </c>
      <c r="E497" s="28" t="s">
        <v>1162</v>
      </c>
      <c r="F497" s="28" t="s">
        <v>2717</v>
      </c>
      <c r="G497" s="28"/>
      <c r="H497" s="28">
        <v>180000</v>
      </c>
      <c r="I497" s="28" t="s">
        <v>51</v>
      </c>
      <c r="J497" s="47">
        <v>180000</v>
      </c>
      <c r="K497" s="41">
        <v>41669</v>
      </c>
      <c r="L497" s="28"/>
      <c r="M497" s="28"/>
      <c r="N497" s="61"/>
    </row>
    <row r="498" spans="1:14" ht="16" customHeight="1" x14ac:dyDescent="0.2">
      <c r="A498" s="28" t="s">
        <v>4233</v>
      </c>
      <c r="B498" s="28" t="s">
        <v>4234</v>
      </c>
      <c r="C498" s="28" t="s">
        <v>4235</v>
      </c>
      <c r="D498" s="28" t="s">
        <v>1169</v>
      </c>
      <c r="E498" s="28" t="s">
        <v>1171</v>
      </c>
      <c r="F498" s="28" t="s">
        <v>2688</v>
      </c>
      <c r="G498" s="28" t="s">
        <v>2672</v>
      </c>
      <c r="H498" s="28">
        <v>27000000</v>
      </c>
      <c r="I498" s="28" t="s">
        <v>51</v>
      </c>
      <c r="J498" s="47">
        <v>27000000</v>
      </c>
      <c r="K498" s="41">
        <v>44483</v>
      </c>
      <c r="L498" s="28">
        <v>5</v>
      </c>
      <c r="M498" s="28" t="s">
        <v>4236</v>
      </c>
      <c r="N498" s="61"/>
    </row>
    <row r="499" spans="1:14" ht="16" customHeight="1" x14ac:dyDescent="0.2">
      <c r="A499" s="28" t="s">
        <v>4237</v>
      </c>
      <c r="B499" s="28" t="s">
        <v>4238</v>
      </c>
      <c r="C499" s="28" t="s">
        <v>4239</v>
      </c>
      <c r="D499" s="28" t="s">
        <v>1169</v>
      </c>
      <c r="E499" s="28" t="s">
        <v>1171</v>
      </c>
      <c r="F499" s="28" t="s">
        <v>2671</v>
      </c>
      <c r="G499" s="28" t="s">
        <v>2672</v>
      </c>
      <c r="H499" s="28">
        <v>6000000</v>
      </c>
      <c r="I499" s="28" t="s">
        <v>51</v>
      </c>
      <c r="J499" s="47">
        <v>6000000</v>
      </c>
      <c r="K499" s="41">
        <v>44126</v>
      </c>
      <c r="L499" s="28">
        <v>2</v>
      </c>
      <c r="M499" s="28" t="s">
        <v>4240</v>
      </c>
      <c r="N499" s="61"/>
    </row>
    <row r="500" spans="1:14" ht="16" customHeight="1" x14ac:dyDescent="0.2">
      <c r="A500" s="28" t="s">
        <v>4241</v>
      </c>
      <c r="B500" s="28" t="s">
        <v>4242</v>
      </c>
      <c r="C500" s="28" t="s">
        <v>4243</v>
      </c>
      <c r="D500" s="28" t="s">
        <v>1177</v>
      </c>
      <c r="E500" s="28" t="s">
        <v>1179</v>
      </c>
      <c r="F500" s="28" t="s">
        <v>2677</v>
      </c>
      <c r="G500" s="28" t="s">
        <v>2677</v>
      </c>
      <c r="H500" s="28"/>
      <c r="I500" s="28"/>
      <c r="J500" s="47"/>
      <c r="K500" s="41">
        <v>41411</v>
      </c>
      <c r="L500" s="28">
        <v>1</v>
      </c>
      <c r="M500" s="28"/>
      <c r="N500" s="61"/>
    </row>
    <row r="501" spans="1:14" ht="16" customHeight="1" x14ac:dyDescent="0.2">
      <c r="A501" s="28" t="s">
        <v>4244</v>
      </c>
      <c r="B501" s="28" t="s">
        <v>4245</v>
      </c>
      <c r="C501" s="28" t="s">
        <v>4246</v>
      </c>
      <c r="D501" s="28" t="s">
        <v>1177</v>
      </c>
      <c r="E501" s="28" t="s">
        <v>1179</v>
      </c>
      <c r="F501" s="28" t="s">
        <v>2671</v>
      </c>
      <c r="G501" s="28" t="s">
        <v>2672</v>
      </c>
      <c r="H501" s="28">
        <v>4249998</v>
      </c>
      <c r="I501" s="28" t="s">
        <v>51</v>
      </c>
      <c r="J501" s="47">
        <v>4249998</v>
      </c>
      <c r="K501" s="41">
        <v>41836</v>
      </c>
      <c r="L501" s="28">
        <v>2</v>
      </c>
      <c r="M501" s="28"/>
      <c r="N501" s="61"/>
    </row>
    <row r="502" spans="1:14" ht="16" customHeight="1" x14ac:dyDescent="0.2">
      <c r="A502" s="28" t="s">
        <v>4247</v>
      </c>
      <c r="B502" s="28" t="s">
        <v>4248</v>
      </c>
      <c r="C502" s="28" t="s">
        <v>4249</v>
      </c>
      <c r="D502" s="28" t="s">
        <v>1186</v>
      </c>
      <c r="E502" s="28" t="s">
        <v>1188</v>
      </c>
      <c r="F502" s="28" t="s">
        <v>2671</v>
      </c>
      <c r="G502" s="28" t="s">
        <v>2672</v>
      </c>
      <c r="H502" s="28"/>
      <c r="I502" s="28"/>
      <c r="J502" s="47"/>
      <c r="K502" s="41">
        <v>43617</v>
      </c>
      <c r="L502" s="28">
        <v>2</v>
      </c>
      <c r="M502" s="28"/>
      <c r="N502" s="61"/>
    </row>
    <row r="503" spans="1:14" ht="16" customHeight="1" x14ac:dyDescent="0.2">
      <c r="A503" s="28" t="s">
        <v>4250</v>
      </c>
      <c r="B503" s="28" t="s">
        <v>4251</v>
      </c>
      <c r="C503" s="28" t="s">
        <v>4252</v>
      </c>
      <c r="D503" s="28" t="s">
        <v>1186</v>
      </c>
      <c r="E503" s="28" t="s">
        <v>1188</v>
      </c>
      <c r="F503" s="28" t="s">
        <v>2677</v>
      </c>
      <c r="G503" s="28" t="s">
        <v>2677</v>
      </c>
      <c r="H503" s="28">
        <v>3100000</v>
      </c>
      <c r="I503" s="28" t="s">
        <v>51</v>
      </c>
      <c r="J503" s="47">
        <v>3100000</v>
      </c>
      <c r="K503" s="41">
        <v>43130</v>
      </c>
      <c r="L503" s="28">
        <v>7</v>
      </c>
      <c r="M503" s="28" t="s">
        <v>4253</v>
      </c>
      <c r="N503" s="61"/>
    </row>
    <row r="504" spans="1:14" ht="16" customHeight="1" x14ac:dyDescent="0.2">
      <c r="A504" s="28" t="s">
        <v>4254</v>
      </c>
      <c r="B504" s="28" t="s">
        <v>4248</v>
      </c>
      <c r="C504" s="28" t="s">
        <v>4255</v>
      </c>
      <c r="D504" s="28" t="s">
        <v>1186</v>
      </c>
      <c r="E504" s="28" t="s">
        <v>1188</v>
      </c>
      <c r="F504" s="28" t="s">
        <v>2671</v>
      </c>
      <c r="G504" s="28" t="s">
        <v>2672</v>
      </c>
      <c r="H504" s="28">
        <v>14500000</v>
      </c>
      <c r="I504" s="28" t="s">
        <v>51</v>
      </c>
      <c r="J504" s="47">
        <v>14500000</v>
      </c>
      <c r="K504" s="41">
        <v>43656</v>
      </c>
      <c r="L504" s="28">
        <v>7</v>
      </c>
      <c r="M504" s="28" t="s">
        <v>4253</v>
      </c>
      <c r="N504" s="61"/>
    </row>
    <row r="505" spans="1:14" ht="16" customHeight="1" x14ac:dyDescent="0.2">
      <c r="A505" s="28" t="s">
        <v>4256</v>
      </c>
      <c r="B505" s="28" t="s">
        <v>4248</v>
      </c>
      <c r="C505" s="28" t="s">
        <v>4257</v>
      </c>
      <c r="D505" s="28" t="s">
        <v>1186</v>
      </c>
      <c r="E505" s="28" t="s">
        <v>1188</v>
      </c>
      <c r="F505" s="28" t="s">
        <v>2671</v>
      </c>
      <c r="G505" s="28" t="s">
        <v>2672</v>
      </c>
      <c r="H505" s="28"/>
      <c r="I505" s="28"/>
      <c r="J505" s="47"/>
      <c r="K505" s="41">
        <v>44043</v>
      </c>
      <c r="L505" s="28">
        <v>2</v>
      </c>
      <c r="M505" s="28"/>
      <c r="N505" s="61"/>
    </row>
    <row r="506" spans="1:14" ht="16" customHeight="1" x14ac:dyDescent="0.2">
      <c r="A506" s="28" t="s">
        <v>4258</v>
      </c>
      <c r="B506" s="28" t="s">
        <v>4248</v>
      </c>
      <c r="C506" s="28" t="s">
        <v>4259</v>
      </c>
      <c r="D506" s="28" t="s">
        <v>1186</v>
      </c>
      <c r="E506" s="28" t="s">
        <v>1188</v>
      </c>
      <c r="F506" s="28" t="s">
        <v>2671</v>
      </c>
      <c r="G506" s="28" t="s">
        <v>2672</v>
      </c>
      <c r="H506" s="28"/>
      <c r="I506" s="28"/>
      <c r="J506" s="47"/>
      <c r="K506" s="41">
        <v>43631</v>
      </c>
      <c r="L506" s="28">
        <v>2</v>
      </c>
      <c r="M506" s="28"/>
      <c r="N506" s="61"/>
    </row>
    <row r="507" spans="1:14" ht="16" customHeight="1" x14ac:dyDescent="0.2">
      <c r="A507" s="28" t="s">
        <v>4260</v>
      </c>
      <c r="B507" s="28" t="s">
        <v>4261</v>
      </c>
      <c r="C507" s="28" t="s">
        <v>4262</v>
      </c>
      <c r="D507" s="28" t="s">
        <v>1186</v>
      </c>
      <c r="E507" s="28" t="s">
        <v>1188</v>
      </c>
      <c r="F507" s="28" t="s">
        <v>2848</v>
      </c>
      <c r="G507" s="28"/>
      <c r="H507" s="28"/>
      <c r="I507" s="28"/>
      <c r="J507" s="47"/>
      <c r="K507" s="41">
        <v>43801</v>
      </c>
      <c r="L507" s="28"/>
      <c r="M507" s="28"/>
      <c r="N507" s="61"/>
    </row>
    <row r="508" spans="1:14" ht="16" customHeight="1" x14ac:dyDescent="0.2">
      <c r="A508" s="28" t="s">
        <v>4263</v>
      </c>
      <c r="B508" s="28" t="s">
        <v>4264</v>
      </c>
      <c r="C508" s="28" t="s">
        <v>4265</v>
      </c>
      <c r="D508" s="28" t="s">
        <v>1186</v>
      </c>
      <c r="E508" s="28" t="s">
        <v>1188</v>
      </c>
      <c r="F508" s="28" t="s">
        <v>2684</v>
      </c>
      <c r="G508" s="28"/>
      <c r="H508" s="28"/>
      <c r="I508" s="28"/>
      <c r="J508" s="47"/>
      <c r="K508" s="41">
        <v>44105</v>
      </c>
      <c r="L508" s="28">
        <v>1</v>
      </c>
      <c r="M508" s="28"/>
      <c r="N508" s="61"/>
    </row>
    <row r="509" spans="1:14" ht="16" customHeight="1" x14ac:dyDescent="0.2">
      <c r="A509" s="28" t="s">
        <v>4266</v>
      </c>
      <c r="B509" s="28" t="s">
        <v>4267</v>
      </c>
      <c r="C509" s="28" t="s">
        <v>4268</v>
      </c>
      <c r="D509" s="28" t="s">
        <v>1193</v>
      </c>
      <c r="E509" s="28" t="s">
        <v>1195</v>
      </c>
      <c r="F509" s="28" t="s">
        <v>2677</v>
      </c>
      <c r="G509" s="28" t="s">
        <v>2677</v>
      </c>
      <c r="H509" s="28">
        <v>10000000</v>
      </c>
      <c r="I509" s="28" t="s">
        <v>51</v>
      </c>
      <c r="J509" s="47">
        <v>10000000</v>
      </c>
      <c r="K509" s="41">
        <v>44308</v>
      </c>
      <c r="L509" s="28">
        <v>18</v>
      </c>
      <c r="M509" s="28" t="s">
        <v>4269</v>
      </c>
      <c r="N509" s="61"/>
    </row>
    <row r="510" spans="1:14" ht="16" customHeight="1" x14ac:dyDescent="0.2">
      <c r="A510" s="28" t="s">
        <v>4270</v>
      </c>
      <c r="B510" s="28" t="s">
        <v>4271</v>
      </c>
      <c r="C510" s="28" t="s">
        <v>4272</v>
      </c>
      <c r="D510" s="28" t="s">
        <v>1193</v>
      </c>
      <c r="E510" s="28" t="s">
        <v>1195</v>
      </c>
      <c r="F510" s="28" t="s">
        <v>2697</v>
      </c>
      <c r="G510" s="28"/>
      <c r="H510" s="28"/>
      <c r="I510" s="28"/>
      <c r="J510" s="47"/>
      <c r="K510" s="41">
        <v>44256</v>
      </c>
      <c r="L510" s="28">
        <v>1</v>
      </c>
      <c r="M510" s="28" t="s">
        <v>4273</v>
      </c>
      <c r="N510" s="61"/>
    </row>
    <row r="511" spans="1:14" ht="16" customHeight="1" x14ac:dyDescent="0.2">
      <c r="A511" s="28" t="s">
        <v>4274</v>
      </c>
      <c r="B511" s="28" t="s">
        <v>4275</v>
      </c>
      <c r="C511" s="28" t="s">
        <v>4276</v>
      </c>
      <c r="D511" s="28" t="s">
        <v>1201</v>
      </c>
      <c r="E511" s="28" t="s">
        <v>1203</v>
      </c>
      <c r="F511" s="28" t="s">
        <v>2677</v>
      </c>
      <c r="G511" s="28" t="s">
        <v>2677</v>
      </c>
      <c r="H511" s="28"/>
      <c r="I511" s="28"/>
      <c r="J511" s="47"/>
      <c r="K511" s="41">
        <v>43252</v>
      </c>
      <c r="L511" s="28">
        <v>1</v>
      </c>
      <c r="M511" s="28" t="s">
        <v>4277</v>
      </c>
      <c r="N511" s="61"/>
    </row>
    <row r="512" spans="1:14" ht="16" customHeight="1" x14ac:dyDescent="0.2">
      <c r="A512" s="28" t="s">
        <v>4278</v>
      </c>
      <c r="B512" s="28" t="s">
        <v>4275</v>
      </c>
      <c r="C512" s="28" t="s">
        <v>4279</v>
      </c>
      <c r="D512" s="28" t="s">
        <v>1201</v>
      </c>
      <c r="E512" s="28" t="s">
        <v>1203</v>
      </c>
      <c r="F512" s="28" t="s">
        <v>2677</v>
      </c>
      <c r="G512" s="28" t="s">
        <v>2677</v>
      </c>
      <c r="H512" s="28">
        <v>3200000</v>
      </c>
      <c r="I512" s="28" t="s">
        <v>51</v>
      </c>
      <c r="J512" s="47">
        <v>3200000</v>
      </c>
      <c r="K512" s="41">
        <v>43489</v>
      </c>
      <c r="L512" s="28">
        <v>4</v>
      </c>
      <c r="M512" s="28" t="s">
        <v>4280</v>
      </c>
      <c r="N512" s="61"/>
    </row>
    <row r="513" spans="1:14" ht="16" customHeight="1" x14ac:dyDescent="0.2">
      <c r="A513" s="28" t="s">
        <v>4281</v>
      </c>
      <c r="B513" s="28" t="s">
        <v>4282</v>
      </c>
      <c r="C513" s="28" t="s">
        <v>4283</v>
      </c>
      <c r="D513" s="28" t="s">
        <v>1217</v>
      </c>
      <c r="E513" s="28" t="s">
        <v>1219</v>
      </c>
      <c r="F513" s="28" t="s">
        <v>2677</v>
      </c>
      <c r="G513" s="28" t="s">
        <v>2677</v>
      </c>
      <c r="H513" s="28">
        <v>5577391</v>
      </c>
      <c r="I513" s="28" t="s">
        <v>51</v>
      </c>
      <c r="J513" s="47">
        <v>5577391</v>
      </c>
      <c r="K513" s="41">
        <v>44426</v>
      </c>
      <c r="L513" s="28">
        <v>6</v>
      </c>
      <c r="M513" s="28" t="s">
        <v>4284</v>
      </c>
      <c r="N513" s="61"/>
    </row>
    <row r="514" spans="1:14" ht="16" customHeight="1" x14ac:dyDescent="0.2">
      <c r="A514" s="28" t="s">
        <v>4285</v>
      </c>
      <c r="B514" s="28" t="s">
        <v>4286</v>
      </c>
      <c r="C514" s="28" t="s">
        <v>4287</v>
      </c>
      <c r="D514" s="28" t="s">
        <v>1217</v>
      </c>
      <c r="E514" s="28" t="s">
        <v>1219</v>
      </c>
      <c r="F514" s="28" t="s">
        <v>2684</v>
      </c>
      <c r="G514" s="28"/>
      <c r="H514" s="28"/>
      <c r="I514" s="28"/>
      <c r="J514" s="47"/>
      <c r="K514" s="41">
        <v>44550</v>
      </c>
      <c r="L514" s="28">
        <v>1</v>
      </c>
      <c r="M514" s="28" t="s">
        <v>4288</v>
      </c>
      <c r="N514" s="61"/>
    </row>
    <row r="515" spans="1:14" ht="16" customHeight="1" x14ac:dyDescent="0.2">
      <c r="A515" s="28" t="s">
        <v>4289</v>
      </c>
      <c r="B515" s="28" t="s">
        <v>4282</v>
      </c>
      <c r="C515" s="28" t="s">
        <v>4290</v>
      </c>
      <c r="D515" s="28" t="s">
        <v>1217</v>
      </c>
      <c r="E515" s="28" t="s">
        <v>1219</v>
      </c>
      <c r="F515" s="28" t="s">
        <v>2677</v>
      </c>
      <c r="G515" s="28" t="s">
        <v>2677</v>
      </c>
      <c r="H515" s="28">
        <v>100000</v>
      </c>
      <c r="I515" s="28" t="s">
        <v>51</v>
      </c>
      <c r="J515" s="47">
        <v>100000</v>
      </c>
      <c r="K515" s="41">
        <v>42309</v>
      </c>
      <c r="L515" s="28"/>
      <c r="M515" s="28"/>
      <c r="N515" s="61"/>
    </row>
    <row r="516" spans="1:14" ht="16" customHeight="1" x14ac:dyDescent="0.2">
      <c r="A516" s="28" t="s">
        <v>4291</v>
      </c>
      <c r="B516" s="28" t="s">
        <v>4282</v>
      </c>
      <c r="C516" s="28" t="s">
        <v>4292</v>
      </c>
      <c r="D516" s="28" t="s">
        <v>1217</v>
      </c>
      <c r="E516" s="28" t="s">
        <v>1219</v>
      </c>
      <c r="F516" s="28" t="s">
        <v>2677</v>
      </c>
      <c r="G516" s="28" t="s">
        <v>2677</v>
      </c>
      <c r="H516" s="28">
        <v>2000000</v>
      </c>
      <c r="I516" s="28" t="s">
        <v>51</v>
      </c>
      <c r="J516" s="47">
        <v>2000000</v>
      </c>
      <c r="K516" s="41">
        <v>43763</v>
      </c>
      <c r="L516" s="28">
        <v>4</v>
      </c>
      <c r="M516" s="28" t="s">
        <v>4293</v>
      </c>
      <c r="N516" s="61"/>
    </row>
    <row r="517" spans="1:14" ht="16" customHeight="1" x14ac:dyDescent="0.2">
      <c r="A517" s="28" t="s">
        <v>4294</v>
      </c>
      <c r="B517" s="28" t="s">
        <v>4282</v>
      </c>
      <c r="C517" s="28" t="s">
        <v>4295</v>
      </c>
      <c r="D517" s="28" t="s">
        <v>1217</v>
      </c>
      <c r="E517" s="28" t="s">
        <v>1219</v>
      </c>
      <c r="F517" s="28" t="s">
        <v>2677</v>
      </c>
      <c r="G517" s="28" t="s">
        <v>2677</v>
      </c>
      <c r="H517" s="28">
        <v>385000</v>
      </c>
      <c r="I517" s="28" t="s">
        <v>51</v>
      </c>
      <c r="J517" s="47">
        <v>385000</v>
      </c>
      <c r="K517" s="41">
        <v>42828</v>
      </c>
      <c r="L517" s="28"/>
      <c r="M517" s="28"/>
      <c r="N517" s="61"/>
    </row>
    <row r="518" spans="1:14" ht="16" customHeight="1" x14ac:dyDescent="0.2">
      <c r="A518" s="28" t="s">
        <v>4296</v>
      </c>
      <c r="B518" s="28" t="s">
        <v>4297</v>
      </c>
      <c r="C518" s="28" t="s">
        <v>4298</v>
      </c>
      <c r="D518" s="28" t="s">
        <v>1225</v>
      </c>
      <c r="E518" s="28" t="s">
        <v>1227</v>
      </c>
      <c r="F518" s="28" t="s">
        <v>2677</v>
      </c>
      <c r="G518" s="28" t="s">
        <v>2677</v>
      </c>
      <c r="H518" s="28">
        <v>650000</v>
      </c>
      <c r="I518" s="28" t="s">
        <v>51</v>
      </c>
      <c r="J518" s="47">
        <v>650000</v>
      </c>
      <c r="K518" s="41">
        <v>44638</v>
      </c>
      <c r="L518" s="28">
        <v>1</v>
      </c>
      <c r="M518" s="28" t="s">
        <v>1231</v>
      </c>
      <c r="N518" s="61"/>
    </row>
    <row r="519" spans="1:14" ht="16" customHeight="1" x14ac:dyDescent="0.2">
      <c r="A519" s="28" t="s">
        <v>4299</v>
      </c>
      <c r="B519" s="28" t="s">
        <v>4297</v>
      </c>
      <c r="C519" s="28" t="s">
        <v>4300</v>
      </c>
      <c r="D519" s="28" t="s">
        <v>1225</v>
      </c>
      <c r="E519" s="28" t="s">
        <v>1227</v>
      </c>
      <c r="F519" s="28" t="s">
        <v>2677</v>
      </c>
      <c r="G519" s="28" t="s">
        <v>2677</v>
      </c>
      <c r="H519" s="28">
        <v>50000</v>
      </c>
      <c r="I519" s="28" t="s">
        <v>51</v>
      </c>
      <c r="J519" s="47">
        <v>50000</v>
      </c>
      <c r="K519" s="41">
        <v>43630</v>
      </c>
      <c r="L519" s="28"/>
      <c r="M519" s="28"/>
      <c r="N519" s="61"/>
    </row>
    <row r="520" spans="1:14" ht="16" customHeight="1" x14ac:dyDescent="0.2">
      <c r="A520" s="28" t="s">
        <v>4301</v>
      </c>
      <c r="B520" s="28" t="s">
        <v>4302</v>
      </c>
      <c r="C520" s="28" t="s">
        <v>4303</v>
      </c>
      <c r="D520" s="28" t="s">
        <v>1232</v>
      </c>
      <c r="E520" s="28" t="s">
        <v>1234</v>
      </c>
      <c r="F520" s="28" t="s">
        <v>2725</v>
      </c>
      <c r="G520" s="28" t="s">
        <v>2726</v>
      </c>
      <c r="H520" s="28">
        <v>24000000</v>
      </c>
      <c r="I520" s="28" t="s">
        <v>51</v>
      </c>
      <c r="J520" s="47">
        <v>24000000</v>
      </c>
      <c r="K520" s="41">
        <v>42395</v>
      </c>
      <c r="L520" s="28">
        <v>3</v>
      </c>
      <c r="M520" s="28" t="s">
        <v>4304</v>
      </c>
      <c r="N520" s="61"/>
    </row>
    <row r="521" spans="1:14" ht="16" customHeight="1" x14ac:dyDescent="0.2">
      <c r="A521" s="28" t="s">
        <v>4305</v>
      </c>
      <c r="B521" s="28" t="s">
        <v>4306</v>
      </c>
      <c r="C521" s="28" t="s">
        <v>4307</v>
      </c>
      <c r="D521" s="28" t="s">
        <v>1232</v>
      </c>
      <c r="E521" s="28" t="s">
        <v>1234</v>
      </c>
      <c r="F521" s="28" t="s">
        <v>3192</v>
      </c>
      <c r="G521" s="28" t="s">
        <v>2726</v>
      </c>
      <c r="H521" s="28">
        <v>20000000</v>
      </c>
      <c r="I521" s="28" t="s">
        <v>51</v>
      </c>
      <c r="J521" s="47">
        <v>20000000</v>
      </c>
      <c r="K521" s="41">
        <v>43350</v>
      </c>
      <c r="L521" s="28">
        <v>4</v>
      </c>
      <c r="M521" s="28" t="s">
        <v>4308</v>
      </c>
      <c r="N521" s="61"/>
    </row>
    <row r="522" spans="1:14" ht="16" customHeight="1" x14ac:dyDescent="0.2">
      <c r="A522" s="28" t="s">
        <v>4309</v>
      </c>
      <c r="B522" s="28" t="s">
        <v>4310</v>
      </c>
      <c r="C522" s="28" t="s">
        <v>4311</v>
      </c>
      <c r="D522" s="28" t="s">
        <v>1232</v>
      </c>
      <c r="E522" s="28" t="s">
        <v>1234</v>
      </c>
      <c r="F522" s="28" t="s">
        <v>2688</v>
      </c>
      <c r="G522" s="28" t="s">
        <v>2672</v>
      </c>
      <c r="H522" s="28">
        <v>10000000</v>
      </c>
      <c r="I522" s="28" t="s">
        <v>51</v>
      </c>
      <c r="J522" s="47">
        <v>10000000</v>
      </c>
      <c r="K522" s="41">
        <v>41841</v>
      </c>
      <c r="L522" s="28">
        <v>6</v>
      </c>
      <c r="M522" s="28" t="s">
        <v>4312</v>
      </c>
      <c r="N522" s="61"/>
    </row>
    <row r="523" spans="1:14" ht="16" customHeight="1" x14ac:dyDescent="0.2">
      <c r="A523" s="28" t="s">
        <v>4313</v>
      </c>
      <c r="B523" s="28" t="s">
        <v>4314</v>
      </c>
      <c r="C523" s="28" t="s">
        <v>4315</v>
      </c>
      <c r="D523" s="28" t="s">
        <v>1232</v>
      </c>
      <c r="E523" s="28" t="s">
        <v>1234</v>
      </c>
      <c r="F523" s="28" t="s">
        <v>2684</v>
      </c>
      <c r="G523" s="28"/>
      <c r="H523" s="28">
        <v>149999</v>
      </c>
      <c r="I523" s="28" t="s">
        <v>51</v>
      </c>
      <c r="J523" s="47">
        <v>149999</v>
      </c>
      <c r="K523" s="41">
        <v>43886</v>
      </c>
      <c r="L523" s="28">
        <v>1</v>
      </c>
      <c r="M523" s="28"/>
      <c r="N523" s="61"/>
    </row>
    <row r="524" spans="1:14" ht="16" customHeight="1" x14ac:dyDescent="0.2">
      <c r="A524" s="28" t="s">
        <v>4316</v>
      </c>
      <c r="B524" s="28" t="s">
        <v>4317</v>
      </c>
      <c r="C524" s="28" t="s">
        <v>4318</v>
      </c>
      <c r="D524" s="28" t="s">
        <v>1232</v>
      </c>
      <c r="E524" s="28" t="s">
        <v>1234</v>
      </c>
      <c r="F524" s="28" t="s">
        <v>2671</v>
      </c>
      <c r="G524" s="28" t="s">
        <v>2672</v>
      </c>
      <c r="H524" s="28">
        <v>2000000</v>
      </c>
      <c r="I524" s="28" t="s">
        <v>51</v>
      </c>
      <c r="J524" s="47">
        <v>2000000</v>
      </c>
      <c r="K524" s="41">
        <v>41263</v>
      </c>
      <c r="L524" s="28">
        <v>8</v>
      </c>
      <c r="M524" s="28" t="s">
        <v>4319</v>
      </c>
      <c r="N524" s="61"/>
    </row>
    <row r="525" spans="1:14" ht="16" customHeight="1" x14ac:dyDescent="0.2">
      <c r="A525" s="28" t="s">
        <v>4320</v>
      </c>
      <c r="B525" s="28" t="s">
        <v>4306</v>
      </c>
      <c r="C525" s="28" t="s">
        <v>4321</v>
      </c>
      <c r="D525" s="28" t="s">
        <v>1232</v>
      </c>
      <c r="E525" s="28" t="s">
        <v>1234</v>
      </c>
      <c r="F525" s="28" t="s">
        <v>3192</v>
      </c>
      <c r="G525" s="28" t="s">
        <v>2726</v>
      </c>
      <c r="H525" s="28">
        <v>5000000</v>
      </c>
      <c r="I525" s="28" t="s">
        <v>51</v>
      </c>
      <c r="J525" s="47">
        <v>5000000</v>
      </c>
      <c r="K525" s="41">
        <v>43417</v>
      </c>
      <c r="L525" s="28">
        <v>4</v>
      </c>
      <c r="M525" s="28" t="s">
        <v>4322</v>
      </c>
      <c r="N525" s="61"/>
    </row>
    <row r="526" spans="1:14" ht="16" customHeight="1" x14ac:dyDescent="0.2">
      <c r="A526" s="28" t="s">
        <v>4323</v>
      </c>
      <c r="B526" s="28" t="s">
        <v>4324</v>
      </c>
      <c r="C526" s="28" t="s">
        <v>4325</v>
      </c>
      <c r="D526" s="28" t="s">
        <v>1241</v>
      </c>
      <c r="E526" s="28" t="s">
        <v>1243</v>
      </c>
      <c r="F526" s="28" t="s">
        <v>2677</v>
      </c>
      <c r="G526" s="28" t="s">
        <v>2677</v>
      </c>
      <c r="H526" s="28"/>
      <c r="I526" s="28"/>
      <c r="J526" s="47"/>
      <c r="K526" s="41">
        <v>42482</v>
      </c>
      <c r="L526" s="28">
        <v>20</v>
      </c>
      <c r="M526" s="28" t="s">
        <v>4326</v>
      </c>
      <c r="N526" s="61"/>
    </row>
    <row r="527" spans="1:14" ht="16" customHeight="1" x14ac:dyDescent="0.2">
      <c r="A527" s="28" t="s">
        <v>4327</v>
      </c>
      <c r="B527" s="28" t="s">
        <v>4328</v>
      </c>
      <c r="C527" s="28" t="s">
        <v>4329</v>
      </c>
      <c r="D527" s="28" t="s">
        <v>1241</v>
      </c>
      <c r="E527" s="28" t="s">
        <v>1243</v>
      </c>
      <c r="F527" s="28" t="s">
        <v>2671</v>
      </c>
      <c r="G527" s="28" t="s">
        <v>2672</v>
      </c>
      <c r="H527" s="28">
        <v>13499998</v>
      </c>
      <c r="I527" s="28" t="s">
        <v>51</v>
      </c>
      <c r="J527" s="47">
        <v>13499998</v>
      </c>
      <c r="K527" s="41">
        <v>43160</v>
      </c>
      <c r="L527" s="28">
        <v>5</v>
      </c>
      <c r="M527" s="28" t="s">
        <v>4330</v>
      </c>
      <c r="N527" s="61"/>
    </row>
    <row r="528" spans="1:14" ht="16" customHeight="1" x14ac:dyDescent="0.2">
      <c r="A528" s="28" t="s">
        <v>4331</v>
      </c>
      <c r="B528" s="28" t="s">
        <v>4332</v>
      </c>
      <c r="C528" s="28" t="s">
        <v>4333</v>
      </c>
      <c r="D528" s="28" t="s">
        <v>1241</v>
      </c>
      <c r="E528" s="28" t="s">
        <v>1243</v>
      </c>
      <c r="F528" s="28" t="s">
        <v>2688</v>
      </c>
      <c r="G528" s="28" t="s">
        <v>2672</v>
      </c>
      <c r="H528" s="28">
        <v>40000000</v>
      </c>
      <c r="I528" s="28" t="s">
        <v>51</v>
      </c>
      <c r="J528" s="47">
        <v>40000000</v>
      </c>
      <c r="K528" s="41">
        <v>43874</v>
      </c>
      <c r="L528" s="28">
        <v>7</v>
      </c>
      <c r="M528" s="28" t="s">
        <v>4145</v>
      </c>
      <c r="N528" s="61"/>
    </row>
    <row r="529" spans="1:14" ht="16" customHeight="1" x14ac:dyDescent="0.2">
      <c r="A529" s="28" t="s">
        <v>4334</v>
      </c>
      <c r="B529" s="28" t="s">
        <v>4335</v>
      </c>
      <c r="C529" s="28" t="s">
        <v>4336</v>
      </c>
      <c r="D529" s="28" t="s">
        <v>1241</v>
      </c>
      <c r="E529" s="28" t="s">
        <v>1243</v>
      </c>
      <c r="F529" s="28" t="s">
        <v>2725</v>
      </c>
      <c r="G529" s="28" t="s">
        <v>2726</v>
      </c>
      <c r="H529" s="28">
        <v>250000000</v>
      </c>
      <c r="I529" s="28" t="s">
        <v>51</v>
      </c>
      <c r="J529" s="47">
        <v>250000000</v>
      </c>
      <c r="K529" s="41">
        <v>44300</v>
      </c>
      <c r="L529" s="28">
        <v>20</v>
      </c>
      <c r="M529" s="28" t="s">
        <v>4337</v>
      </c>
      <c r="N529" s="61"/>
    </row>
    <row r="530" spans="1:14" ht="16" customHeight="1" x14ac:dyDescent="0.2">
      <c r="A530" s="28" t="s">
        <v>4338</v>
      </c>
      <c r="B530" s="28" t="s">
        <v>4324</v>
      </c>
      <c r="C530" s="28" t="s">
        <v>4339</v>
      </c>
      <c r="D530" s="28" t="s">
        <v>1241</v>
      </c>
      <c r="E530" s="28" t="s">
        <v>1243</v>
      </c>
      <c r="F530" s="28" t="s">
        <v>2677</v>
      </c>
      <c r="G530" s="28" t="s">
        <v>2677</v>
      </c>
      <c r="H530" s="28"/>
      <c r="I530" s="28"/>
      <c r="J530" s="47"/>
      <c r="K530" s="41">
        <v>42531</v>
      </c>
      <c r="L530" s="28">
        <v>1</v>
      </c>
      <c r="M530" s="28"/>
      <c r="N530" s="61"/>
    </row>
    <row r="531" spans="1:14" ht="16" customHeight="1" x14ac:dyDescent="0.2">
      <c r="A531" s="28" t="s">
        <v>4340</v>
      </c>
      <c r="B531" s="28" t="s">
        <v>4341</v>
      </c>
      <c r="C531" s="28" t="s">
        <v>4342</v>
      </c>
      <c r="D531" s="28" t="s">
        <v>1241</v>
      </c>
      <c r="E531" s="28" t="s">
        <v>1243</v>
      </c>
      <c r="F531" s="28" t="s">
        <v>2676</v>
      </c>
      <c r="G531" s="28" t="s">
        <v>2677</v>
      </c>
      <c r="H531" s="28"/>
      <c r="I531" s="28"/>
      <c r="J531" s="47"/>
      <c r="K531" s="41">
        <v>42378</v>
      </c>
      <c r="L531" s="28">
        <v>9</v>
      </c>
      <c r="M531" s="28" t="s">
        <v>4134</v>
      </c>
      <c r="N531" s="61"/>
    </row>
    <row r="532" spans="1:14" ht="16" customHeight="1" x14ac:dyDescent="0.2">
      <c r="A532" s="28" t="s">
        <v>4343</v>
      </c>
      <c r="B532" s="28" t="s">
        <v>4344</v>
      </c>
      <c r="C532" s="28" t="s">
        <v>4345</v>
      </c>
      <c r="D532" s="28" t="s">
        <v>1241</v>
      </c>
      <c r="E532" s="28" t="s">
        <v>1243</v>
      </c>
      <c r="F532" s="28" t="s">
        <v>2717</v>
      </c>
      <c r="G532" s="28"/>
      <c r="H532" s="28">
        <v>50000000</v>
      </c>
      <c r="I532" s="28" t="s">
        <v>51</v>
      </c>
      <c r="J532" s="47">
        <v>50000000</v>
      </c>
      <c r="K532" s="41">
        <v>43874</v>
      </c>
      <c r="L532" s="28">
        <v>1</v>
      </c>
      <c r="M532" s="28" t="s">
        <v>4346</v>
      </c>
      <c r="N532" s="61"/>
    </row>
    <row r="533" spans="1:14" ht="16" customHeight="1" x14ac:dyDescent="0.2">
      <c r="A533" s="28" t="s">
        <v>4347</v>
      </c>
      <c r="B533" s="28" t="s">
        <v>4348</v>
      </c>
      <c r="C533" s="28" t="s">
        <v>4349</v>
      </c>
      <c r="D533" s="28" t="s">
        <v>1248</v>
      </c>
      <c r="E533" s="28" t="s">
        <v>1250</v>
      </c>
      <c r="F533" s="28" t="s">
        <v>2677</v>
      </c>
      <c r="G533" s="28" t="s">
        <v>2677</v>
      </c>
      <c r="H533" s="28"/>
      <c r="I533" s="28"/>
      <c r="J533" s="47"/>
      <c r="K533" s="41">
        <v>42095</v>
      </c>
      <c r="L533" s="28">
        <v>2</v>
      </c>
      <c r="M533" s="28"/>
      <c r="N533" s="61"/>
    </row>
    <row r="534" spans="1:14" ht="16" customHeight="1" x14ac:dyDescent="0.2">
      <c r="A534" s="28" t="s">
        <v>4350</v>
      </c>
      <c r="B534" s="28" t="s">
        <v>4351</v>
      </c>
      <c r="C534" s="28" t="s">
        <v>4352</v>
      </c>
      <c r="D534" s="28" t="s">
        <v>1248</v>
      </c>
      <c r="E534" s="28" t="s">
        <v>1250</v>
      </c>
      <c r="F534" s="28" t="s">
        <v>2671</v>
      </c>
      <c r="G534" s="28" t="s">
        <v>2672</v>
      </c>
      <c r="H534" s="28">
        <v>16650000</v>
      </c>
      <c r="I534" s="28" t="s">
        <v>51</v>
      </c>
      <c r="J534" s="47">
        <v>16650000</v>
      </c>
      <c r="K534" s="41">
        <v>42796</v>
      </c>
      <c r="L534" s="28">
        <v>3</v>
      </c>
      <c r="M534" s="28"/>
      <c r="N534" s="61"/>
    </row>
    <row r="535" spans="1:14" ht="16" customHeight="1" x14ac:dyDescent="0.2">
      <c r="A535" s="28" t="s">
        <v>4353</v>
      </c>
      <c r="B535" s="28" t="s">
        <v>4354</v>
      </c>
      <c r="C535" s="28" t="s">
        <v>4355</v>
      </c>
      <c r="D535" s="28" t="s">
        <v>1256</v>
      </c>
      <c r="E535" s="28" t="s">
        <v>1258</v>
      </c>
      <c r="F535" s="28" t="s">
        <v>2848</v>
      </c>
      <c r="G535" s="28"/>
      <c r="H535" s="28">
        <v>30200</v>
      </c>
      <c r="I535" s="28" t="s">
        <v>51</v>
      </c>
      <c r="J535" s="47">
        <v>30200</v>
      </c>
      <c r="K535" s="41">
        <v>39903</v>
      </c>
      <c r="L535" s="28">
        <v>1</v>
      </c>
      <c r="M535" s="28"/>
      <c r="N535" s="61"/>
    </row>
    <row r="536" spans="1:14" ht="16" customHeight="1" x14ac:dyDescent="0.2">
      <c r="A536" s="28" t="s">
        <v>4356</v>
      </c>
      <c r="B536" s="28" t="s">
        <v>4357</v>
      </c>
      <c r="C536" s="28" t="s">
        <v>4358</v>
      </c>
      <c r="D536" s="28" t="s">
        <v>1256</v>
      </c>
      <c r="E536" s="28" t="s">
        <v>1258</v>
      </c>
      <c r="F536" s="28" t="s">
        <v>2677</v>
      </c>
      <c r="G536" s="28" t="s">
        <v>2677</v>
      </c>
      <c r="H536" s="28">
        <v>2500000</v>
      </c>
      <c r="I536" s="28" t="s">
        <v>51</v>
      </c>
      <c r="J536" s="47">
        <v>2500000</v>
      </c>
      <c r="K536" s="41">
        <v>42501</v>
      </c>
      <c r="L536" s="28">
        <v>1</v>
      </c>
      <c r="M536" s="28" t="s">
        <v>3552</v>
      </c>
      <c r="N536" s="61"/>
    </row>
    <row r="537" spans="1:14" ht="16" customHeight="1" x14ac:dyDescent="0.2">
      <c r="A537" s="28" t="s">
        <v>4359</v>
      </c>
      <c r="B537" s="28" t="s">
        <v>4357</v>
      </c>
      <c r="C537" s="28" t="s">
        <v>4360</v>
      </c>
      <c r="D537" s="28" t="s">
        <v>1256</v>
      </c>
      <c r="E537" s="28" t="s">
        <v>1258</v>
      </c>
      <c r="F537" s="28" t="s">
        <v>2677</v>
      </c>
      <c r="G537" s="28" t="s">
        <v>2677</v>
      </c>
      <c r="H537" s="28"/>
      <c r="I537" s="28"/>
      <c r="J537" s="47"/>
      <c r="K537" s="41">
        <v>39814</v>
      </c>
      <c r="L537" s="28">
        <v>1</v>
      </c>
      <c r="M537" s="28"/>
      <c r="N537" s="61"/>
    </row>
    <row r="538" spans="1:14" ht="16" customHeight="1" x14ac:dyDescent="0.2">
      <c r="A538" s="28" t="s">
        <v>4361</v>
      </c>
      <c r="B538" s="28" t="s">
        <v>4362</v>
      </c>
      <c r="C538" s="28" t="s">
        <v>4363</v>
      </c>
      <c r="D538" s="28" t="s">
        <v>1256</v>
      </c>
      <c r="E538" s="28" t="s">
        <v>1258</v>
      </c>
      <c r="F538" s="28" t="s">
        <v>2708</v>
      </c>
      <c r="G538" s="28"/>
      <c r="H538" s="28">
        <v>10000000</v>
      </c>
      <c r="I538" s="28" t="s">
        <v>51</v>
      </c>
      <c r="J538" s="47">
        <v>10000000</v>
      </c>
      <c r="K538" s="41">
        <v>43323</v>
      </c>
      <c r="L538" s="28">
        <v>1</v>
      </c>
      <c r="M538" s="28" t="s">
        <v>2437</v>
      </c>
      <c r="N538" s="61"/>
    </row>
    <row r="539" spans="1:14" ht="16" customHeight="1" x14ac:dyDescent="0.2">
      <c r="A539" s="28" t="s">
        <v>4364</v>
      </c>
      <c r="B539" s="28" t="s">
        <v>4362</v>
      </c>
      <c r="C539" s="28" t="s">
        <v>4365</v>
      </c>
      <c r="D539" s="28" t="s">
        <v>1256</v>
      </c>
      <c r="E539" s="28" t="s">
        <v>1258</v>
      </c>
      <c r="F539" s="28" t="s">
        <v>2708</v>
      </c>
      <c r="G539" s="28"/>
      <c r="H539" s="28">
        <v>199500000</v>
      </c>
      <c r="I539" s="28" t="s">
        <v>51</v>
      </c>
      <c r="J539" s="47">
        <v>199500000</v>
      </c>
      <c r="K539" s="41">
        <v>43993</v>
      </c>
      <c r="L539" s="28">
        <v>1</v>
      </c>
      <c r="M539" s="28" t="s">
        <v>2437</v>
      </c>
      <c r="N539" s="61"/>
    </row>
    <row r="540" spans="1:14" ht="16" customHeight="1" x14ac:dyDescent="0.2">
      <c r="A540" s="28" t="s">
        <v>4366</v>
      </c>
      <c r="B540" s="28" t="s">
        <v>4367</v>
      </c>
      <c r="C540" s="28" t="s">
        <v>4368</v>
      </c>
      <c r="D540" s="28" t="s">
        <v>1263</v>
      </c>
      <c r="E540" s="28" t="s">
        <v>1265</v>
      </c>
      <c r="F540" s="28" t="s">
        <v>2708</v>
      </c>
      <c r="G540" s="28"/>
      <c r="H540" s="28">
        <v>224943</v>
      </c>
      <c r="I540" s="28" t="s">
        <v>51</v>
      </c>
      <c r="J540" s="47">
        <v>224943</v>
      </c>
      <c r="K540" s="41">
        <v>43640</v>
      </c>
      <c r="L540" s="28">
        <v>1</v>
      </c>
      <c r="M540" s="28" t="s">
        <v>4369</v>
      </c>
      <c r="N540" s="61"/>
    </row>
    <row r="541" spans="1:14" ht="16" customHeight="1" x14ac:dyDescent="0.2">
      <c r="A541" s="28" t="s">
        <v>4370</v>
      </c>
      <c r="B541" s="28" t="s">
        <v>4367</v>
      </c>
      <c r="C541" s="28" t="s">
        <v>4371</v>
      </c>
      <c r="D541" s="28" t="s">
        <v>1263</v>
      </c>
      <c r="E541" s="28" t="s">
        <v>1265</v>
      </c>
      <c r="F541" s="28" t="s">
        <v>2708</v>
      </c>
      <c r="G541" s="28"/>
      <c r="H541" s="28">
        <v>999805</v>
      </c>
      <c r="I541" s="28" t="s">
        <v>51</v>
      </c>
      <c r="J541" s="47">
        <v>999805</v>
      </c>
      <c r="K541" s="41">
        <v>44186</v>
      </c>
      <c r="L541" s="28">
        <v>1</v>
      </c>
      <c r="M541" s="28" t="s">
        <v>4369</v>
      </c>
      <c r="N541" s="61"/>
    </row>
    <row r="542" spans="1:14" ht="16" customHeight="1" x14ac:dyDescent="0.2">
      <c r="A542" s="28" t="s">
        <v>4372</v>
      </c>
      <c r="B542" s="28" t="s">
        <v>4373</v>
      </c>
      <c r="C542" s="28" t="s">
        <v>4374</v>
      </c>
      <c r="D542" s="28" t="s">
        <v>1263</v>
      </c>
      <c r="E542" s="28" t="s">
        <v>1265</v>
      </c>
      <c r="F542" s="28" t="s">
        <v>2671</v>
      </c>
      <c r="G542" s="28" t="s">
        <v>2672</v>
      </c>
      <c r="H542" s="28">
        <v>7000000</v>
      </c>
      <c r="I542" s="28" t="s">
        <v>51</v>
      </c>
      <c r="J542" s="47">
        <v>7000000</v>
      </c>
      <c r="K542" s="41">
        <v>43935</v>
      </c>
      <c r="L542" s="28">
        <v>3</v>
      </c>
      <c r="M542" s="28" t="s">
        <v>4375</v>
      </c>
      <c r="N542" s="61"/>
    </row>
    <row r="543" spans="1:14" ht="16" customHeight="1" x14ac:dyDescent="0.2">
      <c r="A543" s="28" t="s">
        <v>4376</v>
      </c>
      <c r="B543" s="28" t="s">
        <v>4377</v>
      </c>
      <c r="C543" s="28" t="s">
        <v>4378</v>
      </c>
      <c r="D543" s="28" t="s">
        <v>1271</v>
      </c>
      <c r="E543" s="28" t="s">
        <v>1273</v>
      </c>
      <c r="F543" s="28" t="s">
        <v>2848</v>
      </c>
      <c r="G543" s="28"/>
      <c r="H543" s="28">
        <v>5500000</v>
      </c>
      <c r="I543" s="28" t="s">
        <v>51</v>
      </c>
      <c r="J543" s="47">
        <v>5500000</v>
      </c>
      <c r="K543" s="41">
        <v>43891</v>
      </c>
      <c r="L543" s="28">
        <v>2</v>
      </c>
      <c r="M543" s="28"/>
      <c r="N543" s="61"/>
    </row>
    <row r="544" spans="1:14" ht="16" customHeight="1" x14ac:dyDescent="0.2">
      <c r="A544" s="28" t="s">
        <v>4379</v>
      </c>
      <c r="B544" s="28" t="s">
        <v>4380</v>
      </c>
      <c r="C544" s="28" t="s">
        <v>4381</v>
      </c>
      <c r="D544" s="28" t="s">
        <v>1271</v>
      </c>
      <c r="E544" s="28" t="s">
        <v>1273</v>
      </c>
      <c r="F544" s="28" t="s">
        <v>2671</v>
      </c>
      <c r="G544" s="28" t="s">
        <v>2672</v>
      </c>
      <c r="H544" s="28">
        <v>4500000</v>
      </c>
      <c r="I544" s="28" t="s">
        <v>51</v>
      </c>
      <c r="J544" s="47">
        <v>4500000</v>
      </c>
      <c r="K544" s="41">
        <v>43405</v>
      </c>
      <c r="L544" s="28">
        <v>5</v>
      </c>
      <c r="M544" s="28" t="s">
        <v>4382</v>
      </c>
      <c r="N544" s="61"/>
    </row>
    <row r="545" spans="1:14" ht="16" customHeight="1" x14ac:dyDescent="0.2">
      <c r="A545" s="28" t="s">
        <v>4383</v>
      </c>
      <c r="B545" s="28" t="s">
        <v>4384</v>
      </c>
      <c r="C545" s="28" t="s">
        <v>4385</v>
      </c>
      <c r="D545" s="28" t="s">
        <v>1271</v>
      </c>
      <c r="E545" s="28" t="s">
        <v>1273</v>
      </c>
      <c r="F545" s="28" t="s">
        <v>2736</v>
      </c>
      <c r="G545" s="28"/>
      <c r="H545" s="28"/>
      <c r="I545" s="28"/>
      <c r="J545" s="47"/>
      <c r="K545" s="41">
        <v>43872</v>
      </c>
      <c r="L545" s="28">
        <v>1</v>
      </c>
      <c r="M545" s="28"/>
      <c r="N545" s="61"/>
    </row>
    <row r="546" spans="1:14" ht="16" customHeight="1" x14ac:dyDescent="0.2">
      <c r="A546" s="28" t="s">
        <v>4386</v>
      </c>
      <c r="B546" s="28" t="s">
        <v>4380</v>
      </c>
      <c r="C546" s="28" t="s">
        <v>4387</v>
      </c>
      <c r="D546" s="28" t="s">
        <v>1271</v>
      </c>
      <c r="E546" s="28" t="s">
        <v>1273</v>
      </c>
      <c r="F546" s="28" t="s">
        <v>2671</v>
      </c>
      <c r="G546" s="28" t="s">
        <v>2672</v>
      </c>
      <c r="H546" s="28"/>
      <c r="I546" s="28"/>
      <c r="J546" s="47"/>
      <c r="K546" s="41">
        <v>43925</v>
      </c>
      <c r="L546" s="28">
        <v>1</v>
      </c>
      <c r="M546" s="28"/>
      <c r="N546" s="61"/>
    </row>
    <row r="547" spans="1:14" ht="16" customHeight="1" x14ac:dyDescent="0.2">
      <c r="A547" s="28" t="s">
        <v>4388</v>
      </c>
      <c r="B547" s="28" t="s">
        <v>4377</v>
      </c>
      <c r="C547" s="28" t="s">
        <v>4389</v>
      </c>
      <c r="D547" s="28" t="s">
        <v>1271</v>
      </c>
      <c r="E547" s="28" t="s">
        <v>1273</v>
      </c>
      <c r="F547" s="28" t="s">
        <v>2848</v>
      </c>
      <c r="G547" s="28"/>
      <c r="H547" s="28">
        <v>1000000</v>
      </c>
      <c r="I547" s="28" t="s">
        <v>51</v>
      </c>
      <c r="J547" s="47">
        <v>1000000</v>
      </c>
      <c r="K547" s="41">
        <v>44287</v>
      </c>
      <c r="L547" s="28">
        <v>2</v>
      </c>
      <c r="M547" s="28" t="s">
        <v>4390</v>
      </c>
      <c r="N547" s="61"/>
    </row>
    <row r="548" spans="1:14" ht="16" customHeight="1" x14ac:dyDescent="0.2">
      <c r="A548" s="28" t="s">
        <v>4391</v>
      </c>
      <c r="B548" s="28" t="s">
        <v>4392</v>
      </c>
      <c r="C548" s="28" t="s">
        <v>4393</v>
      </c>
      <c r="D548" s="28" t="s">
        <v>1279</v>
      </c>
      <c r="E548" s="28" t="s">
        <v>1281</v>
      </c>
      <c r="F548" s="28" t="s">
        <v>2684</v>
      </c>
      <c r="G548" s="28"/>
      <c r="H548" s="28">
        <v>5000000</v>
      </c>
      <c r="I548" s="28" t="s">
        <v>51</v>
      </c>
      <c r="J548" s="47">
        <v>5000000</v>
      </c>
      <c r="K548" s="41">
        <v>44573</v>
      </c>
      <c r="L548" s="28">
        <v>1</v>
      </c>
      <c r="M548" s="28" t="s">
        <v>4394</v>
      </c>
      <c r="N548" s="61"/>
    </row>
    <row r="549" spans="1:14" ht="16" customHeight="1" x14ac:dyDescent="0.2">
      <c r="A549" s="28" t="s">
        <v>4395</v>
      </c>
      <c r="B549" s="28" t="s">
        <v>4396</v>
      </c>
      <c r="C549" s="28" t="s">
        <v>4397</v>
      </c>
      <c r="D549" s="28" t="s">
        <v>1279</v>
      </c>
      <c r="E549" s="28" t="s">
        <v>1281</v>
      </c>
      <c r="F549" s="28" t="s">
        <v>2848</v>
      </c>
      <c r="G549" s="28"/>
      <c r="H549" s="28">
        <v>460000</v>
      </c>
      <c r="I549" s="28" t="s">
        <v>51</v>
      </c>
      <c r="J549" s="47">
        <v>460000</v>
      </c>
      <c r="K549" s="41">
        <v>43446</v>
      </c>
      <c r="L549" s="28">
        <v>7</v>
      </c>
      <c r="M549" s="28" t="s">
        <v>4398</v>
      </c>
      <c r="N549" s="61"/>
    </row>
    <row r="550" spans="1:14" ht="16" customHeight="1" x14ac:dyDescent="0.2">
      <c r="A550" s="28" t="s">
        <v>4399</v>
      </c>
      <c r="B550" s="28" t="s">
        <v>4400</v>
      </c>
      <c r="C550" s="28" t="s">
        <v>4401</v>
      </c>
      <c r="D550" s="28" t="s">
        <v>1279</v>
      </c>
      <c r="E550" s="28" t="s">
        <v>1281</v>
      </c>
      <c r="F550" s="28" t="s">
        <v>2676</v>
      </c>
      <c r="G550" s="28" t="s">
        <v>2677</v>
      </c>
      <c r="H550" s="28"/>
      <c r="I550" s="28"/>
      <c r="J550" s="47"/>
      <c r="K550" s="41">
        <v>43493</v>
      </c>
      <c r="L550" s="28">
        <v>2</v>
      </c>
      <c r="M550" s="28"/>
      <c r="N550" s="61"/>
    </row>
    <row r="551" spans="1:14" ht="16" customHeight="1" x14ac:dyDescent="0.2">
      <c r="A551" s="28" t="s">
        <v>4402</v>
      </c>
      <c r="B551" s="28" t="s">
        <v>4403</v>
      </c>
      <c r="C551" s="28" t="s">
        <v>4404</v>
      </c>
      <c r="D551" s="28" t="s">
        <v>1279</v>
      </c>
      <c r="E551" s="28" t="s">
        <v>1281</v>
      </c>
      <c r="F551" s="28" t="s">
        <v>2697</v>
      </c>
      <c r="G551" s="28"/>
      <c r="H551" s="28"/>
      <c r="I551" s="28"/>
      <c r="J551" s="47"/>
      <c r="K551" s="41">
        <v>43626</v>
      </c>
      <c r="L551" s="28">
        <v>1</v>
      </c>
      <c r="M551" s="28"/>
      <c r="N551" s="61"/>
    </row>
    <row r="552" spans="1:14" ht="16" customHeight="1" x14ac:dyDescent="0.2">
      <c r="A552" s="28" t="s">
        <v>4405</v>
      </c>
      <c r="B552" s="28" t="s">
        <v>4400</v>
      </c>
      <c r="C552" s="28" t="s">
        <v>4406</v>
      </c>
      <c r="D552" s="28" t="s">
        <v>1279</v>
      </c>
      <c r="E552" s="28" t="s">
        <v>1281</v>
      </c>
      <c r="F552" s="28" t="s">
        <v>2676</v>
      </c>
      <c r="G552" s="28" t="s">
        <v>2677</v>
      </c>
      <c r="H552" s="28">
        <v>100000</v>
      </c>
      <c r="I552" s="28" t="s">
        <v>51</v>
      </c>
      <c r="J552" s="47">
        <v>100000</v>
      </c>
      <c r="K552" s="41">
        <v>43586</v>
      </c>
      <c r="L552" s="28">
        <v>2</v>
      </c>
      <c r="M552" s="28" t="s">
        <v>4407</v>
      </c>
      <c r="N552" s="61"/>
    </row>
    <row r="553" spans="1:14" ht="16" customHeight="1" x14ac:dyDescent="0.2">
      <c r="A553" s="28" t="s">
        <v>4408</v>
      </c>
      <c r="B553" s="28" t="s">
        <v>4409</v>
      </c>
      <c r="C553" s="28" t="s">
        <v>4410</v>
      </c>
      <c r="D553" s="28" t="s">
        <v>1286</v>
      </c>
      <c r="E553" s="28" t="s">
        <v>1288</v>
      </c>
      <c r="F553" s="28" t="s">
        <v>2671</v>
      </c>
      <c r="G553" s="28" t="s">
        <v>2672</v>
      </c>
      <c r="H553" s="28">
        <v>5127172</v>
      </c>
      <c r="I553" s="28" t="s">
        <v>51</v>
      </c>
      <c r="J553" s="47">
        <v>5127172</v>
      </c>
      <c r="K553" s="41">
        <v>43035</v>
      </c>
      <c r="L553" s="28">
        <v>6</v>
      </c>
      <c r="M553" s="28" t="s">
        <v>4411</v>
      </c>
      <c r="N553" s="61"/>
    </row>
    <row r="554" spans="1:14" ht="16" customHeight="1" x14ac:dyDescent="0.2">
      <c r="A554" s="28" t="s">
        <v>4412</v>
      </c>
      <c r="B554" s="28" t="s">
        <v>4413</v>
      </c>
      <c r="C554" s="28" t="s">
        <v>4414</v>
      </c>
      <c r="D554" s="28" t="s">
        <v>1286</v>
      </c>
      <c r="E554" s="28" t="s">
        <v>1288</v>
      </c>
      <c r="F554" s="28" t="s">
        <v>2677</v>
      </c>
      <c r="G554" s="28" t="s">
        <v>2677</v>
      </c>
      <c r="H554" s="28">
        <v>2000000</v>
      </c>
      <c r="I554" s="28" t="s">
        <v>51</v>
      </c>
      <c r="J554" s="47">
        <v>2000000</v>
      </c>
      <c r="K554" s="41">
        <v>42217</v>
      </c>
      <c r="L554" s="28">
        <v>7</v>
      </c>
      <c r="M554" s="28" t="s">
        <v>4411</v>
      </c>
      <c r="N554" s="61"/>
    </row>
    <row r="555" spans="1:14" ht="16" customHeight="1" x14ac:dyDescent="0.2">
      <c r="A555" s="28" t="s">
        <v>4415</v>
      </c>
      <c r="B555" s="28" t="s">
        <v>4416</v>
      </c>
      <c r="C555" s="28" t="s">
        <v>4417</v>
      </c>
      <c r="D555" s="28" t="s">
        <v>1286</v>
      </c>
      <c r="E555" s="28" t="s">
        <v>1288</v>
      </c>
      <c r="F555" s="28" t="s">
        <v>2717</v>
      </c>
      <c r="G555" s="28"/>
      <c r="H555" s="28">
        <v>4000000</v>
      </c>
      <c r="I555" s="28" t="s">
        <v>51</v>
      </c>
      <c r="J555" s="47">
        <v>4000000</v>
      </c>
      <c r="K555" s="41">
        <v>43260</v>
      </c>
      <c r="L555" s="28">
        <v>1</v>
      </c>
      <c r="M555" s="28" t="s">
        <v>4418</v>
      </c>
      <c r="N555" s="61"/>
    </row>
    <row r="556" spans="1:14" ht="16" customHeight="1" x14ac:dyDescent="0.2">
      <c r="A556" s="28" t="s">
        <v>4419</v>
      </c>
      <c r="B556" s="28" t="s">
        <v>4420</v>
      </c>
      <c r="C556" s="28" t="s">
        <v>4421</v>
      </c>
      <c r="D556" s="28" t="s">
        <v>1286</v>
      </c>
      <c r="E556" s="28" t="s">
        <v>1288</v>
      </c>
      <c r="F556" s="28" t="s">
        <v>2848</v>
      </c>
      <c r="G556" s="28"/>
      <c r="H556" s="28">
        <v>2000000</v>
      </c>
      <c r="I556" s="28" t="s">
        <v>51</v>
      </c>
      <c r="J556" s="47">
        <v>2000000</v>
      </c>
      <c r="K556" s="41">
        <v>43554</v>
      </c>
      <c r="L556" s="28">
        <v>5</v>
      </c>
      <c r="M556" s="28"/>
      <c r="N556" s="61"/>
    </row>
    <row r="557" spans="1:14" ht="16" customHeight="1" x14ac:dyDescent="0.2">
      <c r="A557" s="28" t="s">
        <v>4422</v>
      </c>
      <c r="B557" s="28" t="s">
        <v>4423</v>
      </c>
      <c r="C557" s="28" t="s">
        <v>4424</v>
      </c>
      <c r="D557" s="28" t="s">
        <v>1296</v>
      </c>
      <c r="E557" s="28" t="s">
        <v>1298</v>
      </c>
      <c r="F557" s="28" t="s">
        <v>2688</v>
      </c>
      <c r="G557" s="28" t="s">
        <v>2672</v>
      </c>
      <c r="H557" s="28">
        <v>130000000</v>
      </c>
      <c r="I557" s="28" t="s">
        <v>51</v>
      </c>
      <c r="J557" s="47">
        <v>130000000</v>
      </c>
      <c r="K557" s="41">
        <v>44243</v>
      </c>
      <c r="L557" s="28">
        <v>18</v>
      </c>
      <c r="M557" s="28" t="s">
        <v>4425</v>
      </c>
      <c r="N557" s="61"/>
    </row>
    <row r="558" spans="1:14" ht="16" customHeight="1" x14ac:dyDescent="0.2">
      <c r="A558" s="28" t="s">
        <v>4426</v>
      </c>
      <c r="B558" s="28" t="s">
        <v>4427</v>
      </c>
      <c r="C558" s="28" t="s">
        <v>4428</v>
      </c>
      <c r="D558" s="28" t="s">
        <v>1296</v>
      </c>
      <c r="E558" s="28" t="s">
        <v>1298</v>
      </c>
      <c r="F558" s="28" t="s">
        <v>2671</v>
      </c>
      <c r="G558" s="28" t="s">
        <v>2672</v>
      </c>
      <c r="H558" s="28">
        <v>5000000</v>
      </c>
      <c r="I558" s="28" t="s">
        <v>51</v>
      </c>
      <c r="J558" s="47">
        <v>5000000</v>
      </c>
      <c r="K558" s="41">
        <v>43327</v>
      </c>
      <c r="L558" s="28">
        <v>4</v>
      </c>
      <c r="M558" s="28"/>
      <c r="N558" s="61"/>
    </row>
    <row r="559" spans="1:14" ht="16" customHeight="1" x14ac:dyDescent="0.2">
      <c r="A559" s="28" t="s">
        <v>4429</v>
      </c>
      <c r="B559" s="28" t="s">
        <v>4430</v>
      </c>
      <c r="C559" s="28" t="s">
        <v>4431</v>
      </c>
      <c r="D559" s="28" t="s">
        <v>1296</v>
      </c>
      <c r="E559" s="28" t="s">
        <v>1298</v>
      </c>
      <c r="F559" s="28" t="s">
        <v>2677</v>
      </c>
      <c r="G559" s="28" t="s">
        <v>2677</v>
      </c>
      <c r="H559" s="28">
        <v>8000000</v>
      </c>
      <c r="I559" s="28" t="s">
        <v>51</v>
      </c>
      <c r="J559" s="47">
        <v>8000000</v>
      </c>
      <c r="K559" s="41">
        <v>42384</v>
      </c>
      <c r="L559" s="28">
        <v>1</v>
      </c>
      <c r="M559" s="28" t="s">
        <v>4432</v>
      </c>
      <c r="N559" s="61"/>
    </row>
    <row r="560" spans="1:14" ht="16" customHeight="1" x14ac:dyDescent="0.2">
      <c r="A560" s="28" t="s">
        <v>4433</v>
      </c>
      <c r="B560" s="28" t="s">
        <v>4427</v>
      </c>
      <c r="C560" s="28" t="s">
        <v>4434</v>
      </c>
      <c r="D560" s="28" t="s">
        <v>1296</v>
      </c>
      <c r="E560" s="28" t="s">
        <v>1298</v>
      </c>
      <c r="F560" s="28" t="s">
        <v>2671</v>
      </c>
      <c r="G560" s="28" t="s">
        <v>2672</v>
      </c>
      <c r="H560" s="28">
        <v>7000000</v>
      </c>
      <c r="I560" s="28" t="s">
        <v>51</v>
      </c>
      <c r="J560" s="47">
        <v>7000000</v>
      </c>
      <c r="K560" s="41">
        <v>43830</v>
      </c>
      <c r="L560" s="28">
        <v>7</v>
      </c>
      <c r="M560" s="28"/>
      <c r="N560" s="61"/>
    </row>
    <row r="561" spans="1:14" ht="16" customHeight="1" x14ac:dyDescent="0.2">
      <c r="A561" s="28" t="s">
        <v>4435</v>
      </c>
      <c r="B561" s="28" t="s">
        <v>4436</v>
      </c>
      <c r="C561" s="28" t="s">
        <v>4437</v>
      </c>
      <c r="D561" s="28" t="s">
        <v>1304</v>
      </c>
      <c r="E561" s="28" t="s">
        <v>1306</v>
      </c>
      <c r="F561" s="28" t="s">
        <v>2677</v>
      </c>
      <c r="G561" s="28" t="s">
        <v>2677</v>
      </c>
      <c r="H561" s="28"/>
      <c r="I561" s="28"/>
      <c r="J561" s="47"/>
      <c r="K561" s="41">
        <v>41730</v>
      </c>
      <c r="L561" s="28">
        <v>2</v>
      </c>
      <c r="M561" s="28"/>
      <c r="N561" s="61"/>
    </row>
    <row r="562" spans="1:14" ht="16" customHeight="1" x14ac:dyDescent="0.2">
      <c r="A562" s="28" t="s">
        <v>4438</v>
      </c>
      <c r="B562" s="28" t="s">
        <v>4436</v>
      </c>
      <c r="C562" s="28" t="s">
        <v>4439</v>
      </c>
      <c r="D562" s="28" t="s">
        <v>1304</v>
      </c>
      <c r="E562" s="28" t="s">
        <v>1306</v>
      </c>
      <c r="F562" s="28" t="s">
        <v>2677</v>
      </c>
      <c r="G562" s="28" t="s">
        <v>2677</v>
      </c>
      <c r="H562" s="28">
        <v>120000</v>
      </c>
      <c r="I562" s="28" t="s">
        <v>51</v>
      </c>
      <c r="J562" s="47">
        <v>120000</v>
      </c>
      <c r="K562" s="41">
        <v>42085</v>
      </c>
      <c r="L562" s="28">
        <v>1</v>
      </c>
      <c r="M562" s="28"/>
      <c r="N562" s="61"/>
    </row>
    <row r="563" spans="1:14" ht="16" customHeight="1" x14ac:dyDescent="0.2">
      <c r="A563" s="28" t="s">
        <v>4440</v>
      </c>
      <c r="B563" s="28" t="s">
        <v>4436</v>
      </c>
      <c r="C563" s="28" t="s">
        <v>4441</v>
      </c>
      <c r="D563" s="28" t="s">
        <v>1304</v>
      </c>
      <c r="E563" s="28" t="s">
        <v>1306</v>
      </c>
      <c r="F563" s="28" t="s">
        <v>2677</v>
      </c>
      <c r="G563" s="28" t="s">
        <v>2677</v>
      </c>
      <c r="H563" s="28"/>
      <c r="I563" s="28"/>
      <c r="J563" s="47"/>
      <c r="K563" s="41">
        <v>42095</v>
      </c>
      <c r="L563" s="28">
        <v>3</v>
      </c>
      <c r="M563" s="28"/>
      <c r="N563" s="61"/>
    </row>
    <row r="564" spans="1:14" ht="16" customHeight="1" x14ac:dyDescent="0.2">
      <c r="A564" s="28" t="s">
        <v>4442</v>
      </c>
      <c r="B564" s="28" t="s">
        <v>4443</v>
      </c>
      <c r="C564" s="28" t="s">
        <v>4444</v>
      </c>
      <c r="D564" s="28" t="s">
        <v>1304</v>
      </c>
      <c r="E564" s="28" t="s">
        <v>1306</v>
      </c>
      <c r="F564" s="28" t="s">
        <v>2717</v>
      </c>
      <c r="G564" s="28"/>
      <c r="H564" s="28">
        <v>535000</v>
      </c>
      <c r="I564" s="28" t="s">
        <v>51</v>
      </c>
      <c r="J564" s="47">
        <v>535000</v>
      </c>
      <c r="K564" s="41">
        <v>41730</v>
      </c>
      <c r="L564" s="28">
        <v>2</v>
      </c>
      <c r="M564" s="28"/>
      <c r="N564" s="61"/>
    </row>
    <row r="565" spans="1:14" ht="16" customHeight="1" x14ac:dyDescent="0.2">
      <c r="A565" s="28" t="s">
        <v>4445</v>
      </c>
      <c r="B565" s="28" t="s">
        <v>4446</v>
      </c>
      <c r="C565" s="28" t="s">
        <v>4447</v>
      </c>
      <c r="D565" s="28" t="s">
        <v>1312</v>
      </c>
      <c r="E565" s="28" t="s">
        <v>1314</v>
      </c>
      <c r="F565" s="28" t="s">
        <v>2684</v>
      </c>
      <c r="G565" s="28"/>
      <c r="H565" s="28">
        <v>8503819</v>
      </c>
      <c r="I565" s="28" t="s">
        <v>51</v>
      </c>
      <c r="J565" s="47">
        <v>8503819</v>
      </c>
      <c r="K565" s="41">
        <v>44494</v>
      </c>
      <c r="L565" s="28"/>
      <c r="M565" s="28"/>
      <c r="N565" s="61"/>
    </row>
    <row r="566" spans="1:14" ht="16" customHeight="1" x14ac:dyDescent="0.2">
      <c r="A566" s="28" t="s">
        <v>4448</v>
      </c>
      <c r="B566" s="28" t="s">
        <v>4449</v>
      </c>
      <c r="C566" s="28" t="s">
        <v>4450</v>
      </c>
      <c r="D566" s="28" t="s">
        <v>1312</v>
      </c>
      <c r="E566" s="28" t="s">
        <v>1314</v>
      </c>
      <c r="F566" s="28" t="s">
        <v>2717</v>
      </c>
      <c r="G566" s="28"/>
      <c r="H566" s="28"/>
      <c r="I566" s="28"/>
      <c r="J566" s="47"/>
      <c r="K566" s="41">
        <v>43318</v>
      </c>
      <c r="L566" s="28">
        <v>1</v>
      </c>
      <c r="M566" s="28"/>
      <c r="N566" s="61"/>
    </row>
    <row r="567" spans="1:14" ht="16" customHeight="1" x14ac:dyDescent="0.2">
      <c r="A567" s="28" t="s">
        <v>4451</v>
      </c>
      <c r="B567" s="28" t="s">
        <v>4452</v>
      </c>
      <c r="C567" s="28" t="s">
        <v>4453</v>
      </c>
      <c r="D567" s="28" t="s">
        <v>1312</v>
      </c>
      <c r="E567" s="28" t="s">
        <v>1314</v>
      </c>
      <c r="F567" s="28" t="s">
        <v>2697</v>
      </c>
      <c r="G567" s="28"/>
      <c r="H567" s="28"/>
      <c r="I567" s="28"/>
      <c r="J567" s="47"/>
      <c r="K567" s="41">
        <v>43990</v>
      </c>
      <c r="L567" s="28">
        <v>1</v>
      </c>
      <c r="M567" s="28"/>
      <c r="N567" s="61"/>
    </row>
    <row r="568" spans="1:14" ht="16" customHeight="1" x14ac:dyDescent="0.2">
      <c r="A568" s="28" t="s">
        <v>4454</v>
      </c>
      <c r="B568" s="28" t="s">
        <v>4455</v>
      </c>
      <c r="C568" s="28" t="s">
        <v>4456</v>
      </c>
      <c r="D568" s="28" t="s">
        <v>1312</v>
      </c>
      <c r="E568" s="28" t="s">
        <v>1314</v>
      </c>
      <c r="F568" s="28" t="s">
        <v>2677</v>
      </c>
      <c r="G568" s="28" t="s">
        <v>2677</v>
      </c>
      <c r="H568" s="28">
        <v>1115000</v>
      </c>
      <c r="I568" s="28" t="s">
        <v>51</v>
      </c>
      <c r="J568" s="47">
        <v>1115000</v>
      </c>
      <c r="K568" s="41">
        <v>43434</v>
      </c>
      <c r="L568" s="28">
        <v>3</v>
      </c>
      <c r="M568" s="28" t="s">
        <v>4457</v>
      </c>
      <c r="N568" s="61"/>
    </row>
    <row r="569" spans="1:14" ht="16" customHeight="1" x14ac:dyDescent="0.2">
      <c r="A569" s="28" t="s">
        <v>4458</v>
      </c>
      <c r="B569" s="28" t="s">
        <v>4459</v>
      </c>
      <c r="C569" s="28" t="s">
        <v>4460</v>
      </c>
      <c r="D569" s="28" t="s">
        <v>1312</v>
      </c>
      <c r="E569" s="28" t="s">
        <v>1314</v>
      </c>
      <c r="F569" s="28" t="s">
        <v>2848</v>
      </c>
      <c r="G569" s="28"/>
      <c r="H569" s="28"/>
      <c r="I569" s="28"/>
      <c r="J569" s="47"/>
      <c r="K569" s="41">
        <v>43975</v>
      </c>
      <c r="L569" s="28">
        <v>1</v>
      </c>
      <c r="M569" s="28"/>
      <c r="N569" s="61"/>
    </row>
    <row r="570" spans="1:14" ht="16" customHeight="1" x14ac:dyDescent="0.2">
      <c r="A570" s="28" t="s">
        <v>4461</v>
      </c>
      <c r="B570" s="28" t="s">
        <v>4459</v>
      </c>
      <c r="C570" s="28" t="s">
        <v>4462</v>
      </c>
      <c r="D570" s="28" t="s">
        <v>1312</v>
      </c>
      <c r="E570" s="28" t="s">
        <v>1314</v>
      </c>
      <c r="F570" s="28" t="s">
        <v>2848</v>
      </c>
      <c r="G570" s="28"/>
      <c r="H570" s="28"/>
      <c r="I570" s="28"/>
      <c r="J570" s="47"/>
      <c r="K570" s="41">
        <v>42948</v>
      </c>
      <c r="L570" s="28">
        <v>1</v>
      </c>
      <c r="M570" s="28"/>
      <c r="N570" s="61"/>
    </row>
    <row r="571" spans="1:14" ht="16" customHeight="1" x14ac:dyDescent="0.2">
      <c r="A571" s="28" t="s">
        <v>4463</v>
      </c>
      <c r="B571" s="28" t="s">
        <v>4459</v>
      </c>
      <c r="C571" s="28" t="s">
        <v>4464</v>
      </c>
      <c r="D571" s="28" t="s">
        <v>1312</v>
      </c>
      <c r="E571" s="28" t="s">
        <v>1314</v>
      </c>
      <c r="F571" s="28" t="s">
        <v>2848</v>
      </c>
      <c r="G571" s="28"/>
      <c r="H571" s="28"/>
      <c r="I571" s="28"/>
      <c r="J571" s="47"/>
      <c r="K571" s="41">
        <v>43601</v>
      </c>
      <c r="L571" s="28">
        <v>1</v>
      </c>
      <c r="M571" s="28"/>
      <c r="N571" s="61"/>
    </row>
    <row r="572" spans="1:14" ht="16" customHeight="1" x14ac:dyDescent="0.2">
      <c r="A572" s="28" t="s">
        <v>4465</v>
      </c>
      <c r="B572" s="28" t="s">
        <v>4466</v>
      </c>
      <c r="C572" s="28" t="s">
        <v>4467</v>
      </c>
      <c r="D572" s="28" t="s">
        <v>1320</v>
      </c>
      <c r="E572" s="28" t="s">
        <v>1322</v>
      </c>
      <c r="F572" s="28" t="s">
        <v>2684</v>
      </c>
      <c r="G572" s="28"/>
      <c r="H572" s="28">
        <v>2500000</v>
      </c>
      <c r="I572" s="28" t="s">
        <v>51</v>
      </c>
      <c r="J572" s="47">
        <v>2500000</v>
      </c>
      <c r="K572" s="41">
        <v>42229</v>
      </c>
      <c r="L572" s="28">
        <v>1</v>
      </c>
      <c r="M572" s="28"/>
      <c r="N572" s="61"/>
    </row>
    <row r="573" spans="1:14" ht="16" customHeight="1" x14ac:dyDescent="0.2">
      <c r="A573" s="28" t="s">
        <v>4468</v>
      </c>
      <c r="B573" s="28" t="s">
        <v>4469</v>
      </c>
      <c r="C573" s="28" t="s">
        <v>4470</v>
      </c>
      <c r="D573" s="28" t="s">
        <v>1328</v>
      </c>
      <c r="E573" s="28" t="s">
        <v>1330</v>
      </c>
      <c r="F573" s="28" t="s">
        <v>2676</v>
      </c>
      <c r="G573" s="28" t="s">
        <v>2677</v>
      </c>
      <c r="H573" s="28">
        <v>250000</v>
      </c>
      <c r="I573" s="28" t="s">
        <v>51</v>
      </c>
      <c r="J573" s="47">
        <v>250000</v>
      </c>
      <c r="K573" s="41">
        <v>42993</v>
      </c>
      <c r="L573" s="28">
        <v>1</v>
      </c>
      <c r="M573" s="28" t="s">
        <v>1657</v>
      </c>
      <c r="N573" s="61"/>
    </row>
    <row r="574" spans="1:14" ht="16" customHeight="1" x14ac:dyDescent="0.2">
      <c r="A574" s="28" t="s">
        <v>4471</v>
      </c>
      <c r="B574" s="28" t="s">
        <v>4472</v>
      </c>
      <c r="C574" s="28" t="s">
        <v>4473</v>
      </c>
      <c r="D574" s="28" t="s">
        <v>1328</v>
      </c>
      <c r="E574" s="28" t="s">
        <v>1330</v>
      </c>
      <c r="F574" s="28" t="s">
        <v>2677</v>
      </c>
      <c r="G574" s="28" t="s">
        <v>2677</v>
      </c>
      <c r="H574" s="28">
        <v>250004</v>
      </c>
      <c r="I574" s="28" t="s">
        <v>51</v>
      </c>
      <c r="J574" s="47">
        <v>250004</v>
      </c>
      <c r="K574" s="41">
        <v>43013</v>
      </c>
      <c r="L574" s="28">
        <v>1</v>
      </c>
      <c r="M574" s="28" t="s">
        <v>1657</v>
      </c>
      <c r="N574" s="61"/>
    </row>
    <row r="575" spans="1:14" ht="16" customHeight="1" x14ac:dyDescent="0.2">
      <c r="A575" s="28" t="s">
        <v>4474</v>
      </c>
      <c r="B575" s="28" t="s">
        <v>4472</v>
      </c>
      <c r="C575" s="28" t="s">
        <v>4475</v>
      </c>
      <c r="D575" s="28" t="s">
        <v>1328</v>
      </c>
      <c r="E575" s="28" t="s">
        <v>1330</v>
      </c>
      <c r="F575" s="28" t="s">
        <v>2677</v>
      </c>
      <c r="G575" s="28" t="s">
        <v>2677</v>
      </c>
      <c r="H575" s="28">
        <v>2000000</v>
      </c>
      <c r="I575" s="28" t="s">
        <v>51</v>
      </c>
      <c r="J575" s="47">
        <v>2000000</v>
      </c>
      <c r="K575" s="41">
        <v>43511</v>
      </c>
      <c r="L575" s="28">
        <v>4</v>
      </c>
      <c r="M575" s="28"/>
      <c r="N575" s="61"/>
    </row>
    <row r="576" spans="1:14" ht="16" customHeight="1" x14ac:dyDescent="0.2">
      <c r="A576" s="28" t="s">
        <v>4476</v>
      </c>
      <c r="B576" s="28" t="s">
        <v>4477</v>
      </c>
      <c r="C576" s="28" t="s">
        <v>4478</v>
      </c>
      <c r="D576" s="28" t="s">
        <v>1336</v>
      </c>
      <c r="E576" s="28" t="s">
        <v>1338</v>
      </c>
      <c r="F576" s="28" t="s">
        <v>2676</v>
      </c>
      <c r="G576" s="28" t="s">
        <v>2677</v>
      </c>
      <c r="H576" s="28"/>
      <c r="I576" s="28"/>
      <c r="J576" s="47"/>
      <c r="K576" s="41">
        <v>43815</v>
      </c>
      <c r="L576" s="28">
        <v>1</v>
      </c>
      <c r="M576" s="28"/>
      <c r="N576" s="61"/>
    </row>
    <row r="577" spans="1:14" ht="16" customHeight="1" x14ac:dyDescent="0.2">
      <c r="A577" s="28" t="s">
        <v>4479</v>
      </c>
      <c r="B577" s="28" t="s">
        <v>4480</v>
      </c>
      <c r="C577" s="28" t="s">
        <v>4481</v>
      </c>
      <c r="D577" s="28" t="s">
        <v>1336</v>
      </c>
      <c r="E577" s="28" t="s">
        <v>1338</v>
      </c>
      <c r="F577" s="28" t="s">
        <v>2708</v>
      </c>
      <c r="G577" s="28"/>
      <c r="H577" s="28">
        <v>100000</v>
      </c>
      <c r="I577" s="28" t="s">
        <v>51</v>
      </c>
      <c r="J577" s="47">
        <v>100000</v>
      </c>
      <c r="K577" s="41">
        <v>44287</v>
      </c>
      <c r="L577" s="28">
        <v>1</v>
      </c>
      <c r="M577" s="28" t="s">
        <v>4482</v>
      </c>
      <c r="N577" s="61"/>
    </row>
    <row r="578" spans="1:14" ht="16" customHeight="1" x14ac:dyDescent="0.2">
      <c r="A578" s="28" t="s">
        <v>4483</v>
      </c>
      <c r="B578" s="28" t="s">
        <v>4484</v>
      </c>
      <c r="C578" s="28" t="s">
        <v>4485</v>
      </c>
      <c r="D578" s="28" t="s">
        <v>1336</v>
      </c>
      <c r="E578" s="28" t="s">
        <v>1338</v>
      </c>
      <c r="F578" s="28" t="s">
        <v>2677</v>
      </c>
      <c r="G578" s="28" t="s">
        <v>2677</v>
      </c>
      <c r="H578" s="28">
        <v>1250000</v>
      </c>
      <c r="I578" s="28" t="s">
        <v>51</v>
      </c>
      <c r="J578" s="47">
        <v>1250000</v>
      </c>
      <c r="K578" s="41">
        <v>43908</v>
      </c>
      <c r="L578" s="28">
        <v>3</v>
      </c>
      <c r="M578" s="28"/>
      <c r="N578" s="61"/>
    </row>
    <row r="579" spans="1:14" ht="16" customHeight="1" x14ac:dyDescent="0.2">
      <c r="A579" s="28" t="s">
        <v>4486</v>
      </c>
      <c r="B579" s="28" t="s">
        <v>4487</v>
      </c>
      <c r="C579" s="28" t="s">
        <v>4488</v>
      </c>
      <c r="D579" s="28" t="s">
        <v>1343</v>
      </c>
      <c r="E579" s="28" t="s">
        <v>1345</v>
      </c>
      <c r="F579" s="28" t="s">
        <v>2677</v>
      </c>
      <c r="G579" s="28" t="s">
        <v>2677</v>
      </c>
      <c r="H579" s="28"/>
      <c r="I579" s="28"/>
      <c r="J579" s="47"/>
      <c r="K579" s="41">
        <v>44327</v>
      </c>
      <c r="L579" s="28">
        <v>1</v>
      </c>
      <c r="M579" s="28"/>
      <c r="N579" s="61"/>
    </row>
    <row r="580" spans="1:14" ht="16" customHeight="1" x14ac:dyDescent="0.2">
      <c r="A580" s="28" t="s">
        <v>4489</v>
      </c>
      <c r="B580" s="28" t="s">
        <v>4487</v>
      </c>
      <c r="C580" s="28" t="s">
        <v>4490</v>
      </c>
      <c r="D580" s="28" t="s">
        <v>1343</v>
      </c>
      <c r="E580" s="28" t="s">
        <v>1345</v>
      </c>
      <c r="F580" s="28" t="s">
        <v>2677</v>
      </c>
      <c r="G580" s="28" t="s">
        <v>2677</v>
      </c>
      <c r="H580" s="28">
        <v>1400000</v>
      </c>
      <c r="I580" s="28" t="s">
        <v>51</v>
      </c>
      <c r="J580" s="47">
        <v>1400000</v>
      </c>
      <c r="K580" s="41">
        <v>42816</v>
      </c>
      <c r="L580" s="28">
        <v>6</v>
      </c>
      <c r="M580" s="28"/>
      <c r="N580" s="61"/>
    </row>
    <row r="581" spans="1:14" ht="16" customHeight="1" x14ac:dyDescent="0.2">
      <c r="A581" s="28" t="s">
        <v>4491</v>
      </c>
      <c r="B581" s="28" t="s">
        <v>4492</v>
      </c>
      <c r="C581" s="28" t="s">
        <v>4493</v>
      </c>
      <c r="D581" s="28" t="s">
        <v>1351</v>
      </c>
      <c r="E581" s="28" t="s">
        <v>1353</v>
      </c>
      <c r="F581" s="28" t="s">
        <v>2677</v>
      </c>
      <c r="G581" s="28" t="s">
        <v>2677</v>
      </c>
      <c r="H581" s="28"/>
      <c r="I581" s="28"/>
      <c r="J581" s="47"/>
      <c r="K581" s="41">
        <v>42073</v>
      </c>
      <c r="L581" s="28">
        <v>1</v>
      </c>
      <c r="M581" s="28" t="s">
        <v>4494</v>
      </c>
      <c r="N581" s="61"/>
    </row>
    <row r="582" spans="1:14" ht="16" customHeight="1" x14ac:dyDescent="0.2">
      <c r="A582" s="28" t="s">
        <v>4495</v>
      </c>
      <c r="B582" s="28" t="s">
        <v>4496</v>
      </c>
      <c r="C582" s="28" t="s">
        <v>4497</v>
      </c>
      <c r="D582" s="28" t="s">
        <v>1351</v>
      </c>
      <c r="E582" s="28" t="s">
        <v>1353</v>
      </c>
      <c r="F582" s="28" t="s">
        <v>2671</v>
      </c>
      <c r="G582" s="28" t="s">
        <v>2672</v>
      </c>
      <c r="H582" s="28">
        <v>6000000</v>
      </c>
      <c r="I582" s="28" t="s">
        <v>51</v>
      </c>
      <c r="J582" s="47">
        <v>6000000</v>
      </c>
      <c r="K582" s="41">
        <v>42859</v>
      </c>
      <c r="L582" s="28">
        <v>2</v>
      </c>
      <c r="M582" s="28"/>
      <c r="N582" s="61"/>
    </row>
    <row r="583" spans="1:14" ht="16" customHeight="1" x14ac:dyDescent="0.2">
      <c r="A583" s="28" t="s">
        <v>4498</v>
      </c>
      <c r="B583" s="28" t="s">
        <v>4499</v>
      </c>
      <c r="C583" s="28" t="s">
        <v>4500</v>
      </c>
      <c r="D583" s="28" t="s">
        <v>1351</v>
      </c>
      <c r="E583" s="28" t="s">
        <v>1353</v>
      </c>
      <c r="F583" s="28" t="s">
        <v>2688</v>
      </c>
      <c r="G583" s="28" t="s">
        <v>2672</v>
      </c>
      <c r="H583" s="28">
        <v>10000000</v>
      </c>
      <c r="I583" s="28" t="s">
        <v>51</v>
      </c>
      <c r="J583" s="47">
        <v>10000000</v>
      </c>
      <c r="K583" s="41">
        <v>43353</v>
      </c>
      <c r="L583" s="28">
        <v>2</v>
      </c>
      <c r="M583" s="28" t="s">
        <v>1608</v>
      </c>
      <c r="N583" s="61"/>
    </row>
    <row r="584" spans="1:14" ht="16" customHeight="1" x14ac:dyDescent="0.2">
      <c r="A584" s="28" t="s">
        <v>4501</v>
      </c>
      <c r="B584" s="28" t="s">
        <v>4502</v>
      </c>
      <c r="C584" s="28" t="s">
        <v>4503</v>
      </c>
      <c r="D584" s="28" t="s">
        <v>1359</v>
      </c>
      <c r="E584" s="28" t="s">
        <v>1361</v>
      </c>
      <c r="F584" s="28" t="s">
        <v>2717</v>
      </c>
      <c r="G584" s="28"/>
      <c r="H584" s="28">
        <v>1600000</v>
      </c>
      <c r="I584" s="28" t="s">
        <v>51</v>
      </c>
      <c r="J584" s="47">
        <v>1600000</v>
      </c>
      <c r="K584" s="41">
        <v>42455</v>
      </c>
      <c r="L584" s="28">
        <v>2</v>
      </c>
      <c r="M584" s="28" t="s">
        <v>4504</v>
      </c>
      <c r="N584" s="61"/>
    </row>
    <row r="585" spans="1:14" ht="16" customHeight="1" x14ac:dyDescent="0.2">
      <c r="A585" s="28" t="s">
        <v>4505</v>
      </c>
      <c r="B585" s="28" t="s">
        <v>4506</v>
      </c>
      <c r="C585" s="28" t="s">
        <v>4507</v>
      </c>
      <c r="D585" s="28" t="s">
        <v>1359</v>
      </c>
      <c r="E585" s="28" t="s">
        <v>1361</v>
      </c>
      <c r="F585" s="28" t="s">
        <v>2684</v>
      </c>
      <c r="G585" s="28"/>
      <c r="H585" s="28"/>
      <c r="I585" s="28"/>
      <c r="J585" s="47"/>
      <c r="K585" s="41">
        <v>42648</v>
      </c>
      <c r="L585" s="28">
        <v>1</v>
      </c>
      <c r="M585" s="28"/>
      <c r="N585" s="61"/>
    </row>
    <row r="586" spans="1:14" ht="16" customHeight="1" x14ac:dyDescent="0.2">
      <c r="A586" s="28" t="s">
        <v>4508</v>
      </c>
      <c r="B586" s="28" t="s">
        <v>4509</v>
      </c>
      <c r="C586" s="28" t="s">
        <v>4510</v>
      </c>
      <c r="D586" s="28" t="s">
        <v>1370</v>
      </c>
      <c r="E586" s="28" t="s">
        <v>1372</v>
      </c>
      <c r="F586" s="28" t="s">
        <v>2725</v>
      </c>
      <c r="G586" s="28" t="s">
        <v>2726</v>
      </c>
      <c r="H586" s="28">
        <v>97000000</v>
      </c>
      <c r="I586" s="28" t="s">
        <v>51</v>
      </c>
      <c r="J586" s="47">
        <v>97000000</v>
      </c>
      <c r="K586" s="41">
        <v>44676</v>
      </c>
      <c r="L586" s="28">
        <v>4</v>
      </c>
      <c r="M586" s="28" t="s">
        <v>4511</v>
      </c>
      <c r="N586" s="61"/>
    </row>
    <row r="587" spans="1:14" ht="16" customHeight="1" x14ac:dyDescent="0.2">
      <c r="A587" s="28" t="s">
        <v>4512</v>
      </c>
      <c r="B587" s="28" t="s">
        <v>4513</v>
      </c>
      <c r="C587" s="28" t="s">
        <v>4514</v>
      </c>
      <c r="D587" s="28" t="s">
        <v>1370</v>
      </c>
      <c r="E587" s="28" t="s">
        <v>1372</v>
      </c>
      <c r="F587" s="28" t="s">
        <v>2688</v>
      </c>
      <c r="G587" s="28" t="s">
        <v>2672</v>
      </c>
      <c r="H587" s="28">
        <v>29400000</v>
      </c>
      <c r="I587" s="28" t="s">
        <v>51</v>
      </c>
      <c r="J587" s="47">
        <v>29400000</v>
      </c>
      <c r="K587" s="41">
        <v>43810</v>
      </c>
      <c r="L587" s="28">
        <v>3</v>
      </c>
      <c r="M587" s="28" t="s">
        <v>4515</v>
      </c>
      <c r="N587" s="61"/>
    </row>
    <row r="588" spans="1:14" ht="16" customHeight="1" x14ac:dyDescent="0.2">
      <c r="A588" s="28" t="s">
        <v>4516</v>
      </c>
      <c r="B588" s="28" t="s">
        <v>4517</v>
      </c>
      <c r="C588" s="28" t="s">
        <v>4518</v>
      </c>
      <c r="D588" s="28" t="s">
        <v>1370</v>
      </c>
      <c r="E588" s="28" t="s">
        <v>1372</v>
      </c>
      <c r="F588" s="28" t="s">
        <v>2848</v>
      </c>
      <c r="G588" s="28"/>
      <c r="H588" s="28"/>
      <c r="I588" s="28"/>
      <c r="J588" s="47"/>
      <c r="K588" s="41">
        <v>42614</v>
      </c>
      <c r="L588" s="28">
        <v>1</v>
      </c>
      <c r="M588" s="28" t="s">
        <v>4519</v>
      </c>
      <c r="N588" s="61"/>
    </row>
    <row r="589" spans="1:14" ht="16" customHeight="1" x14ac:dyDescent="0.2">
      <c r="A589" s="28" t="s">
        <v>4520</v>
      </c>
      <c r="B589" s="28" t="s">
        <v>4513</v>
      </c>
      <c r="C589" s="28" t="s">
        <v>4521</v>
      </c>
      <c r="D589" s="28" t="s">
        <v>1370</v>
      </c>
      <c r="E589" s="28" t="s">
        <v>1372</v>
      </c>
      <c r="F589" s="28" t="s">
        <v>2688</v>
      </c>
      <c r="G589" s="28" t="s">
        <v>2672</v>
      </c>
      <c r="H589" s="28">
        <v>3000000</v>
      </c>
      <c r="I589" s="28" t="s">
        <v>51</v>
      </c>
      <c r="J589" s="47">
        <v>3000000</v>
      </c>
      <c r="K589" s="41">
        <v>43407</v>
      </c>
      <c r="L589" s="28">
        <v>1</v>
      </c>
      <c r="M589" s="28"/>
      <c r="N589" s="61"/>
    </row>
    <row r="590" spans="1:14" ht="16" customHeight="1" x14ac:dyDescent="0.2">
      <c r="A590" s="28" t="s">
        <v>4522</v>
      </c>
      <c r="B590" s="28" t="s">
        <v>4523</v>
      </c>
      <c r="C590" s="28" t="s">
        <v>4524</v>
      </c>
      <c r="D590" s="28" t="s">
        <v>1370</v>
      </c>
      <c r="E590" s="28" t="s">
        <v>1372</v>
      </c>
      <c r="F590" s="28" t="s">
        <v>2684</v>
      </c>
      <c r="G590" s="28"/>
      <c r="H590" s="28">
        <v>1999998</v>
      </c>
      <c r="I590" s="28" t="s">
        <v>51</v>
      </c>
      <c r="J590" s="47">
        <v>1999998</v>
      </c>
      <c r="K590" s="41">
        <v>43795</v>
      </c>
      <c r="L590" s="28">
        <v>1</v>
      </c>
      <c r="M590" s="28"/>
      <c r="N590" s="61"/>
    </row>
    <row r="591" spans="1:14" ht="16" customHeight="1" x14ac:dyDescent="0.2">
      <c r="A591" s="28" t="s">
        <v>4525</v>
      </c>
      <c r="B591" s="28" t="s">
        <v>4523</v>
      </c>
      <c r="C591" s="28" t="s">
        <v>4526</v>
      </c>
      <c r="D591" s="28" t="s">
        <v>1370</v>
      </c>
      <c r="E591" s="28" t="s">
        <v>1372</v>
      </c>
      <c r="F591" s="28" t="s">
        <v>2684</v>
      </c>
      <c r="G591" s="28"/>
      <c r="H591" s="28"/>
      <c r="I591" s="28"/>
      <c r="J591" s="47"/>
      <c r="K591" s="41">
        <v>41851</v>
      </c>
      <c r="L591" s="28">
        <v>1</v>
      </c>
      <c r="M591" s="28"/>
      <c r="N591" s="61"/>
    </row>
    <row r="592" spans="1:14" ht="16" customHeight="1" x14ac:dyDescent="0.2">
      <c r="A592" s="28" t="s">
        <v>4527</v>
      </c>
      <c r="B592" s="28" t="s">
        <v>4528</v>
      </c>
      <c r="C592" s="28" t="s">
        <v>4529</v>
      </c>
      <c r="D592" s="28" t="s">
        <v>1370</v>
      </c>
      <c r="E592" s="28" t="s">
        <v>1372</v>
      </c>
      <c r="F592" s="28" t="s">
        <v>2671</v>
      </c>
      <c r="G592" s="28" t="s">
        <v>2672</v>
      </c>
      <c r="H592" s="28">
        <v>14869990</v>
      </c>
      <c r="I592" s="28" t="s">
        <v>51</v>
      </c>
      <c r="J592" s="47">
        <v>14869990</v>
      </c>
      <c r="K592" s="41">
        <v>42872</v>
      </c>
      <c r="L592" s="28">
        <v>2</v>
      </c>
      <c r="M592" s="28" t="s">
        <v>4530</v>
      </c>
      <c r="N592" s="61"/>
    </row>
    <row r="593" spans="1:14" ht="16" customHeight="1" x14ac:dyDescent="0.2">
      <c r="A593" s="28" t="s">
        <v>4531</v>
      </c>
      <c r="B593" s="28" t="s">
        <v>4532</v>
      </c>
      <c r="C593" s="28" t="s">
        <v>4533</v>
      </c>
      <c r="D593" s="28" t="s">
        <v>1370</v>
      </c>
      <c r="E593" s="28" t="s">
        <v>1372</v>
      </c>
      <c r="F593" s="28" t="s">
        <v>2677</v>
      </c>
      <c r="G593" s="28" t="s">
        <v>2677</v>
      </c>
      <c r="H593" s="28"/>
      <c r="I593" s="28"/>
      <c r="J593" s="47"/>
      <c r="K593" s="41">
        <v>42505</v>
      </c>
      <c r="L593" s="28">
        <v>4</v>
      </c>
      <c r="M593" s="28"/>
      <c r="N593" s="61"/>
    </row>
    <row r="594" spans="1:14" ht="16" customHeight="1" x14ac:dyDescent="0.2">
      <c r="A594" s="28" t="s">
        <v>4534</v>
      </c>
      <c r="B594" s="28" t="s">
        <v>4513</v>
      </c>
      <c r="C594" s="28" t="s">
        <v>4535</v>
      </c>
      <c r="D594" s="28" t="s">
        <v>1370</v>
      </c>
      <c r="E594" s="28" t="s">
        <v>1372</v>
      </c>
      <c r="F594" s="28" t="s">
        <v>2688</v>
      </c>
      <c r="G594" s="28" t="s">
        <v>2672</v>
      </c>
      <c r="H594" s="28">
        <v>19000000</v>
      </c>
      <c r="I594" s="28" t="s">
        <v>51</v>
      </c>
      <c r="J594" s="47">
        <v>19000000</v>
      </c>
      <c r="K594" s="41">
        <v>43369</v>
      </c>
      <c r="L594" s="28">
        <v>6</v>
      </c>
      <c r="M594" s="28" t="s">
        <v>4536</v>
      </c>
      <c r="N594" s="61"/>
    </row>
    <row r="595" spans="1:14" ht="16" customHeight="1" x14ac:dyDescent="0.2">
      <c r="A595" s="28" t="s">
        <v>4537</v>
      </c>
      <c r="B595" s="28" t="s">
        <v>4532</v>
      </c>
      <c r="C595" s="28" t="s">
        <v>4538</v>
      </c>
      <c r="D595" s="28" t="s">
        <v>1370</v>
      </c>
      <c r="E595" s="28" t="s">
        <v>1372</v>
      </c>
      <c r="F595" s="28" t="s">
        <v>2677</v>
      </c>
      <c r="G595" s="28" t="s">
        <v>2677</v>
      </c>
      <c r="H595" s="28"/>
      <c r="I595" s="28"/>
      <c r="J595" s="47"/>
      <c r="K595" s="41">
        <v>42658</v>
      </c>
      <c r="L595" s="28">
        <v>2</v>
      </c>
      <c r="M595" s="28"/>
      <c r="N595" s="61"/>
    </row>
    <row r="596" spans="1:14" ht="16" customHeight="1" x14ac:dyDescent="0.2">
      <c r="A596" s="28" t="s">
        <v>4539</v>
      </c>
      <c r="B596" s="28" t="s">
        <v>4513</v>
      </c>
      <c r="C596" s="28" t="s">
        <v>4540</v>
      </c>
      <c r="D596" s="28" t="s">
        <v>1370</v>
      </c>
      <c r="E596" s="28" t="s">
        <v>1372</v>
      </c>
      <c r="F596" s="28" t="s">
        <v>2688</v>
      </c>
      <c r="G596" s="28" t="s">
        <v>2672</v>
      </c>
      <c r="H596" s="28">
        <v>13700000</v>
      </c>
      <c r="I596" s="28" t="s">
        <v>51</v>
      </c>
      <c r="J596" s="47">
        <v>13700000</v>
      </c>
      <c r="K596" s="41">
        <v>43578</v>
      </c>
      <c r="L596" s="28">
        <v>1</v>
      </c>
      <c r="M596" s="28" t="s">
        <v>4541</v>
      </c>
      <c r="N596" s="61"/>
    </row>
    <row r="597" spans="1:14" ht="16" customHeight="1" x14ac:dyDescent="0.2">
      <c r="A597" s="28" t="s">
        <v>4542</v>
      </c>
      <c r="B597" s="28" t="s">
        <v>4543</v>
      </c>
      <c r="C597" s="28" t="s">
        <v>4544</v>
      </c>
      <c r="D597" s="28" t="s">
        <v>1385</v>
      </c>
      <c r="E597" s="28" t="s">
        <v>1387</v>
      </c>
      <c r="F597" s="28" t="s">
        <v>2684</v>
      </c>
      <c r="G597" s="28"/>
      <c r="H597" s="28">
        <v>6400000</v>
      </c>
      <c r="I597" s="28" t="s">
        <v>51</v>
      </c>
      <c r="J597" s="47">
        <v>6400000</v>
      </c>
      <c r="K597" s="41">
        <v>42892</v>
      </c>
      <c r="L597" s="28">
        <v>5</v>
      </c>
      <c r="M597" s="28" t="s">
        <v>4545</v>
      </c>
      <c r="N597" s="61"/>
    </row>
    <row r="598" spans="1:14" ht="16" customHeight="1" x14ac:dyDescent="0.2">
      <c r="A598" s="28" t="s">
        <v>4546</v>
      </c>
      <c r="B598" s="28" t="s">
        <v>4547</v>
      </c>
      <c r="C598" s="28" t="s">
        <v>4548</v>
      </c>
      <c r="D598" s="28" t="s">
        <v>1385</v>
      </c>
      <c r="E598" s="28" t="s">
        <v>1387</v>
      </c>
      <c r="F598" s="28" t="s">
        <v>2677</v>
      </c>
      <c r="G598" s="28" t="s">
        <v>2677</v>
      </c>
      <c r="H598" s="28">
        <v>700000</v>
      </c>
      <c r="I598" s="28" t="s">
        <v>51</v>
      </c>
      <c r="J598" s="47">
        <v>700000</v>
      </c>
      <c r="K598" s="41">
        <v>42614</v>
      </c>
      <c r="L598" s="28">
        <v>1</v>
      </c>
      <c r="M598" s="28"/>
      <c r="N598" s="61"/>
    </row>
    <row r="599" spans="1:14" ht="16" customHeight="1" x14ac:dyDescent="0.2">
      <c r="A599" s="28" t="s">
        <v>4549</v>
      </c>
      <c r="B599" s="28" t="s">
        <v>4547</v>
      </c>
      <c r="C599" s="28" t="s">
        <v>4550</v>
      </c>
      <c r="D599" s="28" t="s">
        <v>1385</v>
      </c>
      <c r="E599" s="28" t="s">
        <v>1387</v>
      </c>
      <c r="F599" s="28" t="s">
        <v>2677</v>
      </c>
      <c r="G599" s="28" t="s">
        <v>2677</v>
      </c>
      <c r="H599" s="28"/>
      <c r="I599" s="28"/>
      <c r="J599" s="47"/>
      <c r="K599" s="41">
        <v>42151</v>
      </c>
      <c r="L599" s="28">
        <v>1</v>
      </c>
      <c r="M599" s="28"/>
      <c r="N599" s="61"/>
    </row>
    <row r="600" spans="1:14" ht="16" customHeight="1" x14ac:dyDescent="0.2">
      <c r="A600" s="28" t="s">
        <v>4551</v>
      </c>
      <c r="B600" s="28" t="s">
        <v>4552</v>
      </c>
      <c r="C600" s="28" t="s">
        <v>4553</v>
      </c>
      <c r="D600" s="28" t="s">
        <v>1385</v>
      </c>
      <c r="E600" s="28" t="s">
        <v>1387</v>
      </c>
      <c r="F600" s="28" t="s">
        <v>2688</v>
      </c>
      <c r="G600" s="28" t="s">
        <v>2672</v>
      </c>
      <c r="H600" s="28">
        <v>20000000</v>
      </c>
      <c r="I600" s="28" t="s">
        <v>51</v>
      </c>
      <c r="J600" s="47">
        <v>20000000</v>
      </c>
      <c r="K600" s="41">
        <v>43335</v>
      </c>
      <c r="L600" s="28">
        <v>2</v>
      </c>
      <c r="M600" s="28" t="s">
        <v>4554</v>
      </c>
      <c r="N600" s="61"/>
    </row>
    <row r="601" spans="1:14" ht="16" customHeight="1" x14ac:dyDescent="0.2">
      <c r="A601" s="28" t="s">
        <v>4555</v>
      </c>
      <c r="B601" s="28" t="s">
        <v>4547</v>
      </c>
      <c r="C601" s="28" t="s">
        <v>4556</v>
      </c>
      <c r="D601" s="28" t="s">
        <v>1385</v>
      </c>
      <c r="E601" s="28" t="s">
        <v>1387</v>
      </c>
      <c r="F601" s="28" t="s">
        <v>2677</v>
      </c>
      <c r="G601" s="28" t="s">
        <v>2677</v>
      </c>
      <c r="H601" s="28"/>
      <c r="I601" s="28"/>
      <c r="J601" s="47"/>
      <c r="K601" s="41">
        <v>42887</v>
      </c>
      <c r="L601" s="28"/>
      <c r="M601" s="28"/>
      <c r="N601" s="61"/>
    </row>
    <row r="602" spans="1:14" ht="16" customHeight="1" x14ac:dyDescent="0.2">
      <c r="A602" s="28" t="s">
        <v>4557</v>
      </c>
      <c r="B602" s="28" t="s">
        <v>4552</v>
      </c>
      <c r="C602" s="28" t="s">
        <v>4558</v>
      </c>
      <c r="D602" s="28" t="s">
        <v>1385</v>
      </c>
      <c r="E602" s="28" t="s">
        <v>1387</v>
      </c>
      <c r="F602" s="28" t="s">
        <v>2688</v>
      </c>
      <c r="G602" s="28" t="s">
        <v>2672</v>
      </c>
      <c r="H602" s="28"/>
      <c r="I602" s="28"/>
      <c r="J602" s="47"/>
      <c r="K602" s="41">
        <v>43101</v>
      </c>
      <c r="L602" s="28">
        <v>1</v>
      </c>
      <c r="M602" s="28"/>
      <c r="N602" s="61"/>
    </row>
    <row r="603" spans="1:14" ht="16" customHeight="1" x14ac:dyDescent="0.2">
      <c r="A603" s="28" t="s">
        <v>4559</v>
      </c>
      <c r="B603" s="28" t="s">
        <v>4560</v>
      </c>
      <c r="C603" s="28" t="s">
        <v>4561</v>
      </c>
      <c r="D603" s="28" t="s">
        <v>1394</v>
      </c>
      <c r="E603" s="28" t="s">
        <v>1396</v>
      </c>
      <c r="F603" s="28" t="s">
        <v>2684</v>
      </c>
      <c r="G603" s="28"/>
      <c r="H603" s="28">
        <v>7500000</v>
      </c>
      <c r="I603" s="28" t="s">
        <v>51</v>
      </c>
      <c r="J603" s="47">
        <v>7500000</v>
      </c>
      <c r="K603" s="41">
        <v>42429</v>
      </c>
      <c r="L603" s="28">
        <v>1</v>
      </c>
      <c r="M603" s="28"/>
      <c r="N603" s="61"/>
    </row>
    <row r="604" spans="1:14" ht="16" customHeight="1" x14ac:dyDescent="0.2">
      <c r="A604" s="28" t="s">
        <v>4562</v>
      </c>
      <c r="B604" s="28" t="s">
        <v>4563</v>
      </c>
      <c r="C604" s="28" t="s">
        <v>4564</v>
      </c>
      <c r="D604" s="28" t="s">
        <v>1394</v>
      </c>
      <c r="E604" s="28" t="s">
        <v>1396</v>
      </c>
      <c r="F604" s="28" t="s">
        <v>2671</v>
      </c>
      <c r="G604" s="28" t="s">
        <v>2672</v>
      </c>
      <c r="H604" s="28">
        <v>4500000</v>
      </c>
      <c r="I604" s="28" t="s">
        <v>51</v>
      </c>
      <c r="J604" s="47">
        <v>4500000</v>
      </c>
      <c r="K604" s="41">
        <v>39171</v>
      </c>
      <c r="L604" s="28">
        <v>2</v>
      </c>
      <c r="M604" s="28" t="s">
        <v>4565</v>
      </c>
      <c r="N604" s="61"/>
    </row>
    <row r="605" spans="1:14" ht="16" customHeight="1" x14ac:dyDescent="0.2">
      <c r="A605" s="28" t="s">
        <v>4566</v>
      </c>
      <c r="B605" s="28" t="s">
        <v>4560</v>
      </c>
      <c r="C605" s="28" t="s">
        <v>4567</v>
      </c>
      <c r="D605" s="28" t="s">
        <v>1394</v>
      </c>
      <c r="E605" s="28" t="s">
        <v>1396</v>
      </c>
      <c r="F605" s="28" t="s">
        <v>2684</v>
      </c>
      <c r="G605" s="28"/>
      <c r="H605" s="28">
        <v>530899</v>
      </c>
      <c r="I605" s="28" t="s">
        <v>51</v>
      </c>
      <c r="J605" s="47">
        <v>530899</v>
      </c>
      <c r="K605" s="41">
        <v>41263</v>
      </c>
      <c r="L605" s="28"/>
      <c r="M605" s="28"/>
      <c r="N605" s="61"/>
    </row>
    <row r="606" spans="1:14" ht="16" customHeight="1" x14ac:dyDescent="0.2">
      <c r="A606" s="28" t="s">
        <v>4568</v>
      </c>
      <c r="B606" s="28" t="s">
        <v>4569</v>
      </c>
      <c r="C606" s="28" t="s">
        <v>4570</v>
      </c>
      <c r="D606" s="28" t="s">
        <v>1394</v>
      </c>
      <c r="E606" s="28" t="s">
        <v>1396</v>
      </c>
      <c r="F606" s="28" t="s">
        <v>2839</v>
      </c>
      <c r="G606" s="28" t="s">
        <v>2677</v>
      </c>
      <c r="H606" s="28">
        <v>1200000</v>
      </c>
      <c r="I606" s="28" t="s">
        <v>51</v>
      </c>
      <c r="J606" s="47">
        <v>1200000</v>
      </c>
      <c r="K606" s="41">
        <v>38027</v>
      </c>
      <c r="L606" s="28"/>
      <c r="M606" s="28"/>
      <c r="N606" s="61"/>
    </row>
    <row r="607" spans="1:14" ht="16" customHeight="1" x14ac:dyDescent="0.2">
      <c r="A607" s="28" t="s">
        <v>4571</v>
      </c>
      <c r="B607" s="28" t="s">
        <v>4572</v>
      </c>
      <c r="C607" s="28" t="s">
        <v>4573</v>
      </c>
      <c r="D607" s="28" t="s">
        <v>1394</v>
      </c>
      <c r="E607" s="28" t="s">
        <v>1396</v>
      </c>
      <c r="F607" s="28" t="s">
        <v>3192</v>
      </c>
      <c r="G607" s="28" t="s">
        <v>2726</v>
      </c>
      <c r="H607" s="28">
        <v>7500000</v>
      </c>
      <c r="I607" s="28" t="s">
        <v>51</v>
      </c>
      <c r="J607" s="47">
        <v>7500000</v>
      </c>
      <c r="K607" s="41">
        <v>42916</v>
      </c>
      <c r="L607" s="28">
        <v>2</v>
      </c>
      <c r="M607" s="28"/>
      <c r="N607" s="61"/>
    </row>
    <row r="608" spans="1:14" ht="16" customHeight="1" x14ac:dyDescent="0.2">
      <c r="A608" s="28" t="s">
        <v>4574</v>
      </c>
      <c r="B608" s="28" t="s">
        <v>4575</v>
      </c>
      <c r="C608" s="28" t="s">
        <v>4576</v>
      </c>
      <c r="D608" s="28" t="s">
        <v>1401</v>
      </c>
      <c r="E608" s="28" t="s">
        <v>1403</v>
      </c>
      <c r="F608" s="28" t="s">
        <v>2725</v>
      </c>
      <c r="G608" s="28" t="s">
        <v>2726</v>
      </c>
      <c r="H608" s="28">
        <v>61000000</v>
      </c>
      <c r="I608" s="28" t="s">
        <v>51</v>
      </c>
      <c r="J608" s="47">
        <v>61000000</v>
      </c>
      <c r="K608" s="41">
        <v>44544</v>
      </c>
      <c r="L608" s="28">
        <v>8</v>
      </c>
      <c r="M608" s="28" t="s">
        <v>4577</v>
      </c>
      <c r="N608" s="61"/>
    </row>
    <row r="609" spans="1:14" ht="16" customHeight="1" x14ac:dyDescent="0.2">
      <c r="A609" s="28" t="s">
        <v>4578</v>
      </c>
      <c r="B609" s="28" t="s">
        <v>4579</v>
      </c>
      <c r="C609" s="28" t="s">
        <v>4580</v>
      </c>
      <c r="D609" s="28" t="s">
        <v>1401</v>
      </c>
      <c r="E609" s="28" t="s">
        <v>1403</v>
      </c>
      <c r="F609" s="28" t="s">
        <v>2684</v>
      </c>
      <c r="G609" s="28"/>
      <c r="H609" s="28"/>
      <c r="I609" s="28"/>
      <c r="J609" s="47"/>
      <c r="K609" s="41">
        <v>42005</v>
      </c>
      <c r="L609" s="28">
        <v>2</v>
      </c>
      <c r="M609" s="28"/>
      <c r="N609" s="61"/>
    </row>
    <row r="610" spans="1:14" ht="16" customHeight="1" x14ac:dyDescent="0.2">
      <c r="A610" s="28" t="s">
        <v>4581</v>
      </c>
      <c r="B610" s="28" t="s">
        <v>4582</v>
      </c>
      <c r="C610" s="28" t="s">
        <v>4583</v>
      </c>
      <c r="D610" s="28" t="s">
        <v>1401</v>
      </c>
      <c r="E610" s="28" t="s">
        <v>1403</v>
      </c>
      <c r="F610" s="28" t="s">
        <v>2671</v>
      </c>
      <c r="G610" s="28" t="s">
        <v>2672</v>
      </c>
      <c r="H610" s="28">
        <v>8000000</v>
      </c>
      <c r="I610" s="28" t="s">
        <v>51</v>
      </c>
      <c r="J610" s="47">
        <v>8000000</v>
      </c>
      <c r="K610" s="41">
        <v>41892</v>
      </c>
      <c r="L610" s="28">
        <v>3</v>
      </c>
      <c r="M610" s="28" t="s">
        <v>931</v>
      </c>
      <c r="N610" s="61"/>
    </row>
    <row r="611" spans="1:14" ht="16" customHeight="1" x14ac:dyDescent="0.2">
      <c r="A611" s="28" t="s">
        <v>4584</v>
      </c>
      <c r="B611" s="28" t="s">
        <v>4585</v>
      </c>
      <c r="C611" s="28" t="s">
        <v>4586</v>
      </c>
      <c r="D611" s="28" t="s">
        <v>1401</v>
      </c>
      <c r="E611" s="28" t="s">
        <v>1403</v>
      </c>
      <c r="F611" s="28" t="s">
        <v>2697</v>
      </c>
      <c r="G611" s="28"/>
      <c r="H611" s="28"/>
      <c r="I611" s="28"/>
      <c r="J611" s="47"/>
      <c r="K611" s="41">
        <v>44090</v>
      </c>
      <c r="L611" s="28">
        <v>1</v>
      </c>
      <c r="M611" s="28" t="s">
        <v>4587</v>
      </c>
      <c r="N611" s="61"/>
    </row>
    <row r="612" spans="1:14" ht="16" customHeight="1" x14ac:dyDescent="0.2">
      <c r="A612" s="28" t="s">
        <v>4588</v>
      </c>
      <c r="B612" s="28" t="s">
        <v>4589</v>
      </c>
      <c r="C612" s="28" t="s">
        <v>4590</v>
      </c>
      <c r="D612" s="28" t="s">
        <v>1401</v>
      </c>
      <c r="E612" s="28" t="s">
        <v>1403</v>
      </c>
      <c r="F612" s="28" t="s">
        <v>2688</v>
      </c>
      <c r="G612" s="28" t="s">
        <v>2672</v>
      </c>
      <c r="H612" s="28">
        <v>23000000</v>
      </c>
      <c r="I612" s="28" t="s">
        <v>51</v>
      </c>
      <c r="J612" s="47">
        <v>23000000</v>
      </c>
      <c r="K612" s="41">
        <v>42257</v>
      </c>
      <c r="L612" s="28">
        <v>4</v>
      </c>
      <c r="M612" s="28" t="s">
        <v>4591</v>
      </c>
      <c r="N612" s="61"/>
    </row>
    <row r="613" spans="1:14" ht="16" customHeight="1" x14ac:dyDescent="0.2">
      <c r="A613" s="28" t="s">
        <v>4592</v>
      </c>
      <c r="B613" s="28" t="s">
        <v>4593</v>
      </c>
      <c r="C613" s="28" t="s">
        <v>4594</v>
      </c>
      <c r="D613" s="28" t="s">
        <v>1410</v>
      </c>
      <c r="E613" s="28" t="s">
        <v>1412</v>
      </c>
      <c r="F613" s="28" t="s">
        <v>2671</v>
      </c>
      <c r="G613" s="28" t="s">
        <v>2672</v>
      </c>
      <c r="H613" s="28">
        <v>5000000</v>
      </c>
      <c r="I613" s="28" t="s">
        <v>51</v>
      </c>
      <c r="J613" s="47">
        <v>5000000</v>
      </c>
      <c r="K613" s="41">
        <v>36621</v>
      </c>
      <c r="L613" s="28">
        <v>4</v>
      </c>
      <c r="M613" s="28"/>
      <c r="N613" s="61"/>
    </row>
    <row r="614" spans="1:14" ht="16" customHeight="1" x14ac:dyDescent="0.2">
      <c r="A614" s="28" t="s">
        <v>4595</v>
      </c>
      <c r="B614" s="28" t="s">
        <v>4593</v>
      </c>
      <c r="C614" s="28" t="s">
        <v>4596</v>
      </c>
      <c r="D614" s="28" t="s">
        <v>1410</v>
      </c>
      <c r="E614" s="28" t="s">
        <v>1412</v>
      </c>
      <c r="F614" s="28" t="s">
        <v>2671</v>
      </c>
      <c r="G614" s="28" t="s">
        <v>2672</v>
      </c>
      <c r="H614" s="28">
        <v>2600000</v>
      </c>
      <c r="I614" s="28" t="s">
        <v>51</v>
      </c>
      <c r="J614" s="47">
        <v>2600000</v>
      </c>
      <c r="K614" s="41">
        <v>38828</v>
      </c>
      <c r="L614" s="28">
        <v>1</v>
      </c>
      <c r="M614" s="28"/>
      <c r="N614" s="61"/>
    </row>
    <row r="615" spans="1:14" ht="16" customHeight="1" x14ac:dyDescent="0.2">
      <c r="A615" s="28" t="s">
        <v>4597</v>
      </c>
      <c r="B615" s="28" t="s">
        <v>4598</v>
      </c>
      <c r="C615" s="28" t="s">
        <v>4599</v>
      </c>
      <c r="D615" s="28" t="s">
        <v>1417</v>
      </c>
      <c r="E615" s="28" t="s">
        <v>1419</v>
      </c>
      <c r="F615" s="28" t="s">
        <v>2688</v>
      </c>
      <c r="G615" s="28" t="s">
        <v>2672</v>
      </c>
      <c r="H615" s="28">
        <v>60000000</v>
      </c>
      <c r="I615" s="28" t="s">
        <v>51</v>
      </c>
      <c r="J615" s="47">
        <v>60000000</v>
      </c>
      <c r="K615" s="41">
        <v>44622</v>
      </c>
      <c r="L615" s="28">
        <v>7</v>
      </c>
      <c r="M615" s="28" t="s">
        <v>4600</v>
      </c>
      <c r="N615" s="61"/>
    </row>
    <row r="616" spans="1:14" ht="16" customHeight="1" x14ac:dyDescent="0.2">
      <c r="A616" s="28" t="s">
        <v>4601</v>
      </c>
      <c r="B616" s="28" t="s">
        <v>4602</v>
      </c>
      <c r="C616" s="28" t="s">
        <v>4603</v>
      </c>
      <c r="D616" s="28" t="s">
        <v>1417</v>
      </c>
      <c r="E616" s="28" t="s">
        <v>1419</v>
      </c>
      <c r="F616" s="28" t="s">
        <v>2671</v>
      </c>
      <c r="G616" s="28" t="s">
        <v>2672</v>
      </c>
      <c r="H616" s="28">
        <v>12400000</v>
      </c>
      <c r="I616" s="28" t="s">
        <v>51</v>
      </c>
      <c r="J616" s="47">
        <v>12400000</v>
      </c>
      <c r="K616" s="41">
        <v>43537</v>
      </c>
      <c r="L616" s="28">
        <v>6</v>
      </c>
      <c r="M616" s="28" t="s">
        <v>4375</v>
      </c>
      <c r="N616" s="61"/>
    </row>
    <row r="617" spans="1:14" ht="16" customHeight="1" x14ac:dyDescent="0.2">
      <c r="A617" s="28" t="s">
        <v>4604</v>
      </c>
      <c r="B617" s="28" t="s">
        <v>4605</v>
      </c>
      <c r="C617" s="28" t="s">
        <v>4606</v>
      </c>
      <c r="D617" s="28" t="s">
        <v>1417</v>
      </c>
      <c r="E617" s="28" t="s">
        <v>1419</v>
      </c>
      <c r="F617" s="28" t="s">
        <v>2684</v>
      </c>
      <c r="G617" s="28"/>
      <c r="H617" s="28">
        <v>1750000</v>
      </c>
      <c r="I617" s="28" t="s">
        <v>51</v>
      </c>
      <c r="J617" s="47">
        <v>1750000</v>
      </c>
      <c r="K617" s="41">
        <v>42918</v>
      </c>
      <c r="L617" s="28"/>
      <c r="M617" s="28"/>
      <c r="N617" s="61"/>
    </row>
    <row r="618" spans="1:14" ht="16" customHeight="1" x14ac:dyDescent="0.2">
      <c r="A618" s="28" t="s">
        <v>4607</v>
      </c>
      <c r="B618" s="28" t="s">
        <v>4608</v>
      </c>
      <c r="C618" s="28" t="s">
        <v>4609</v>
      </c>
      <c r="D618" s="28" t="s">
        <v>1417</v>
      </c>
      <c r="E618" s="28" t="s">
        <v>1419</v>
      </c>
      <c r="F618" s="28" t="s">
        <v>2717</v>
      </c>
      <c r="G618" s="28"/>
      <c r="H618" s="28">
        <v>14000000</v>
      </c>
      <c r="I618" s="28" t="s">
        <v>51</v>
      </c>
      <c r="J618" s="47">
        <v>14000000</v>
      </c>
      <c r="K618" s="41">
        <v>44126</v>
      </c>
      <c r="L618" s="28"/>
      <c r="M618" s="28"/>
      <c r="N618" s="61"/>
    </row>
    <row r="619" spans="1:14" ht="16" customHeight="1" x14ac:dyDescent="0.2">
      <c r="A619" s="28" t="s">
        <v>4610</v>
      </c>
      <c r="B619" s="28" t="s">
        <v>4611</v>
      </c>
      <c r="C619" s="28" t="s">
        <v>4612</v>
      </c>
      <c r="D619" s="28" t="s">
        <v>1424</v>
      </c>
      <c r="E619" s="28" t="s">
        <v>1426</v>
      </c>
      <c r="F619" s="28" t="s">
        <v>2677</v>
      </c>
      <c r="G619" s="28" t="s">
        <v>2677</v>
      </c>
      <c r="H619" s="28">
        <v>2499999</v>
      </c>
      <c r="I619" s="28" t="s">
        <v>51</v>
      </c>
      <c r="J619" s="47">
        <v>2499999</v>
      </c>
      <c r="K619" s="41">
        <v>44487</v>
      </c>
      <c r="L619" s="28">
        <v>2</v>
      </c>
      <c r="M619" s="28"/>
      <c r="N619" s="61"/>
    </row>
    <row r="620" spans="1:14" ht="16" customHeight="1" x14ac:dyDescent="0.2">
      <c r="A620" s="28" t="s">
        <v>4613</v>
      </c>
      <c r="B620" s="28" t="s">
        <v>4614</v>
      </c>
      <c r="C620" s="28" t="s">
        <v>4615</v>
      </c>
      <c r="D620" s="28" t="s">
        <v>1434</v>
      </c>
      <c r="E620" s="28" t="s">
        <v>1436</v>
      </c>
      <c r="F620" s="28" t="s">
        <v>2677</v>
      </c>
      <c r="G620" s="28" t="s">
        <v>2677</v>
      </c>
      <c r="H620" s="28">
        <v>2200000</v>
      </c>
      <c r="I620" s="28" t="s">
        <v>51</v>
      </c>
      <c r="J620" s="47">
        <v>2200000</v>
      </c>
      <c r="K620" s="41">
        <v>44119</v>
      </c>
      <c r="L620" s="28">
        <v>10</v>
      </c>
      <c r="M620" s="28" t="s">
        <v>4616</v>
      </c>
      <c r="N620" s="61"/>
    </row>
    <row r="621" spans="1:14" ht="16" customHeight="1" x14ac:dyDescent="0.2">
      <c r="A621" s="28" t="s">
        <v>4617</v>
      </c>
      <c r="B621" s="28" t="s">
        <v>4618</v>
      </c>
      <c r="C621" s="28" t="s">
        <v>4619</v>
      </c>
      <c r="D621" s="28" t="s">
        <v>1434</v>
      </c>
      <c r="E621" s="28" t="s">
        <v>1436</v>
      </c>
      <c r="F621" s="28" t="s">
        <v>2708</v>
      </c>
      <c r="G621" s="28"/>
      <c r="H621" s="28">
        <v>100000</v>
      </c>
      <c r="I621" s="28" t="s">
        <v>51</v>
      </c>
      <c r="J621" s="47">
        <v>100000</v>
      </c>
      <c r="K621" s="41">
        <v>44499</v>
      </c>
      <c r="L621" s="28">
        <v>1</v>
      </c>
      <c r="M621" s="28"/>
      <c r="N621" s="61"/>
    </row>
    <row r="622" spans="1:14" ht="16" customHeight="1" x14ac:dyDescent="0.2">
      <c r="A622" s="28" t="s">
        <v>4620</v>
      </c>
      <c r="B622" s="28" t="s">
        <v>4621</v>
      </c>
      <c r="C622" s="28" t="s">
        <v>4622</v>
      </c>
      <c r="D622" s="28" t="s">
        <v>1441</v>
      </c>
      <c r="E622" s="28" t="s">
        <v>1443</v>
      </c>
      <c r="F622" s="28" t="s">
        <v>2688</v>
      </c>
      <c r="G622" s="28" t="s">
        <v>2672</v>
      </c>
      <c r="H622" s="28">
        <v>10000000</v>
      </c>
      <c r="I622" s="28" t="s">
        <v>51</v>
      </c>
      <c r="J622" s="47">
        <v>10000000</v>
      </c>
      <c r="K622" s="41">
        <v>43138</v>
      </c>
      <c r="L622" s="28">
        <v>3</v>
      </c>
      <c r="M622" s="28" t="s">
        <v>4623</v>
      </c>
      <c r="N622" s="61"/>
    </row>
    <row r="623" spans="1:14" ht="16" customHeight="1" x14ac:dyDescent="0.2">
      <c r="A623" s="28" t="s">
        <v>4624</v>
      </c>
      <c r="B623" s="28" t="s">
        <v>4625</v>
      </c>
      <c r="C623" s="28" t="s">
        <v>4626</v>
      </c>
      <c r="D623" s="28" t="s">
        <v>1441</v>
      </c>
      <c r="E623" s="28" t="s">
        <v>1443</v>
      </c>
      <c r="F623" s="28" t="s">
        <v>2725</v>
      </c>
      <c r="G623" s="28" t="s">
        <v>2726</v>
      </c>
      <c r="H623" s="28">
        <v>10000000</v>
      </c>
      <c r="I623" s="28" t="s">
        <v>51</v>
      </c>
      <c r="J623" s="47">
        <v>10000000</v>
      </c>
      <c r="K623" s="41">
        <v>43921</v>
      </c>
      <c r="L623" s="28">
        <v>2</v>
      </c>
      <c r="M623" s="28" t="s">
        <v>4627</v>
      </c>
      <c r="N623" s="61"/>
    </row>
    <row r="624" spans="1:14" ht="16" customHeight="1" x14ac:dyDescent="0.2">
      <c r="A624" s="28" t="s">
        <v>4628</v>
      </c>
      <c r="B624" s="28" t="s">
        <v>4629</v>
      </c>
      <c r="C624" s="28" t="s">
        <v>4630</v>
      </c>
      <c r="D624" s="28" t="s">
        <v>1441</v>
      </c>
      <c r="E624" s="28" t="s">
        <v>1443</v>
      </c>
      <c r="F624" s="28" t="s">
        <v>2671</v>
      </c>
      <c r="G624" s="28" t="s">
        <v>2672</v>
      </c>
      <c r="H624" s="28">
        <v>1000000</v>
      </c>
      <c r="I624" s="28" t="s">
        <v>51</v>
      </c>
      <c r="J624" s="47">
        <v>1000000</v>
      </c>
      <c r="K624" s="41">
        <v>41823</v>
      </c>
      <c r="L624" s="28">
        <v>1</v>
      </c>
      <c r="M624" s="28" t="s">
        <v>4631</v>
      </c>
      <c r="N624" s="61"/>
    </row>
    <row r="625" spans="1:14" ht="16" customHeight="1" x14ac:dyDescent="0.2">
      <c r="A625" s="28" t="s">
        <v>4632</v>
      </c>
      <c r="B625" s="28" t="s">
        <v>4633</v>
      </c>
      <c r="C625" s="28" t="s">
        <v>4634</v>
      </c>
      <c r="D625" s="28" t="s">
        <v>1441</v>
      </c>
      <c r="E625" s="28" t="s">
        <v>1443</v>
      </c>
      <c r="F625" s="28" t="s">
        <v>2684</v>
      </c>
      <c r="G625" s="28"/>
      <c r="H625" s="28">
        <v>1900000</v>
      </c>
      <c r="I625" s="28" t="s">
        <v>51</v>
      </c>
      <c r="J625" s="47">
        <v>1900000</v>
      </c>
      <c r="K625" s="41">
        <v>42418</v>
      </c>
      <c r="L625" s="28">
        <v>2</v>
      </c>
      <c r="M625" s="28" t="s">
        <v>4635</v>
      </c>
      <c r="N625" s="61"/>
    </row>
    <row r="626" spans="1:14" ht="16" customHeight="1" x14ac:dyDescent="0.2">
      <c r="A626" s="28" t="s">
        <v>4636</v>
      </c>
      <c r="B626" s="28" t="s">
        <v>4637</v>
      </c>
      <c r="C626" s="28" t="s">
        <v>4638</v>
      </c>
      <c r="D626" s="28" t="s">
        <v>1441</v>
      </c>
      <c r="E626" s="28" t="s">
        <v>1443</v>
      </c>
      <c r="F626" s="28" t="s">
        <v>2677</v>
      </c>
      <c r="G626" s="28" t="s">
        <v>2677</v>
      </c>
      <c r="H626" s="28">
        <v>617500</v>
      </c>
      <c r="I626" s="28" t="s">
        <v>51</v>
      </c>
      <c r="J626" s="47">
        <v>617500</v>
      </c>
      <c r="K626" s="41">
        <v>42138</v>
      </c>
      <c r="L626" s="28"/>
      <c r="M626" s="28"/>
      <c r="N626" s="61"/>
    </row>
    <row r="627" spans="1:14" ht="16" customHeight="1" x14ac:dyDescent="0.2">
      <c r="A627" s="28" t="s">
        <v>4639</v>
      </c>
      <c r="B627" s="28" t="s">
        <v>4633</v>
      </c>
      <c r="C627" s="28" t="s">
        <v>4640</v>
      </c>
      <c r="D627" s="28" t="s">
        <v>1441</v>
      </c>
      <c r="E627" s="28" t="s">
        <v>1443</v>
      </c>
      <c r="F627" s="28" t="s">
        <v>2684</v>
      </c>
      <c r="G627" s="28"/>
      <c r="H627" s="28">
        <v>1000000</v>
      </c>
      <c r="I627" s="28" t="s">
        <v>51</v>
      </c>
      <c r="J627" s="47">
        <v>1000000</v>
      </c>
      <c r="K627" s="41">
        <v>42825</v>
      </c>
      <c r="L627" s="28">
        <v>1</v>
      </c>
      <c r="M627" s="28" t="s">
        <v>4631</v>
      </c>
      <c r="N627" s="61"/>
    </row>
    <row r="628" spans="1:14" ht="16" customHeight="1" x14ac:dyDescent="0.2">
      <c r="A628" s="28" t="s">
        <v>4641</v>
      </c>
      <c r="B628" s="28" t="s">
        <v>4621</v>
      </c>
      <c r="C628" s="28" t="s">
        <v>4642</v>
      </c>
      <c r="D628" s="28" t="s">
        <v>1441</v>
      </c>
      <c r="E628" s="28" t="s">
        <v>1443</v>
      </c>
      <c r="F628" s="28" t="s">
        <v>2688</v>
      </c>
      <c r="G628" s="28" t="s">
        <v>2672</v>
      </c>
      <c r="H628" s="28">
        <v>5500000</v>
      </c>
      <c r="I628" s="28" t="s">
        <v>51</v>
      </c>
      <c r="J628" s="47">
        <v>5500000</v>
      </c>
      <c r="K628" s="41">
        <v>43368</v>
      </c>
      <c r="L628" s="28">
        <v>3</v>
      </c>
      <c r="M628" s="28" t="s">
        <v>3454</v>
      </c>
      <c r="N628" s="61"/>
    </row>
    <row r="629" spans="1:14" ht="16" customHeight="1" x14ac:dyDescent="0.2">
      <c r="A629" s="28" t="s">
        <v>4643</v>
      </c>
      <c r="B629" s="28" t="s">
        <v>4644</v>
      </c>
      <c r="C629" s="28" t="s">
        <v>4645</v>
      </c>
      <c r="D629" s="28" t="s">
        <v>1449</v>
      </c>
      <c r="E629" s="28" t="s">
        <v>1451</v>
      </c>
      <c r="F629" s="28" t="s">
        <v>2677</v>
      </c>
      <c r="G629" s="28" t="s">
        <v>2677</v>
      </c>
      <c r="H629" s="28">
        <v>4000000</v>
      </c>
      <c r="I629" s="28" t="s">
        <v>51</v>
      </c>
      <c r="J629" s="47">
        <v>4000000</v>
      </c>
      <c r="K629" s="41">
        <v>44518</v>
      </c>
      <c r="L629" s="28">
        <v>10</v>
      </c>
      <c r="M629" s="28" t="s">
        <v>4646</v>
      </c>
      <c r="N629" s="61"/>
    </row>
    <row r="630" spans="1:14" ht="16" customHeight="1" x14ac:dyDescent="0.2">
      <c r="A630" s="28" t="s">
        <v>4647</v>
      </c>
      <c r="B630" s="28" t="s">
        <v>4648</v>
      </c>
      <c r="C630" s="28" t="s">
        <v>4649</v>
      </c>
      <c r="D630" s="28" t="s">
        <v>1449</v>
      </c>
      <c r="E630" s="28" t="s">
        <v>1451</v>
      </c>
      <c r="F630" s="28" t="s">
        <v>2697</v>
      </c>
      <c r="G630" s="28"/>
      <c r="H630" s="28"/>
      <c r="I630" s="28"/>
      <c r="J630" s="47"/>
      <c r="K630" s="41">
        <v>43626</v>
      </c>
      <c r="L630" s="28">
        <v>1</v>
      </c>
      <c r="M630" s="28"/>
      <c r="N630" s="61"/>
    </row>
    <row r="631" spans="1:14" ht="16" customHeight="1" x14ac:dyDescent="0.2">
      <c r="A631" s="28" t="s">
        <v>4650</v>
      </c>
      <c r="B631" s="28" t="s">
        <v>4651</v>
      </c>
      <c r="C631" s="28" t="s">
        <v>4652</v>
      </c>
      <c r="D631" s="28" t="s">
        <v>1449</v>
      </c>
      <c r="E631" s="28" t="s">
        <v>1451</v>
      </c>
      <c r="F631" s="28" t="s">
        <v>2676</v>
      </c>
      <c r="G631" s="28" t="s">
        <v>2677</v>
      </c>
      <c r="H631" s="28">
        <v>120000</v>
      </c>
      <c r="I631" s="28" t="s">
        <v>51</v>
      </c>
      <c r="J631" s="47">
        <v>120000</v>
      </c>
      <c r="K631" s="41">
        <v>43990</v>
      </c>
      <c r="L631" s="28">
        <v>1</v>
      </c>
      <c r="M631" s="28" t="s">
        <v>3028</v>
      </c>
      <c r="N631" s="61"/>
    </row>
    <row r="632" spans="1:14" ht="16" customHeight="1" x14ac:dyDescent="0.2">
      <c r="A632" s="28" t="s">
        <v>4653</v>
      </c>
      <c r="B632" s="28" t="s">
        <v>4644</v>
      </c>
      <c r="C632" s="28" t="s">
        <v>4654</v>
      </c>
      <c r="D632" s="28" t="s">
        <v>1449</v>
      </c>
      <c r="E632" s="28" t="s">
        <v>1451</v>
      </c>
      <c r="F632" s="28" t="s">
        <v>2677</v>
      </c>
      <c r="G632" s="28" t="s">
        <v>2677</v>
      </c>
      <c r="H632" s="28">
        <v>1500000</v>
      </c>
      <c r="I632" s="28" t="s">
        <v>51</v>
      </c>
      <c r="J632" s="47">
        <v>1500000</v>
      </c>
      <c r="K632" s="41">
        <v>44197</v>
      </c>
      <c r="L632" s="28">
        <v>1</v>
      </c>
      <c r="M632" s="28"/>
      <c r="N632" s="61"/>
    </row>
    <row r="633" spans="1:14" ht="16" customHeight="1" x14ac:dyDescent="0.2">
      <c r="A633" s="28" t="s">
        <v>4655</v>
      </c>
      <c r="B633" s="28" t="s">
        <v>4656</v>
      </c>
      <c r="C633" s="28" t="s">
        <v>4657</v>
      </c>
      <c r="D633" s="28" t="s">
        <v>1456</v>
      </c>
      <c r="E633" s="28" t="s">
        <v>1458</v>
      </c>
      <c r="F633" s="28" t="s">
        <v>2676</v>
      </c>
      <c r="G633" s="28" t="s">
        <v>2677</v>
      </c>
      <c r="H633" s="28">
        <v>1000000</v>
      </c>
      <c r="I633" s="28" t="s">
        <v>51</v>
      </c>
      <c r="J633" s="47">
        <v>1000000</v>
      </c>
      <c r="K633" s="41">
        <v>44228</v>
      </c>
      <c r="L633" s="28">
        <v>6</v>
      </c>
      <c r="M633" s="28" t="s">
        <v>4658</v>
      </c>
      <c r="N633" s="61"/>
    </row>
    <row r="634" spans="1:14" ht="16" customHeight="1" x14ac:dyDescent="0.2">
      <c r="A634" s="28" t="s">
        <v>4659</v>
      </c>
      <c r="B634" s="28" t="s">
        <v>4660</v>
      </c>
      <c r="C634" s="28" t="s">
        <v>4661</v>
      </c>
      <c r="D634" s="28" t="s">
        <v>1456</v>
      </c>
      <c r="E634" s="28" t="s">
        <v>1458</v>
      </c>
      <c r="F634" s="28" t="s">
        <v>2708</v>
      </c>
      <c r="G634" s="28"/>
      <c r="H634" s="28">
        <v>50000</v>
      </c>
      <c r="I634" s="28" t="s">
        <v>51</v>
      </c>
      <c r="J634" s="47">
        <v>50000</v>
      </c>
      <c r="K634" s="41">
        <v>44516</v>
      </c>
      <c r="L634" s="28">
        <v>1</v>
      </c>
      <c r="M634" s="28"/>
      <c r="N634" s="61"/>
    </row>
    <row r="635" spans="1:14" ht="16" customHeight="1" x14ac:dyDescent="0.2">
      <c r="A635" s="28" t="s">
        <v>4662</v>
      </c>
      <c r="B635" s="28" t="s">
        <v>4663</v>
      </c>
      <c r="C635" s="28" t="s">
        <v>4664</v>
      </c>
      <c r="D635" s="28" t="s">
        <v>1456</v>
      </c>
      <c r="E635" s="28" t="s">
        <v>1458</v>
      </c>
      <c r="F635" s="28" t="s">
        <v>2677</v>
      </c>
      <c r="G635" s="28" t="s">
        <v>2677</v>
      </c>
      <c r="H635" s="28"/>
      <c r="I635" s="28"/>
      <c r="J635" s="47"/>
      <c r="K635" s="41">
        <v>44515</v>
      </c>
      <c r="L635" s="28">
        <v>1</v>
      </c>
      <c r="M635" s="28"/>
      <c r="N635" s="61"/>
    </row>
    <row r="636" spans="1:14" ht="16" customHeight="1" x14ac:dyDescent="0.2">
      <c r="A636" s="28" t="s">
        <v>4665</v>
      </c>
      <c r="B636" s="28" t="s">
        <v>4666</v>
      </c>
      <c r="C636" s="28" t="s">
        <v>4667</v>
      </c>
      <c r="D636" s="28" t="s">
        <v>1463</v>
      </c>
      <c r="E636" s="28" t="s">
        <v>1465</v>
      </c>
      <c r="F636" s="28" t="s">
        <v>2697</v>
      </c>
      <c r="G636" s="28"/>
      <c r="H636" s="28"/>
      <c r="I636" s="28"/>
      <c r="J636" s="47"/>
      <c r="K636" s="41">
        <v>44049</v>
      </c>
      <c r="L636" s="28">
        <v>1</v>
      </c>
      <c r="M636" s="28" t="s">
        <v>4668</v>
      </c>
      <c r="N636" s="61"/>
    </row>
    <row r="637" spans="1:14" ht="16" customHeight="1" x14ac:dyDescent="0.2">
      <c r="A637" s="28" t="s">
        <v>4669</v>
      </c>
      <c r="B637" s="28" t="s">
        <v>4670</v>
      </c>
      <c r="C637" s="28" t="s">
        <v>4671</v>
      </c>
      <c r="D637" s="28" t="s">
        <v>1463</v>
      </c>
      <c r="E637" s="28" t="s">
        <v>1465</v>
      </c>
      <c r="F637" s="28" t="s">
        <v>2677</v>
      </c>
      <c r="G637" s="28" t="s">
        <v>2677</v>
      </c>
      <c r="H637" s="28">
        <v>6000000</v>
      </c>
      <c r="I637" s="28" t="s">
        <v>51</v>
      </c>
      <c r="J637" s="47">
        <v>6000000</v>
      </c>
      <c r="K637" s="41">
        <v>44361</v>
      </c>
      <c r="L637" s="28">
        <v>10</v>
      </c>
      <c r="M637" s="28" t="s">
        <v>4672</v>
      </c>
      <c r="N637" s="61"/>
    </row>
    <row r="638" spans="1:14" ht="16" customHeight="1" x14ac:dyDescent="0.2">
      <c r="A638" s="28" t="s">
        <v>4673</v>
      </c>
      <c r="B638" s="28" t="s">
        <v>4670</v>
      </c>
      <c r="C638" s="28" t="s">
        <v>4674</v>
      </c>
      <c r="D638" s="28" t="s">
        <v>1463</v>
      </c>
      <c r="E638" s="28" t="s">
        <v>1465</v>
      </c>
      <c r="F638" s="28" t="s">
        <v>2677</v>
      </c>
      <c r="G638" s="28" t="s">
        <v>2677</v>
      </c>
      <c r="H638" s="28">
        <v>2125000</v>
      </c>
      <c r="I638" s="28" t="s">
        <v>51</v>
      </c>
      <c r="J638" s="47">
        <v>2125000</v>
      </c>
      <c r="K638" s="41">
        <v>43100</v>
      </c>
      <c r="L638" s="28">
        <v>8</v>
      </c>
      <c r="M638" s="28" t="s">
        <v>4411</v>
      </c>
      <c r="N638" s="61"/>
    </row>
    <row r="639" spans="1:14" ht="16" customHeight="1" x14ac:dyDescent="0.2">
      <c r="A639" s="28" t="s">
        <v>4675</v>
      </c>
      <c r="B639" s="28" t="s">
        <v>4676</v>
      </c>
      <c r="C639" s="28" t="s">
        <v>4677</v>
      </c>
      <c r="D639" s="28" t="s">
        <v>1463</v>
      </c>
      <c r="E639" s="28" t="s">
        <v>1465</v>
      </c>
      <c r="F639" s="28" t="s">
        <v>2676</v>
      </c>
      <c r="G639" s="28" t="s">
        <v>2677</v>
      </c>
      <c r="H639" s="28"/>
      <c r="I639" s="28"/>
      <c r="J639" s="47"/>
      <c r="K639" s="41">
        <v>42095</v>
      </c>
      <c r="L639" s="28">
        <v>8</v>
      </c>
      <c r="M639" s="28"/>
      <c r="N639" s="61"/>
    </row>
    <row r="640" spans="1:14" ht="16" customHeight="1" x14ac:dyDescent="0.2">
      <c r="A640" s="28" t="s">
        <v>4678</v>
      </c>
      <c r="B640" s="28" t="s">
        <v>4676</v>
      </c>
      <c r="C640" s="28" t="s">
        <v>4679</v>
      </c>
      <c r="D640" s="28" t="s">
        <v>1463</v>
      </c>
      <c r="E640" s="28" t="s">
        <v>1465</v>
      </c>
      <c r="F640" s="28" t="s">
        <v>2676</v>
      </c>
      <c r="G640" s="28" t="s">
        <v>2677</v>
      </c>
      <c r="H640" s="28"/>
      <c r="I640" s="28"/>
      <c r="J640" s="47"/>
      <c r="K640" s="41">
        <v>42369</v>
      </c>
      <c r="L640" s="28">
        <v>5</v>
      </c>
      <c r="M640" s="28"/>
      <c r="N640" s="61"/>
    </row>
    <row r="641" spans="1:14" ht="16" customHeight="1" x14ac:dyDescent="0.2">
      <c r="A641" s="28" t="s">
        <v>4680</v>
      </c>
      <c r="B641" s="28" t="s">
        <v>4681</v>
      </c>
      <c r="C641" s="28" t="s">
        <v>4682</v>
      </c>
      <c r="D641" s="28" t="s">
        <v>1472</v>
      </c>
      <c r="E641" s="28" t="s">
        <v>1474</v>
      </c>
      <c r="F641" s="28" t="s">
        <v>2676</v>
      </c>
      <c r="G641" s="28" t="s">
        <v>2677</v>
      </c>
      <c r="H641" s="28">
        <v>765000</v>
      </c>
      <c r="I641" s="28" t="s">
        <v>51</v>
      </c>
      <c r="J641" s="47">
        <v>765000</v>
      </c>
      <c r="K641" s="41">
        <v>43282</v>
      </c>
      <c r="L641" s="28">
        <v>3</v>
      </c>
      <c r="M641" s="28" t="s">
        <v>4683</v>
      </c>
      <c r="N641" s="61"/>
    </row>
    <row r="642" spans="1:14" ht="16" customHeight="1" x14ac:dyDescent="0.2">
      <c r="A642" s="28" t="s">
        <v>4684</v>
      </c>
      <c r="B642" s="28" t="s">
        <v>4685</v>
      </c>
      <c r="C642" s="28" t="s">
        <v>4686</v>
      </c>
      <c r="D642" s="28" t="s">
        <v>1472</v>
      </c>
      <c r="E642" s="28" t="s">
        <v>1474</v>
      </c>
      <c r="F642" s="28" t="s">
        <v>2677</v>
      </c>
      <c r="G642" s="28" t="s">
        <v>2677</v>
      </c>
      <c r="H642" s="28">
        <v>4000000</v>
      </c>
      <c r="I642" s="28" t="s">
        <v>51</v>
      </c>
      <c r="J642" s="47">
        <v>4000000</v>
      </c>
      <c r="K642" s="41">
        <v>44041</v>
      </c>
      <c r="L642" s="28">
        <v>3</v>
      </c>
      <c r="M642" s="28" t="s">
        <v>3552</v>
      </c>
      <c r="N642" s="61"/>
    </row>
    <row r="643" spans="1:14" ht="16" customHeight="1" x14ac:dyDescent="0.2">
      <c r="A643" s="28" t="s">
        <v>4687</v>
      </c>
      <c r="B643" s="28" t="s">
        <v>4685</v>
      </c>
      <c r="C643" s="28" t="s">
        <v>4688</v>
      </c>
      <c r="D643" s="28" t="s">
        <v>1472</v>
      </c>
      <c r="E643" s="28" t="s">
        <v>1474</v>
      </c>
      <c r="F643" s="28" t="s">
        <v>2677</v>
      </c>
      <c r="G643" s="28" t="s">
        <v>2677</v>
      </c>
      <c r="H643" s="28"/>
      <c r="I643" s="28"/>
      <c r="J643" s="47"/>
      <c r="K643" s="41">
        <v>43639</v>
      </c>
      <c r="L643" s="28">
        <v>1</v>
      </c>
      <c r="M643" s="28" t="s">
        <v>4689</v>
      </c>
      <c r="N643" s="61"/>
    </row>
    <row r="644" spans="1:14" ht="16" customHeight="1" x14ac:dyDescent="0.2">
      <c r="A644" s="28" t="s">
        <v>4690</v>
      </c>
      <c r="B644" s="28" t="s">
        <v>4685</v>
      </c>
      <c r="C644" s="28" t="s">
        <v>4691</v>
      </c>
      <c r="D644" s="28" t="s">
        <v>1472</v>
      </c>
      <c r="E644" s="28" t="s">
        <v>1474</v>
      </c>
      <c r="F644" s="28" t="s">
        <v>2677</v>
      </c>
      <c r="G644" s="28" t="s">
        <v>2677</v>
      </c>
      <c r="H644" s="28">
        <v>2000000</v>
      </c>
      <c r="I644" s="28" t="s">
        <v>51</v>
      </c>
      <c r="J644" s="47">
        <v>2000000</v>
      </c>
      <c r="K644" s="41">
        <v>43670</v>
      </c>
      <c r="L644" s="28">
        <v>6</v>
      </c>
      <c r="M644" s="28" t="s">
        <v>4692</v>
      </c>
      <c r="N644" s="61"/>
    </row>
    <row r="645" spans="1:14" ht="16" customHeight="1" x14ac:dyDescent="0.2">
      <c r="A645" s="28" t="s">
        <v>4693</v>
      </c>
      <c r="B645" s="28" t="s">
        <v>4694</v>
      </c>
      <c r="C645" s="28" t="s">
        <v>4695</v>
      </c>
      <c r="D645" s="28" t="s">
        <v>1480</v>
      </c>
      <c r="E645" s="28" t="s">
        <v>1482</v>
      </c>
      <c r="F645" s="28" t="s">
        <v>2725</v>
      </c>
      <c r="G645" s="28" t="s">
        <v>2726</v>
      </c>
      <c r="H645" s="28">
        <v>10500000</v>
      </c>
      <c r="I645" s="28" t="s">
        <v>51</v>
      </c>
      <c r="J645" s="47">
        <v>10500000</v>
      </c>
      <c r="K645" s="41">
        <v>39577</v>
      </c>
      <c r="L645" s="28">
        <v>4</v>
      </c>
      <c r="M645" s="28"/>
      <c r="N645" s="61"/>
    </row>
    <row r="646" spans="1:14" ht="16" customHeight="1" x14ac:dyDescent="0.2">
      <c r="A646" s="28" t="s">
        <v>4696</v>
      </c>
      <c r="B646" s="28" t="s">
        <v>4694</v>
      </c>
      <c r="C646" s="28" t="s">
        <v>4697</v>
      </c>
      <c r="D646" s="28" t="s">
        <v>1480</v>
      </c>
      <c r="E646" s="28" t="s">
        <v>1482</v>
      </c>
      <c r="F646" s="28" t="s">
        <v>2725</v>
      </c>
      <c r="G646" s="28" t="s">
        <v>2726</v>
      </c>
      <c r="H646" s="28">
        <v>15000000</v>
      </c>
      <c r="I646" s="28" t="s">
        <v>51</v>
      </c>
      <c r="J646" s="47">
        <v>15000000</v>
      </c>
      <c r="K646" s="41">
        <v>39287</v>
      </c>
      <c r="L646" s="28">
        <v>3</v>
      </c>
      <c r="M646" s="28" t="s">
        <v>4698</v>
      </c>
      <c r="N646" s="61"/>
    </row>
    <row r="647" spans="1:14" ht="16" customHeight="1" x14ac:dyDescent="0.2">
      <c r="A647" s="28" t="s">
        <v>4699</v>
      </c>
      <c r="B647" s="28" t="s">
        <v>4700</v>
      </c>
      <c r="C647" s="28" t="s">
        <v>4701</v>
      </c>
      <c r="D647" s="28" t="s">
        <v>1480</v>
      </c>
      <c r="E647" s="28" t="s">
        <v>1482</v>
      </c>
      <c r="F647" s="28" t="s">
        <v>2684</v>
      </c>
      <c r="G647" s="28"/>
      <c r="H647" s="28">
        <v>6500000</v>
      </c>
      <c r="I647" s="28" t="s">
        <v>51</v>
      </c>
      <c r="J647" s="47">
        <v>6500000</v>
      </c>
      <c r="K647" s="41">
        <v>38718</v>
      </c>
      <c r="L647" s="28"/>
      <c r="M647" s="28"/>
      <c r="N647" s="61"/>
    </row>
    <row r="648" spans="1:14" ht="16" customHeight="1" x14ac:dyDescent="0.2">
      <c r="A648" s="28" t="s">
        <v>4702</v>
      </c>
      <c r="B648" s="28" t="s">
        <v>4703</v>
      </c>
      <c r="C648" s="28" t="s">
        <v>4704</v>
      </c>
      <c r="D648" s="28" t="s">
        <v>1480</v>
      </c>
      <c r="E648" s="28" t="s">
        <v>1482</v>
      </c>
      <c r="F648" s="28" t="s">
        <v>2671</v>
      </c>
      <c r="G648" s="28" t="s">
        <v>2672</v>
      </c>
      <c r="H648" s="28">
        <v>6600000</v>
      </c>
      <c r="I648" s="28" t="s">
        <v>51</v>
      </c>
      <c r="J648" s="47">
        <v>6600000</v>
      </c>
      <c r="K648" s="41">
        <v>37995</v>
      </c>
      <c r="L648" s="28">
        <v>1</v>
      </c>
      <c r="M648" s="28" t="s">
        <v>4705</v>
      </c>
      <c r="N648" s="61"/>
    </row>
    <row r="649" spans="1:14" ht="16" customHeight="1" x14ac:dyDescent="0.2">
      <c r="A649" s="28" t="s">
        <v>4706</v>
      </c>
      <c r="B649" s="28" t="s">
        <v>4700</v>
      </c>
      <c r="C649" s="28" t="s">
        <v>4707</v>
      </c>
      <c r="D649" s="28" t="s">
        <v>1480</v>
      </c>
      <c r="E649" s="28" t="s">
        <v>1482</v>
      </c>
      <c r="F649" s="28" t="s">
        <v>2684</v>
      </c>
      <c r="G649" s="28"/>
      <c r="H649" s="28">
        <v>3963148</v>
      </c>
      <c r="I649" s="28" t="s">
        <v>51</v>
      </c>
      <c r="J649" s="47">
        <v>3963148</v>
      </c>
      <c r="K649" s="41">
        <v>41108</v>
      </c>
      <c r="L649" s="28">
        <v>2</v>
      </c>
      <c r="M649" s="28"/>
      <c r="N649" s="61"/>
    </row>
    <row r="650" spans="1:14" ht="16" customHeight="1" x14ac:dyDescent="0.2">
      <c r="A650" s="28" t="s">
        <v>4708</v>
      </c>
      <c r="B650" s="28" t="s">
        <v>4709</v>
      </c>
      <c r="C650" s="28" t="s">
        <v>4710</v>
      </c>
      <c r="D650" s="28" t="s">
        <v>1480</v>
      </c>
      <c r="E650" s="28" t="s">
        <v>1482</v>
      </c>
      <c r="F650" s="28" t="s">
        <v>3192</v>
      </c>
      <c r="G650" s="28" t="s">
        <v>2726</v>
      </c>
      <c r="H650" s="28">
        <v>9400000</v>
      </c>
      <c r="I650" s="28" t="s">
        <v>51</v>
      </c>
      <c r="J650" s="47">
        <v>9400000</v>
      </c>
      <c r="K650" s="41">
        <v>40534</v>
      </c>
      <c r="L650" s="28">
        <v>2</v>
      </c>
      <c r="M650" s="28" t="s">
        <v>4711</v>
      </c>
      <c r="N650" s="61"/>
    </row>
    <row r="651" spans="1:14" ht="16" customHeight="1" x14ac:dyDescent="0.2">
      <c r="A651" s="28" t="s">
        <v>4712</v>
      </c>
      <c r="B651" s="28" t="s">
        <v>4713</v>
      </c>
      <c r="C651" s="28" t="s">
        <v>4714</v>
      </c>
      <c r="D651" s="28" t="s">
        <v>1480</v>
      </c>
      <c r="E651" s="28" t="s">
        <v>1482</v>
      </c>
      <c r="F651" s="28" t="s">
        <v>2688</v>
      </c>
      <c r="G651" s="28" t="s">
        <v>2672</v>
      </c>
      <c r="H651" s="28">
        <v>10700000</v>
      </c>
      <c r="I651" s="28" t="s">
        <v>51</v>
      </c>
      <c r="J651" s="47">
        <v>10700000</v>
      </c>
      <c r="K651" s="41">
        <v>38429</v>
      </c>
      <c r="L651" s="28">
        <v>4</v>
      </c>
      <c r="M651" s="28"/>
      <c r="N651" s="61"/>
    </row>
    <row r="652" spans="1:14" ht="16" customHeight="1" x14ac:dyDescent="0.2">
      <c r="A652" s="28" t="s">
        <v>4715</v>
      </c>
      <c r="B652" s="28" t="s">
        <v>4716</v>
      </c>
      <c r="C652" s="28" t="s">
        <v>4717</v>
      </c>
      <c r="D652" s="28" t="s">
        <v>1489</v>
      </c>
      <c r="E652" s="28" t="s">
        <v>1491</v>
      </c>
      <c r="F652" s="28" t="s">
        <v>2677</v>
      </c>
      <c r="G652" s="28" t="s">
        <v>2677</v>
      </c>
      <c r="H652" s="28"/>
      <c r="I652" s="28"/>
      <c r="J652" s="47"/>
      <c r="K652" s="41">
        <v>42278</v>
      </c>
      <c r="L652" s="28">
        <v>1</v>
      </c>
      <c r="M652" s="28"/>
      <c r="N652" s="61"/>
    </row>
    <row r="653" spans="1:14" ht="16" customHeight="1" x14ac:dyDescent="0.2">
      <c r="A653" s="28" t="s">
        <v>4718</v>
      </c>
      <c r="B653" s="28" t="s">
        <v>4719</v>
      </c>
      <c r="C653" s="28" t="s">
        <v>4720</v>
      </c>
      <c r="D653" s="28" t="s">
        <v>1489</v>
      </c>
      <c r="E653" s="28" t="s">
        <v>1491</v>
      </c>
      <c r="F653" s="28" t="s">
        <v>2671</v>
      </c>
      <c r="G653" s="28" t="s">
        <v>2672</v>
      </c>
      <c r="H653" s="28">
        <v>3500000</v>
      </c>
      <c r="I653" s="28" t="s">
        <v>51</v>
      </c>
      <c r="J653" s="47">
        <v>3500000</v>
      </c>
      <c r="K653" s="41">
        <v>43207</v>
      </c>
      <c r="L653" s="28">
        <v>1</v>
      </c>
      <c r="M653" s="28" t="s">
        <v>4721</v>
      </c>
      <c r="N653" s="61"/>
    </row>
    <row r="654" spans="1:14" ht="16" customHeight="1" x14ac:dyDescent="0.2">
      <c r="A654" s="28" t="s">
        <v>4722</v>
      </c>
      <c r="B654" s="28" t="s">
        <v>4723</v>
      </c>
      <c r="C654" s="28" t="s">
        <v>4724</v>
      </c>
      <c r="D654" s="28" t="s">
        <v>1498</v>
      </c>
      <c r="E654" s="28" t="s">
        <v>1500</v>
      </c>
      <c r="F654" s="28" t="s">
        <v>2688</v>
      </c>
      <c r="G654" s="28" t="s">
        <v>2672</v>
      </c>
      <c r="H654" s="28">
        <v>30000000</v>
      </c>
      <c r="I654" s="28" t="s">
        <v>51</v>
      </c>
      <c r="J654" s="47">
        <v>30000000</v>
      </c>
      <c r="K654" s="41">
        <v>42971</v>
      </c>
      <c r="L654" s="28">
        <v>4</v>
      </c>
      <c r="M654" s="28" t="s">
        <v>4725</v>
      </c>
      <c r="N654" s="61"/>
    </row>
    <row r="655" spans="1:14" ht="16" customHeight="1" x14ac:dyDescent="0.2">
      <c r="A655" s="28" t="s">
        <v>4726</v>
      </c>
      <c r="B655" s="28" t="s">
        <v>4727</v>
      </c>
      <c r="C655" s="28" t="s">
        <v>4728</v>
      </c>
      <c r="D655" s="28" t="s">
        <v>1498</v>
      </c>
      <c r="E655" s="28" t="s">
        <v>1500</v>
      </c>
      <c r="F655" s="28" t="s">
        <v>2677</v>
      </c>
      <c r="G655" s="28" t="s">
        <v>2677</v>
      </c>
      <c r="H655" s="28">
        <v>3000000</v>
      </c>
      <c r="I655" s="28" t="s">
        <v>51</v>
      </c>
      <c r="J655" s="47">
        <v>3000000</v>
      </c>
      <c r="K655" s="41">
        <v>42125</v>
      </c>
      <c r="L655" s="28">
        <v>5</v>
      </c>
      <c r="M655" s="28"/>
      <c r="N655" s="61"/>
    </row>
    <row r="656" spans="1:14" ht="16" customHeight="1" x14ac:dyDescent="0.2">
      <c r="A656" s="28" t="s">
        <v>4729</v>
      </c>
      <c r="B656" s="28" t="s">
        <v>4723</v>
      </c>
      <c r="C656" s="28" t="s">
        <v>4730</v>
      </c>
      <c r="D656" s="28" t="s">
        <v>1498</v>
      </c>
      <c r="E656" s="28" t="s">
        <v>1500</v>
      </c>
      <c r="F656" s="28" t="s">
        <v>2688</v>
      </c>
      <c r="G656" s="28" t="s">
        <v>2672</v>
      </c>
      <c r="H656" s="28">
        <v>20000000</v>
      </c>
      <c r="I656" s="28" t="s">
        <v>51</v>
      </c>
      <c r="J656" s="47">
        <v>20000000</v>
      </c>
      <c r="K656" s="41">
        <v>43749</v>
      </c>
      <c r="L656" s="28">
        <v>4</v>
      </c>
      <c r="M656" s="28" t="s">
        <v>4731</v>
      </c>
      <c r="N656" s="61"/>
    </row>
    <row r="657" spans="1:14" ht="16" customHeight="1" x14ac:dyDescent="0.2">
      <c r="A657" s="28" t="s">
        <v>4732</v>
      </c>
      <c r="B657" s="28" t="s">
        <v>4733</v>
      </c>
      <c r="C657" s="28" t="s">
        <v>4734</v>
      </c>
      <c r="D657" s="28" t="s">
        <v>1498</v>
      </c>
      <c r="E657" s="28" t="s">
        <v>1500</v>
      </c>
      <c r="F657" s="28" t="s">
        <v>2671</v>
      </c>
      <c r="G657" s="28" t="s">
        <v>2672</v>
      </c>
      <c r="H657" s="28">
        <v>5000000</v>
      </c>
      <c r="I657" s="28" t="s">
        <v>51</v>
      </c>
      <c r="J657" s="47">
        <v>5000000</v>
      </c>
      <c r="K657" s="41">
        <v>42325</v>
      </c>
      <c r="L657" s="28">
        <v>6</v>
      </c>
      <c r="M657" s="28" t="s">
        <v>4735</v>
      </c>
      <c r="N657" s="61"/>
    </row>
    <row r="658" spans="1:14" ht="16" customHeight="1" x14ac:dyDescent="0.2">
      <c r="A658" s="28" t="s">
        <v>4736</v>
      </c>
      <c r="B658" s="28" t="s">
        <v>4737</v>
      </c>
      <c r="C658" s="28" t="s">
        <v>4738</v>
      </c>
      <c r="D658" s="28" t="s">
        <v>1509</v>
      </c>
      <c r="E658" s="28" t="s">
        <v>1511</v>
      </c>
      <c r="F658" s="28" t="s">
        <v>2731</v>
      </c>
      <c r="G658" s="28" t="s">
        <v>2731</v>
      </c>
      <c r="H658" s="28">
        <v>36300000</v>
      </c>
      <c r="I658" s="28" t="s">
        <v>51</v>
      </c>
      <c r="J658" s="47">
        <v>36300000</v>
      </c>
      <c r="K658" s="41">
        <v>42628</v>
      </c>
      <c r="L658" s="28">
        <v>1</v>
      </c>
      <c r="M658" s="28" t="s">
        <v>4739</v>
      </c>
      <c r="N658" s="61"/>
    </row>
    <row r="659" spans="1:14" ht="16" customHeight="1" x14ac:dyDescent="0.2">
      <c r="A659" s="28" t="s">
        <v>4740</v>
      </c>
      <c r="B659" s="28" t="s">
        <v>4741</v>
      </c>
      <c r="C659" s="28" t="s">
        <v>4742</v>
      </c>
      <c r="D659" s="28" t="s">
        <v>1509</v>
      </c>
      <c r="E659" s="28" t="s">
        <v>1511</v>
      </c>
      <c r="F659" s="28" t="s">
        <v>2725</v>
      </c>
      <c r="G659" s="28" t="s">
        <v>2726</v>
      </c>
      <c r="H659" s="28">
        <v>3527000</v>
      </c>
      <c r="I659" s="28" t="s">
        <v>51</v>
      </c>
      <c r="J659" s="47">
        <v>3527000</v>
      </c>
      <c r="K659" s="41">
        <v>38565</v>
      </c>
      <c r="L659" s="28"/>
      <c r="M659" s="28"/>
      <c r="N659" s="61"/>
    </row>
    <row r="660" spans="1:14" ht="16" customHeight="1" x14ac:dyDescent="0.2">
      <c r="A660" s="28" t="s">
        <v>4743</v>
      </c>
      <c r="B660" s="28" t="s">
        <v>4741</v>
      </c>
      <c r="C660" s="28" t="s">
        <v>4744</v>
      </c>
      <c r="D660" s="28" t="s">
        <v>1509</v>
      </c>
      <c r="E660" s="28" t="s">
        <v>1511</v>
      </c>
      <c r="F660" s="28" t="s">
        <v>2725</v>
      </c>
      <c r="G660" s="28" t="s">
        <v>2726</v>
      </c>
      <c r="H660" s="28">
        <v>1400000</v>
      </c>
      <c r="I660" s="28" t="s">
        <v>51</v>
      </c>
      <c r="J660" s="47">
        <v>1400000</v>
      </c>
      <c r="K660" s="41">
        <v>38420</v>
      </c>
      <c r="L660" s="28">
        <v>1</v>
      </c>
      <c r="M660" s="28"/>
      <c r="N660" s="61"/>
    </row>
    <row r="661" spans="1:14" ht="16" customHeight="1" x14ac:dyDescent="0.2">
      <c r="A661" s="28" t="s">
        <v>4745</v>
      </c>
      <c r="B661" s="28" t="s">
        <v>4746</v>
      </c>
      <c r="C661" s="28" t="s">
        <v>4747</v>
      </c>
      <c r="D661" s="28" t="s">
        <v>1527</v>
      </c>
      <c r="E661" s="28" t="s">
        <v>1529</v>
      </c>
      <c r="F661" s="28" t="s">
        <v>2677</v>
      </c>
      <c r="G661" s="28" t="s">
        <v>2677</v>
      </c>
      <c r="H661" s="28">
        <v>750000</v>
      </c>
      <c r="I661" s="28" t="s">
        <v>51</v>
      </c>
      <c r="J661" s="47">
        <v>750000</v>
      </c>
      <c r="K661" s="41">
        <v>40794</v>
      </c>
      <c r="L661" s="28">
        <v>3</v>
      </c>
      <c r="M661" s="28" t="s">
        <v>4748</v>
      </c>
      <c r="N661" s="61"/>
    </row>
    <row r="662" spans="1:14" ht="16" customHeight="1" x14ac:dyDescent="0.2">
      <c r="A662" s="28" t="s">
        <v>4749</v>
      </c>
      <c r="B662" s="28" t="s">
        <v>4746</v>
      </c>
      <c r="C662" s="28" t="s">
        <v>4750</v>
      </c>
      <c r="D662" s="28" t="s">
        <v>1527</v>
      </c>
      <c r="E662" s="28" t="s">
        <v>1529</v>
      </c>
      <c r="F662" s="28" t="s">
        <v>2677</v>
      </c>
      <c r="G662" s="28" t="s">
        <v>2677</v>
      </c>
      <c r="H662" s="28">
        <v>750000</v>
      </c>
      <c r="I662" s="28" t="s">
        <v>51</v>
      </c>
      <c r="J662" s="47">
        <v>750000</v>
      </c>
      <c r="K662" s="41">
        <v>41036</v>
      </c>
      <c r="L662" s="28">
        <v>2</v>
      </c>
      <c r="M662" s="28"/>
      <c r="N662" s="61"/>
    </row>
    <row r="663" spans="1:14" ht="16" customHeight="1" x14ac:dyDescent="0.2">
      <c r="A663" s="28" t="s">
        <v>4751</v>
      </c>
      <c r="B663" s="28" t="s">
        <v>4752</v>
      </c>
      <c r="C663" s="28" t="s">
        <v>4753</v>
      </c>
      <c r="D663" s="28" t="s">
        <v>1535</v>
      </c>
      <c r="E663" s="28" t="s">
        <v>1537</v>
      </c>
      <c r="F663" s="28" t="s">
        <v>2671</v>
      </c>
      <c r="G663" s="28" t="s">
        <v>2672</v>
      </c>
      <c r="H663" s="28">
        <v>22500000</v>
      </c>
      <c r="I663" s="28" t="s">
        <v>51</v>
      </c>
      <c r="J663" s="47">
        <v>22500000</v>
      </c>
      <c r="K663" s="41">
        <v>43725</v>
      </c>
      <c r="L663" s="28">
        <v>3</v>
      </c>
      <c r="M663" s="28" t="s">
        <v>4754</v>
      </c>
      <c r="N663" s="61"/>
    </row>
    <row r="664" spans="1:14" ht="16" customHeight="1" x14ac:dyDescent="0.2">
      <c r="A664" s="28" t="s">
        <v>4755</v>
      </c>
      <c r="B664" s="28" t="s">
        <v>4756</v>
      </c>
      <c r="C664" s="28" t="s">
        <v>4757</v>
      </c>
      <c r="D664" s="28" t="s">
        <v>1543</v>
      </c>
      <c r="E664" s="28" t="s">
        <v>1545</v>
      </c>
      <c r="F664" s="28" t="s">
        <v>2684</v>
      </c>
      <c r="G664" s="28"/>
      <c r="H664" s="28">
        <v>12000000</v>
      </c>
      <c r="I664" s="28" t="s">
        <v>51</v>
      </c>
      <c r="J664" s="47">
        <v>12000000</v>
      </c>
      <c r="K664" s="41">
        <v>43977</v>
      </c>
      <c r="L664" s="28">
        <v>5</v>
      </c>
      <c r="M664" s="28" t="s">
        <v>4758</v>
      </c>
      <c r="N664" s="61"/>
    </row>
    <row r="665" spans="1:14" ht="16" customHeight="1" x14ac:dyDescent="0.2">
      <c r="A665" s="28" t="s">
        <v>4759</v>
      </c>
      <c r="B665" s="28" t="s">
        <v>4760</v>
      </c>
      <c r="C665" s="28" t="s">
        <v>4761</v>
      </c>
      <c r="D665" s="28" t="s">
        <v>1543</v>
      </c>
      <c r="E665" s="28" t="s">
        <v>1545</v>
      </c>
      <c r="F665" s="28" t="s">
        <v>2677</v>
      </c>
      <c r="G665" s="28" t="s">
        <v>2677</v>
      </c>
      <c r="H665" s="28">
        <v>2500000</v>
      </c>
      <c r="I665" s="28" t="s">
        <v>51</v>
      </c>
      <c r="J665" s="47">
        <v>2500000</v>
      </c>
      <c r="K665" s="41">
        <v>42159</v>
      </c>
      <c r="L665" s="28">
        <v>3</v>
      </c>
      <c r="M665" s="28" t="s">
        <v>3020</v>
      </c>
      <c r="N665" s="61"/>
    </row>
    <row r="666" spans="1:14" ht="16" customHeight="1" x14ac:dyDescent="0.2">
      <c r="A666" s="28" t="s">
        <v>4762</v>
      </c>
      <c r="B666" s="28" t="s">
        <v>4763</v>
      </c>
      <c r="C666" s="28" t="s">
        <v>4764</v>
      </c>
      <c r="D666" s="28" t="s">
        <v>1543</v>
      </c>
      <c r="E666" s="28" t="s">
        <v>1545</v>
      </c>
      <c r="F666" s="28" t="s">
        <v>2671</v>
      </c>
      <c r="G666" s="28" t="s">
        <v>2672</v>
      </c>
      <c r="H666" s="28">
        <v>6000000</v>
      </c>
      <c r="I666" s="28" t="s">
        <v>51</v>
      </c>
      <c r="J666" s="47">
        <v>6000000</v>
      </c>
      <c r="K666" s="41">
        <v>43047</v>
      </c>
      <c r="L666" s="28">
        <v>4</v>
      </c>
      <c r="M666" s="28" t="s">
        <v>4765</v>
      </c>
      <c r="N666" s="61"/>
    </row>
    <row r="667" spans="1:14" ht="16" customHeight="1" x14ac:dyDescent="0.2">
      <c r="A667" s="28" t="s">
        <v>4766</v>
      </c>
      <c r="B667" s="28" t="s">
        <v>4767</v>
      </c>
      <c r="C667" s="28" t="s">
        <v>4768</v>
      </c>
      <c r="D667" s="28" t="s">
        <v>1552</v>
      </c>
      <c r="E667" s="28" t="s">
        <v>1554</v>
      </c>
      <c r="F667" s="28" t="s">
        <v>2677</v>
      </c>
      <c r="G667" s="28" t="s">
        <v>2677</v>
      </c>
      <c r="H667" s="28">
        <v>2700000</v>
      </c>
      <c r="I667" s="28" t="s">
        <v>51</v>
      </c>
      <c r="J667" s="47">
        <v>2700000</v>
      </c>
      <c r="K667" s="41">
        <v>44587</v>
      </c>
      <c r="L667" s="28">
        <v>8</v>
      </c>
      <c r="M667" s="28"/>
      <c r="N667" s="61"/>
    </row>
    <row r="668" spans="1:14" ht="16" customHeight="1" x14ac:dyDescent="0.2">
      <c r="A668" s="28" t="s">
        <v>4769</v>
      </c>
      <c r="B668" s="28" t="s">
        <v>4767</v>
      </c>
      <c r="C668" s="28" t="s">
        <v>4770</v>
      </c>
      <c r="D668" s="28" t="s">
        <v>1552</v>
      </c>
      <c r="E668" s="28" t="s">
        <v>1554</v>
      </c>
      <c r="F668" s="28" t="s">
        <v>2677</v>
      </c>
      <c r="G668" s="28" t="s">
        <v>2677</v>
      </c>
      <c r="H668" s="28">
        <v>1000000</v>
      </c>
      <c r="I668" s="28" t="s">
        <v>51</v>
      </c>
      <c r="J668" s="47">
        <v>1000000</v>
      </c>
      <c r="K668" s="41">
        <v>44273</v>
      </c>
      <c r="L668" s="28">
        <v>5</v>
      </c>
      <c r="M668" s="28" t="s">
        <v>4771</v>
      </c>
      <c r="N668" s="61"/>
    </row>
    <row r="669" spans="1:14" ht="16" customHeight="1" x14ac:dyDescent="0.2">
      <c r="A669" s="28" t="s">
        <v>4772</v>
      </c>
      <c r="B669" s="28" t="s">
        <v>4767</v>
      </c>
      <c r="C669" s="28" t="s">
        <v>4773</v>
      </c>
      <c r="D669" s="28" t="s">
        <v>1552</v>
      </c>
      <c r="E669" s="28" t="s">
        <v>1554</v>
      </c>
      <c r="F669" s="28" t="s">
        <v>2677</v>
      </c>
      <c r="G669" s="28" t="s">
        <v>2677</v>
      </c>
      <c r="H669" s="28">
        <v>125000</v>
      </c>
      <c r="I669" s="28" t="s">
        <v>51</v>
      </c>
      <c r="J669" s="47">
        <v>125000</v>
      </c>
      <c r="K669" s="41">
        <v>44412</v>
      </c>
      <c r="L669" s="28">
        <v>1</v>
      </c>
      <c r="M669" s="28"/>
      <c r="N669" s="61"/>
    </row>
    <row r="670" spans="1:14" ht="16" customHeight="1" x14ac:dyDescent="0.2">
      <c r="A670" s="28" t="s">
        <v>4774</v>
      </c>
      <c r="B670" s="28" t="s">
        <v>4775</v>
      </c>
      <c r="C670" s="28" t="s">
        <v>4776</v>
      </c>
      <c r="D670" s="28" t="s">
        <v>1552</v>
      </c>
      <c r="E670" s="28" t="s">
        <v>1554</v>
      </c>
      <c r="F670" s="28" t="s">
        <v>2676</v>
      </c>
      <c r="G670" s="28" t="s">
        <v>2677</v>
      </c>
      <c r="H670" s="28"/>
      <c r="I670" s="28"/>
      <c r="J670" s="47"/>
      <c r="K670" s="41">
        <v>44230</v>
      </c>
      <c r="L670" s="28">
        <v>1</v>
      </c>
      <c r="M670" s="28"/>
      <c r="N670" s="61"/>
    </row>
    <row r="671" spans="1:14" ht="16" customHeight="1" x14ac:dyDescent="0.2">
      <c r="A671" s="28" t="s">
        <v>4777</v>
      </c>
      <c r="B671" s="28" t="s">
        <v>4778</v>
      </c>
      <c r="C671" s="28" t="s">
        <v>4779</v>
      </c>
      <c r="D671" s="28" t="s">
        <v>1569</v>
      </c>
      <c r="E671" s="28" t="s">
        <v>1571</v>
      </c>
      <c r="F671" s="28" t="s">
        <v>2708</v>
      </c>
      <c r="G671" s="28"/>
      <c r="H671" s="28">
        <v>3200000</v>
      </c>
      <c r="I671" s="28" t="s">
        <v>51</v>
      </c>
      <c r="J671" s="47">
        <v>3200000</v>
      </c>
      <c r="K671" s="41">
        <v>44614</v>
      </c>
      <c r="L671" s="28">
        <v>1</v>
      </c>
      <c r="M671" s="28" t="s">
        <v>4780</v>
      </c>
      <c r="N671" s="61"/>
    </row>
    <row r="672" spans="1:14" ht="16" customHeight="1" x14ac:dyDescent="0.2">
      <c r="A672" s="28" t="s">
        <v>4781</v>
      </c>
      <c r="B672" s="28" t="s">
        <v>4782</v>
      </c>
      <c r="C672" s="28" t="s">
        <v>4783</v>
      </c>
      <c r="D672" s="28" t="s">
        <v>1569</v>
      </c>
      <c r="E672" s="28" t="s">
        <v>1571</v>
      </c>
      <c r="F672" s="28" t="s">
        <v>2676</v>
      </c>
      <c r="G672" s="28" t="s">
        <v>2677</v>
      </c>
      <c r="H672" s="28">
        <v>124000</v>
      </c>
      <c r="I672" s="28" t="s">
        <v>51</v>
      </c>
      <c r="J672" s="47">
        <v>124000</v>
      </c>
      <c r="K672" s="41">
        <v>43250</v>
      </c>
      <c r="L672" s="28">
        <v>1</v>
      </c>
      <c r="M672" s="28"/>
      <c r="N672" s="61"/>
    </row>
    <row r="673" spans="1:14" ht="16" customHeight="1" x14ac:dyDescent="0.2">
      <c r="A673" s="28" t="s">
        <v>4784</v>
      </c>
      <c r="B673" s="28" t="s">
        <v>4785</v>
      </c>
      <c r="C673" s="28" t="s">
        <v>4786</v>
      </c>
      <c r="D673" s="28" t="s">
        <v>1569</v>
      </c>
      <c r="E673" s="28" t="s">
        <v>1571</v>
      </c>
      <c r="F673" s="28" t="s">
        <v>2848</v>
      </c>
      <c r="G673" s="28"/>
      <c r="H673" s="28">
        <v>50000</v>
      </c>
      <c r="I673" s="28" t="s">
        <v>51</v>
      </c>
      <c r="J673" s="47">
        <v>50000</v>
      </c>
      <c r="K673" s="41">
        <v>42221</v>
      </c>
      <c r="L673" s="28">
        <v>1</v>
      </c>
      <c r="M673" s="28"/>
      <c r="N673" s="61"/>
    </row>
    <row r="674" spans="1:14" ht="16" customHeight="1" x14ac:dyDescent="0.2">
      <c r="A674" s="28" t="s">
        <v>4787</v>
      </c>
      <c r="B674" s="28" t="s">
        <v>4788</v>
      </c>
      <c r="C674" s="28" t="s">
        <v>4789</v>
      </c>
      <c r="D674" s="28" t="s">
        <v>1569</v>
      </c>
      <c r="E674" s="28" t="s">
        <v>1571</v>
      </c>
      <c r="F674" s="28" t="s">
        <v>2684</v>
      </c>
      <c r="G674" s="28"/>
      <c r="H674" s="28"/>
      <c r="I674" s="28"/>
      <c r="J674" s="47"/>
      <c r="K674" s="41">
        <v>43973</v>
      </c>
      <c r="L674" s="28">
        <v>1</v>
      </c>
      <c r="M674" s="28"/>
      <c r="N674" s="61"/>
    </row>
    <row r="675" spans="1:14" ht="16" customHeight="1" x14ac:dyDescent="0.2">
      <c r="A675" s="28" t="s">
        <v>4790</v>
      </c>
      <c r="B675" s="28" t="s">
        <v>4791</v>
      </c>
      <c r="C675" s="28" t="s">
        <v>4792</v>
      </c>
      <c r="D675" s="28" t="s">
        <v>1576</v>
      </c>
      <c r="E675" s="28" t="s">
        <v>1578</v>
      </c>
      <c r="F675" s="28" t="s">
        <v>2688</v>
      </c>
      <c r="G675" s="28" t="s">
        <v>2672</v>
      </c>
      <c r="H675" s="28">
        <v>75000000</v>
      </c>
      <c r="I675" s="28" t="s">
        <v>51</v>
      </c>
      <c r="J675" s="47">
        <v>75000000</v>
      </c>
      <c r="K675" s="41">
        <v>44642</v>
      </c>
      <c r="L675" s="28">
        <v>1</v>
      </c>
      <c r="M675" s="28" t="s">
        <v>4793</v>
      </c>
      <c r="N675" s="61"/>
    </row>
    <row r="676" spans="1:14" ht="16" customHeight="1" x14ac:dyDescent="0.2">
      <c r="A676" s="28" t="s">
        <v>4794</v>
      </c>
      <c r="B676" s="28" t="s">
        <v>4795</v>
      </c>
      <c r="C676" s="28" t="s">
        <v>4796</v>
      </c>
      <c r="D676" s="28" t="s">
        <v>1576</v>
      </c>
      <c r="E676" s="28" t="s">
        <v>1578</v>
      </c>
      <c r="F676" s="28" t="s">
        <v>3458</v>
      </c>
      <c r="G676" s="28"/>
      <c r="H676" s="28"/>
      <c r="I676" s="28"/>
      <c r="J676" s="47"/>
      <c r="K676" s="41">
        <v>44616</v>
      </c>
      <c r="L676" s="28">
        <v>1</v>
      </c>
      <c r="M676" s="28" t="s">
        <v>4793</v>
      </c>
      <c r="N676" s="61"/>
    </row>
    <row r="677" spans="1:14" ht="16" customHeight="1" x14ac:dyDescent="0.2">
      <c r="A677" s="28" t="s">
        <v>4797</v>
      </c>
      <c r="B677" s="28" t="s">
        <v>4795</v>
      </c>
      <c r="C677" s="28" t="s">
        <v>4798</v>
      </c>
      <c r="D677" s="28" t="s">
        <v>1576</v>
      </c>
      <c r="E677" s="28" t="s">
        <v>1578</v>
      </c>
      <c r="F677" s="28" t="s">
        <v>3458</v>
      </c>
      <c r="G677" s="28"/>
      <c r="H677" s="28">
        <v>100000000</v>
      </c>
      <c r="I677" s="28" t="s">
        <v>51</v>
      </c>
      <c r="J677" s="47">
        <v>100000000</v>
      </c>
      <c r="K677" s="41">
        <v>44320</v>
      </c>
      <c r="L677" s="28">
        <v>6</v>
      </c>
      <c r="M677" s="28" t="s">
        <v>4799</v>
      </c>
      <c r="N677" s="61"/>
    </row>
    <row r="678" spans="1:14" ht="16" customHeight="1" x14ac:dyDescent="0.2">
      <c r="A678" s="28" t="s">
        <v>4800</v>
      </c>
      <c r="B678" s="28" t="s">
        <v>4801</v>
      </c>
      <c r="C678" s="28" t="s">
        <v>4802</v>
      </c>
      <c r="D678" s="28" t="s">
        <v>1576</v>
      </c>
      <c r="E678" s="28" t="s">
        <v>1578</v>
      </c>
      <c r="F678" s="28" t="s">
        <v>2677</v>
      </c>
      <c r="G678" s="28" t="s">
        <v>2677</v>
      </c>
      <c r="H678" s="28">
        <v>1600</v>
      </c>
      <c r="I678" s="28" t="s">
        <v>51</v>
      </c>
      <c r="J678" s="47">
        <v>1600</v>
      </c>
      <c r="K678" s="41">
        <v>41711</v>
      </c>
      <c r="L678" s="28"/>
      <c r="M678" s="28"/>
      <c r="N678" s="61"/>
    </row>
    <row r="679" spans="1:14" ht="16" customHeight="1" x14ac:dyDescent="0.2">
      <c r="A679" s="28" t="s">
        <v>4803</v>
      </c>
      <c r="B679" s="28" t="s">
        <v>4804</v>
      </c>
      <c r="C679" s="28" t="s">
        <v>4805</v>
      </c>
      <c r="D679" s="28" t="s">
        <v>1576</v>
      </c>
      <c r="E679" s="28" t="s">
        <v>1578</v>
      </c>
      <c r="F679" s="28" t="s">
        <v>2671</v>
      </c>
      <c r="G679" s="28" t="s">
        <v>2672</v>
      </c>
      <c r="H679" s="28">
        <v>75000000</v>
      </c>
      <c r="I679" s="28" t="s">
        <v>51</v>
      </c>
      <c r="J679" s="47">
        <v>75000000</v>
      </c>
      <c r="K679" s="41">
        <v>44320</v>
      </c>
      <c r="L679" s="28">
        <v>6</v>
      </c>
      <c r="M679" s="28" t="s">
        <v>4799</v>
      </c>
      <c r="N679" s="61"/>
    </row>
    <row r="680" spans="1:14" ht="16" customHeight="1" x14ac:dyDescent="0.2">
      <c r="A680" s="28" t="s">
        <v>4806</v>
      </c>
      <c r="B680" s="28" t="s">
        <v>4807</v>
      </c>
      <c r="C680" s="28" t="s">
        <v>4808</v>
      </c>
      <c r="D680" s="28" t="s">
        <v>1576</v>
      </c>
      <c r="E680" s="28" t="s">
        <v>1578</v>
      </c>
      <c r="F680" s="28" t="s">
        <v>2684</v>
      </c>
      <c r="G680" s="28"/>
      <c r="H680" s="28">
        <v>2000000</v>
      </c>
      <c r="I680" s="28" t="s">
        <v>51</v>
      </c>
      <c r="J680" s="47">
        <v>2000000</v>
      </c>
      <c r="K680" s="41">
        <v>41746</v>
      </c>
      <c r="L680" s="28">
        <v>2</v>
      </c>
      <c r="M680" s="28"/>
      <c r="N680" s="61"/>
    </row>
    <row r="681" spans="1:14" ht="16" customHeight="1" x14ac:dyDescent="0.2">
      <c r="A681" s="28" t="s">
        <v>4809</v>
      </c>
      <c r="B681" s="28" t="s">
        <v>4804</v>
      </c>
      <c r="C681" s="28" t="s">
        <v>4810</v>
      </c>
      <c r="D681" s="28" t="s">
        <v>1576</v>
      </c>
      <c r="E681" s="28" t="s">
        <v>1578</v>
      </c>
      <c r="F681" s="28" t="s">
        <v>2671</v>
      </c>
      <c r="G681" s="28" t="s">
        <v>2672</v>
      </c>
      <c r="H681" s="28">
        <v>19092423</v>
      </c>
      <c r="I681" s="28" t="s">
        <v>51</v>
      </c>
      <c r="J681" s="47">
        <v>19092423</v>
      </c>
      <c r="K681" s="41">
        <v>42529</v>
      </c>
      <c r="L681" s="28">
        <v>2</v>
      </c>
      <c r="M681" s="28"/>
      <c r="N681" s="61"/>
    </row>
    <row r="682" spans="1:14" ht="16" customHeight="1" x14ac:dyDescent="0.2">
      <c r="A682" s="28" t="s">
        <v>4811</v>
      </c>
      <c r="B682" s="28" t="s">
        <v>4801</v>
      </c>
      <c r="C682" s="28" t="s">
        <v>4812</v>
      </c>
      <c r="D682" s="28" t="s">
        <v>1576</v>
      </c>
      <c r="E682" s="28" t="s">
        <v>1578</v>
      </c>
      <c r="F682" s="28" t="s">
        <v>2677</v>
      </c>
      <c r="G682" s="28" t="s">
        <v>2677</v>
      </c>
      <c r="H682" s="28">
        <v>463000</v>
      </c>
      <c r="I682" s="28" t="s">
        <v>51</v>
      </c>
      <c r="J682" s="47">
        <v>463000</v>
      </c>
      <c r="K682" s="41">
        <v>41892</v>
      </c>
      <c r="L682" s="28"/>
      <c r="M682" s="28"/>
      <c r="N682" s="61"/>
    </row>
    <row r="683" spans="1:14" ht="16" customHeight="1" x14ac:dyDescent="0.2">
      <c r="A683" s="28" t="s">
        <v>4813</v>
      </c>
      <c r="B683" s="28" t="s">
        <v>4814</v>
      </c>
      <c r="C683" s="28" t="s">
        <v>4815</v>
      </c>
      <c r="D683" s="28" t="s">
        <v>1586</v>
      </c>
      <c r="E683" s="28" t="s">
        <v>1588</v>
      </c>
      <c r="F683" s="28" t="s">
        <v>2677</v>
      </c>
      <c r="G683" s="28" t="s">
        <v>2677</v>
      </c>
      <c r="H683" s="28">
        <v>2500000</v>
      </c>
      <c r="I683" s="28" t="s">
        <v>51</v>
      </c>
      <c r="J683" s="47">
        <v>2500000</v>
      </c>
      <c r="K683" s="41">
        <v>44159</v>
      </c>
      <c r="L683" s="28">
        <v>3</v>
      </c>
      <c r="M683" s="28" t="s">
        <v>4816</v>
      </c>
      <c r="N683" s="61"/>
    </row>
    <row r="684" spans="1:14" ht="16" customHeight="1" x14ac:dyDescent="0.2">
      <c r="A684" s="28" t="s">
        <v>4817</v>
      </c>
      <c r="B684" s="28" t="s">
        <v>4818</v>
      </c>
      <c r="C684" s="28" t="s">
        <v>4819</v>
      </c>
      <c r="D684" s="28" t="s">
        <v>1609</v>
      </c>
      <c r="E684" s="28" t="s">
        <v>1611</v>
      </c>
      <c r="F684" s="28" t="s">
        <v>2677</v>
      </c>
      <c r="G684" s="28" t="s">
        <v>2677</v>
      </c>
      <c r="H684" s="28">
        <v>1300000</v>
      </c>
      <c r="I684" s="28" t="s">
        <v>51</v>
      </c>
      <c r="J684" s="47">
        <v>1300000</v>
      </c>
      <c r="K684" s="41">
        <v>42488</v>
      </c>
      <c r="L684" s="28">
        <v>2</v>
      </c>
      <c r="M684" s="28"/>
      <c r="N684" s="61"/>
    </row>
    <row r="685" spans="1:14" ht="16" customHeight="1" x14ac:dyDescent="0.2">
      <c r="A685" s="28" t="s">
        <v>4820</v>
      </c>
      <c r="B685" s="28" t="s">
        <v>4821</v>
      </c>
      <c r="C685" s="28" t="s">
        <v>4822</v>
      </c>
      <c r="D685" s="28" t="s">
        <v>1617</v>
      </c>
      <c r="E685" s="28" t="s">
        <v>1619</v>
      </c>
      <c r="F685" s="28" t="s">
        <v>2671</v>
      </c>
      <c r="G685" s="28" t="s">
        <v>2672</v>
      </c>
      <c r="H685" s="28">
        <v>5000000</v>
      </c>
      <c r="I685" s="28" t="s">
        <v>51</v>
      </c>
      <c r="J685" s="47">
        <v>5000000</v>
      </c>
      <c r="K685" s="41">
        <v>44263</v>
      </c>
      <c r="L685" s="28">
        <v>7</v>
      </c>
      <c r="M685" s="28" t="s">
        <v>4823</v>
      </c>
      <c r="N685" s="61"/>
    </row>
    <row r="686" spans="1:14" ht="16" customHeight="1" x14ac:dyDescent="0.2">
      <c r="A686" s="28" t="s">
        <v>4824</v>
      </c>
      <c r="B686" s="28" t="s">
        <v>4825</v>
      </c>
      <c r="C686" s="28" t="s">
        <v>4826</v>
      </c>
      <c r="D686" s="28" t="s">
        <v>1617</v>
      </c>
      <c r="E686" s="28" t="s">
        <v>1619</v>
      </c>
      <c r="F686" s="28" t="s">
        <v>2677</v>
      </c>
      <c r="G686" s="28" t="s">
        <v>2677</v>
      </c>
      <c r="H686" s="28">
        <v>1500000</v>
      </c>
      <c r="I686" s="28" t="s">
        <v>51</v>
      </c>
      <c r="J686" s="47">
        <v>1500000</v>
      </c>
      <c r="K686" s="41">
        <v>43542</v>
      </c>
      <c r="L686" s="28">
        <v>6</v>
      </c>
      <c r="M686" s="28" t="s">
        <v>4273</v>
      </c>
      <c r="N686" s="61"/>
    </row>
    <row r="687" spans="1:14" ht="16" customHeight="1" x14ac:dyDescent="0.2">
      <c r="A687" s="28" t="s">
        <v>4827</v>
      </c>
      <c r="B687" s="28" t="s">
        <v>4828</v>
      </c>
      <c r="C687" s="28" t="s">
        <v>4829</v>
      </c>
      <c r="D687" s="28" t="s">
        <v>1617</v>
      </c>
      <c r="E687" s="28" t="s">
        <v>1619</v>
      </c>
      <c r="F687" s="28" t="s">
        <v>2676</v>
      </c>
      <c r="G687" s="28" t="s">
        <v>2677</v>
      </c>
      <c r="H687" s="28">
        <v>300000</v>
      </c>
      <c r="I687" s="28" t="s">
        <v>51</v>
      </c>
      <c r="J687" s="47">
        <v>300000</v>
      </c>
      <c r="K687" s="41">
        <v>43466</v>
      </c>
      <c r="L687" s="28"/>
      <c r="M687" s="28"/>
      <c r="N687" s="61"/>
    </row>
    <row r="688" spans="1:14" ht="16" customHeight="1" x14ac:dyDescent="0.2">
      <c r="A688" s="28" t="s">
        <v>4830</v>
      </c>
      <c r="B688" s="28" t="s">
        <v>4831</v>
      </c>
      <c r="C688" s="28" t="s">
        <v>4832</v>
      </c>
      <c r="D688" s="28" t="s">
        <v>1625</v>
      </c>
      <c r="E688" s="28" t="s">
        <v>1627</v>
      </c>
      <c r="F688" s="28" t="s">
        <v>3872</v>
      </c>
      <c r="G688" s="28"/>
      <c r="H688" s="28"/>
      <c r="I688" s="28"/>
      <c r="J688" s="47"/>
      <c r="K688" s="41">
        <v>42979</v>
      </c>
      <c r="L688" s="28">
        <v>1</v>
      </c>
      <c r="M688" s="28"/>
      <c r="N688" s="61"/>
    </row>
    <row r="689" spans="1:14" ht="16" customHeight="1" x14ac:dyDescent="0.2">
      <c r="A689" s="28" t="s">
        <v>4833</v>
      </c>
      <c r="B689" s="28" t="s">
        <v>4834</v>
      </c>
      <c r="C689" s="28" t="s">
        <v>4835</v>
      </c>
      <c r="D689" s="28" t="s">
        <v>1625</v>
      </c>
      <c r="E689" s="28" t="s">
        <v>1627</v>
      </c>
      <c r="F689" s="28" t="s">
        <v>2848</v>
      </c>
      <c r="G689" s="28"/>
      <c r="H689" s="28">
        <v>750000</v>
      </c>
      <c r="I689" s="28" t="s">
        <v>51</v>
      </c>
      <c r="J689" s="47">
        <v>750000</v>
      </c>
      <c r="K689" s="41">
        <v>42278</v>
      </c>
      <c r="L689" s="28">
        <v>2</v>
      </c>
      <c r="M689" s="28"/>
      <c r="N689" s="61"/>
    </row>
    <row r="690" spans="1:14" ht="16" customHeight="1" x14ac:dyDescent="0.2">
      <c r="A690" s="28" t="s">
        <v>4836</v>
      </c>
      <c r="B690" s="28" t="s">
        <v>4831</v>
      </c>
      <c r="C690" s="28" t="s">
        <v>4837</v>
      </c>
      <c r="D690" s="28" t="s">
        <v>1625</v>
      </c>
      <c r="E690" s="28" t="s">
        <v>1627</v>
      </c>
      <c r="F690" s="28" t="s">
        <v>3872</v>
      </c>
      <c r="G690" s="28"/>
      <c r="H690" s="28">
        <v>2800000</v>
      </c>
      <c r="I690" s="28" t="s">
        <v>51</v>
      </c>
      <c r="J690" s="47">
        <v>2800000</v>
      </c>
      <c r="K690" s="41">
        <v>42124</v>
      </c>
      <c r="L690" s="28">
        <v>2</v>
      </c>
      <c r="M690" s="28"/>
      <c r="N690" s="61"/>
    </row>
    <row r="691" spans="1:14" ht="16" customHeight="1" x14ac:dyDescent="0.2">
      <c r="A691" s="28" t="s">
        <v>4838</v>
      </c>
      <c r="B691" s="28" t="s">
        <v>4839</v>
      </c>
      <c r="C691" s="28" t="s">
        <v>4840</v>
      </c>
      <c r="D691" s="28" t="s">
        <v>1625</v>
      </c>
      <c r="E691" s="28" t="s">
        <v>1627</v>
      </c>
      <c r="F691" s="28" t="s">
        <v>2725</v>
      </c>
      <c r="G691" s="28" t="s">
        <v>2726</v>
      </c>
      <c r="H691" s="28">
        <v>7000000</v>
      </c>
      <c r="I691" s="28" t="s">
        <v>51</v>
      </c>
      <c r="J691" s="47">
        <v>7000000</v>
      </c>
      <c r="K691" s="41">
        <v>42654</v>
      </c>
      <c r="L691" s="28">
        <v>4</v>
      </c>
      <c r="M691" s="28" t="s">
        <v>4841</v>
      </c>
      <c r="N691" s="61"/>
    </row>
    <row r="692" spans="1:14" ht="16" customHeight="1" x14ac:dyDescent="0.2">
      <c r="A692" s="28" t="s">
        <v>4842</v>
      </c>
      <c r="B692" s="28" t="s">
        <v>4843</v>
      </c>
      <c r="C692" s="28" t="s">
        <v>4844</v>
      </c>
      <c r="D692" s="28" t="s">
        <v>1625</v>
      </c>
      <c r="E692" s="28" t="s">
        <v>1627</v>
      </c>
      <c r="F692" s="28" t="s">
        <v>2671</v>
      </c>
      <c r="G692" s="28" t="s">
        <v>2672</v>
      </c>
      <c r="H692" s="28">
        <v>1500000</v>
      </c>
      <c r="I692" s="28" t="s">
        <v>51</v>
      </c>
      <c r="J692" s="47">
        <v>1500000</v>
      </c>
      <c r="K692" s="41">
        <v>40638</v>
      </c>
      <c r="L692" s="28">
        <v>1</v>
      </c>
      <c r="M692" s="28"/>
      <c r="N692" s="61"/>
    </row>
    <row r="693" spans="1:14" ht="16" customHeight="1" x14ac:dyDescent="0.2">
      <c r="A693" s="28" t="s">
        <v>4845</v>
      </c>
      <c r="B693" s="28" t="s">
        <v>4846</v>
      </c>
      <c r="C693" s="28" t="s">
        <v>4847</v>
      </c>
      <c r="D693" s="28" t="s">
        <v>1625</v>
      </c>
      <c r="E693" s="28" t="s">
        <v>1627</v>
      </c>
      <c r="F693" s="28" t="s">
        <v>2688</v>
      </c>
      <c r="G693" s="28" t="s">
        <v>2672</v>
      </c>
      <c r="H693" s="28">
        <v>14000000</v>
      </c>
      <c r="I693" s="28" t="s">
        <v>51</v>
      </c>
      <c r="J693" s="47">
        <v>14000000</v>
      </c>
      <c r="K693" s="41">
        <v>41065</v>
      </c>
      <c r="L693" s="28"/>
      <c r="M693" s="28"/>
      <c r="N693" s="61"/>
    </row>
    <row r="694" spans="1:14" ht="16" customHeight="1" x14ac:dyDescent="0.2">
      <c r="A694" s="28" t="s">
        <v>4848</v>
      </c>
      <c r="B694" s="28" t="s">
        <v>4849</v>
      </c>
      <c r="C694" s="28" t="s">
        <v>4850</v>
      </c>
      <c r="D694" s="28" t="s">
        <v>1632</v>
      </c>
      <c r="E694" s="28" t="s">
        <v>1634</v>
      </c>
      <c r="F694" s="28" t="s">
        <v>2684</v>
      </c>
      <c r="G694" s="28"/>
      <c r="H694" s="28"/>
      <c r="I694" s="28"/>
      <c r="J694" s="47"/>
      <c r="K694" s="41">
        <v>36579</v>
      </c>
      <c r="L694" s="28"/>
      <c r="M694" s="28"/>
      <c r="N694" s="61"/>
    </row>
    <row r="695" spans="1:14" ht="16" customHeight="1" x14ac:dyDescent="0.2">
      <c r="A695" s="28" t="s">
        <v>4851</v>
      </c>
      <c r="B695" s="28" t="s">
        <v>4852</v>
      </c>
      <c r="C695" s="28" t="s">
        <v>4853</v>
      </c>
      <c r="D695" s="28" t="s">
        <v>1632</v>
      </c>
      <c r="E695" s="28" t="s">
        <v>1634</v>
      </c>
      <c r="F695" s="28" t="s">
        <v>2725</v>
      </c>
      <c r="G695" s="28" t="s">
        <v>2726</v>
      </c>
      <c r="H695" s="28">
        <v>5000000</v>
      </c>
      <c r="I695" s="28" t="s">
        <v>51</v>
      </c>
      <c r="J695" s="47">
        <v>5000000</v>
      </c>
      <c r="K695" s="41">
        <v>37153</v>
      </c>
      <c r="L695" s="28">
        <v>2</v>
      </c>
      <c r="M695" s="28" t="s">
        <v>4854</v>
      </c>
      <c r="N695" s="61"/>
    </row>
    <row r="696" spans="1:14" ht="16" customHeight="1" x14ac:dyDescent="0.2">
      <c r="A696" s="28" t="s">
        <v>4855</v>
      </c>
      <c r="B696" s="28" t="s">
        <v>4856</v>
      </c>
      <c r="C696" s="28" t="s">
        <v>4857</v>
      </c>
      <c r="D696" s="28" t="s">
        <v>1632</v>
      </c>
      <c r="E696" s="28" t="s">
        <v>1634</v>
      </c>
      <c r="F696" s="28" t="s">
        <v>2671</v>
      </c>
      <c r="G696" s="28" t="s">
        <v>2672</v>
      </c>
      <c r="H696" s="28">
        <v>12000000</v>
      </c>
      <c r="I696" s="28" t="s">
        <v>51</v>
      </c>
      <c r="J696" s="47">
        <v>12000000</v>
      </c>
      <c r="K696" s="41">
        <v>36691</v>
      </c>
      <c r="L696" s="28">
        <v>1</v>
      </c>
      <c r="M696" s="28" t="s">
        <v>2025</v>
      </c>
      <c r="N696" s="61"/>
    </row>
    <row r="697" spans="1:14" ht="16" customHeight="1" x14ac:dyDescent="0.2">
      <c r="A697" s="28" t="s">
        <v>4858</v>
      </c>
      <c r="B697" s="28" t="s">
        <v>4859</v>
      </c>
      <c r="C697" s="28" t="s">
        <v>4860</v>
      </c>
      <c r="D697" s="28" t="s">
        <v>1632</v>
      </c>
      <c r="E697" s="28" t="s">
        <v>1634</v>
      </c>
      <c r="F697" s="28" t="s">
        <v>3192</v>
      </c>
      <c r="G697" s="28" t="s">
        <v>2726</v>
      </c>
      <c r="H697" s="28">
        <v>4075000</v>
      </c>
      <c r="I697" s="28" t="s">
        <v>51</v>
      </c>
      <c r="J697" s="47">
        <v>4075000</v>
      </c>
      <c r="K697" s="41">
        <v>38358</v>
      </c>
      <c r="L697" s="28">
        <v>3</v>
      </c>
      <c r="M697" s="28"/>
      <c r="N697" s="61"/>
    </row>
    <row r="698" spans="1:14" ht="16" customHeight="1" x14ac:dyDescent="0.2">
      <c r="A698" s="28" t="s">
        <v>4861</v>
      </c>
      <c r="B698" s="28" t="s">
        <v>4862</v>
      </c>
      <c r="C698" s="28" t="s">
        <v>4863</v>
      </c>
      <c r="D698" s="28" t="s">
        <v>1651</v>
      </c>
      <c r="E698" s="28" t="s">
        <v>1653</v>
      </c>
      <c r="F698" s="28" t="s">
        <v>2676</v>
      </c>
      <c r="G698" s="28" t="s">
        <v>2677</v>
      </c>
      <c r="H698" s="28">
        <v>359000</v>
      </c>
      <c r="I698" s="28" t="s">
        <v>51</v>
      </c>
      <c r="J698" s="47">
        <v>359000</v>
      </c>
      <c r="K698" s="41">
        <v>42384</v>
      </c>
      <c r="L698" s="28">
        <v>1</v>
      </c>
      <c r="M698" s="28" t="s">
        <v>1657</v>
      </c>
      <c r="N698" s="61"/>
    </row>
    <row r="699" spans="1:14" ht="16" customHeight="1" x14ac:dyDescent="0.2">
      <c r="A699" s="28" t="s">
        <v>4864</v>
      </c>
      <c r="B699" s="28" t="s">
        <v>4865</v>
      </c>
      <c r="C699" s="28" t="s">
        <v>4866</v>
      </c>
      <c r="D699" s="28" t="s">
        <v>1658</v>
      </c>
      <c r="E699" s="28" t="s">
        <v>1660</v>
      </c>
      <c r="F699" s="28" t="s">
        <v>2671</v>
      </c>
      <c r="G699" s="28" t="s">
        <v>2672</v>
      </c>
      <c r="H699" s="28">
        <v>90000000</v>
      </c>
      <c r="I699" s="28" t="s">
        <v>51</v>
      </c>
      <c r="J699" s="47">
        <v>90000000</v>
      </c>
      <c r="K699" s="41">
        <v>44651</v>
      </c>
      <c r="L699" s="28">
        <v>6</v>
      </c>
      <c r="M699" s="28" t="s">
        <v>4867</v>
      </c>
      <c r="N699" s="61"/>
    </row>
    <row r="700" spans="1:14" ht="16" customHeight="1" x14ac:dyDescent="0.2">
      <c r="A700" s="28" t="s">
        <v>4868</v>
      </c>
      <c r="B700" s="28" t="s">
        <v>4869</v>
      </c>
      <c r="C700" s="28" t="s">
        <v>4870</v>
      </c>
      <c r="D700" s="28" t="s">
        <v>1658</v>
      </c>
      <c r="E700" s="28" t="s">
        <v>1660</v>
      </c>
      <c r="F700" s="28" t="s">
        <v>2676</v>
      </c>
      <c r="G700" s="28" t="s">
        <v>2677</v>
      </c>
      <c r="H700" s="28"/>
      <c r="I700" s="28"/>
      <c r="J700" s="47"/>
      <c r="K700" s="41">
        <v>44228</v>
      </c>
      <c r="L700" s="28">
        <v>5</v>
      </c>
      <c r="M700" s="28"/>
      <c r="N700" s="61"/>
    </row>
    <row r="701" spans="1:14" ht="16" customHeight="1" x14ac:dyDescent="0.2">
      <c r="A701" s="28" t="s">
        <v>4871</v>
      </c>
      <c r="B701" s="28" t="s">
        <v>4872</v>
      </c>
      <c r="C701" s="28" t="s">
        <v>4873</v>
      </c>
      <c r="D701" s="28" t="s">
        <v>1658</v>
      </c>
      <c r="E701" s="28" t="s">
        <v>1660</v>
      </c>
      <c r="F701" s="28" t="s">
        <v>2677</v>
      </c>
      <c r="G701" s="28" t="s">
        <v>2677</v>
      </c>
      <c r="H701" s="28">
        <v>9500000</v>
      </c>
      <c r="I701" s="28" t="s">
        <v>51</v>
      </c>
      <c r="J701" s="47">
        <v>9500000</v>
      </c>
      <c r="K701" s="41">
        <v>44301</v>
      </c>
      <c r="L701" s="28">
        <v>5</v>
      </c>
      <c r="M701" s="28" t="s">
        <v>1742</v>
      </c>
      <c r="N701" s="61"/>
    </row>
    <row r="702" spans="1:14" ht="16" customHeight="1" x14ac:dyDescent="0.2">
      <c r="A702" s="28" t="s">
        <v>4874</v>
      </c>
      <c r="B702" s="28" t="s">
        <v>4875</v>
      </c>
      <c r="C702" s="28" t="s">
        <v>4876</v>
      </c>
      <c r="D702" s="28" t="s">
        <v>1666</v>
      </c>
      <c r="E702" s="28" t="s">
        <v>1668</v>
      </c>
      <c r="F702" s="28" t="s">
        <v>3192</v>
      </c>
      <c r="G702" s="28" t="s">
        <v>2726</v>
      </c>
      <c r="H702" s="28">
        <v>150000000</v>
      </c>
      <c r="I702" s="28" t="s">
        <v>51</v>
      </c>
      <c r="J702" s="47">
        <v>150000000</v>
      </c>
      <c r="K702" s="41">
        <v>44508</v>
      </c>
      <c r="L702" s="28">
        <v>16</v>
      </c>
      <c r="M702" s="28" t="s">
        <v>4877</v>
      </c>
      <c r="N702" s="61"/>
    </row>
    <row r="703" spans="1:14" ht="16" customHeight="1" x14ac:dyDescent="0.2">
      <c r="A703" s="28" t="s">
        <v>4878</v>
      </c>
      <c r="B703" s="28" t="s">
        <v>4879</v>
      </c>
      <c r="C703" s="28" t="s">
        <v>4880</v>
      </c>
      <c r="D703" s="28" t="s">
        <v>1666</v>
      </c>
      <c r="E703" s="28" t="s">
        <v>1668</v>
      </c>
      <c r="F703" s="28" t="s">
        <v>2688</v>
      </c>
      <c r="G703" s="28" t="s">
        <v>2672</v>
      </c>
      <c r="H703" s="28">
        <v>70000000</v>
      </c>
      <c r="I703" s="28" t="s">
        <v>51</v>
      </c>
      <c r="J703" s="47">
        <v>70000000</v>
      </c>
      <c r="K703" s="41">
        <v>43683</v>
      </c>
      <c r="L703" s="28">
        <v>5</v>
      </c>
      <c r="M703" s="28" t="s">
        <v>4881</v>
      </c>
      <c r="N703" s="61"/>
    </row>
    <row r="704" spans="1:14" ht="16" customHeight="1" x14ac:dyDescent="0.2">
      <c r="A704" s="28" t="s">
        <v>4882</v>
      </c>
      <c r="B704" s="28" t="s">
        <v>4883</v>
      </c>
      <c r="C704" s="28" t="s">
        <v>4884</v>
      </c>
      <c r="D704" s="28" t="s">
        <v>1666</v>
      </c>
      <c r="E704" s="28" t="s">
        <v>1668</v>
      </c>
      <c r="F704" s="28" t="s">
        <v>2671</v>
      </c>
      <c r="G704" s="28" t="s">
        <v>2672</v>
      </c>
      <c r="H704" s="28">
        <v>11000000</v>
      </c>
      <c r="I704" s="28" t="s">
        <v>51</v>
      </c>
      <c r="J704" s="47">
        <v>11000000</v>
      </c>
      <c r="K704" s="41">
        <v>42702</v>
      </c>
      <c r="L704" s="28">
        <v>2</v>
      </c>
      <c r="M704" s="28" t="s">
        <v>4885</v>
      </c>
      <c r="N704" s="61"/>
    </row>
    <row r="705" spans="1:14" ht="16" customHeight="1" x14ac:dyDescent="0.2">
      <c r="A705" s="28" t="s">
        <v>4886</v>
      </c>
      <c r="B705" s="28" t="s">
        <v>4887</v>
      </c>
      <c r="C705" s="28" t="s">
        <v>4888</v>
      </c>
      <c r="D705" s="28" t="s">
        <v>1666</v>
      </c>
      <c r="E705" s="28" t="s">
        <v>1668</v>
      </c>
      <c r="F705" s="28" t="s">
        <v>2677</v>
      </c>
      <c r="G705" s="28" t="s">
        <v>2677</v>
      </c>
      <c r="H705" s="28"/>
      <c r="I705" s="28"/>
      <c r="J705" s="47"/>
      <c r="K705" s="41">
        <v>42264</v>
      </c>
      <c r="L705" s="28">
        <v>1</v>
      </c>
      <c r="M705" s="28" t="s">
        <v>4494</v>
      </c>
      <c r="N705" s="61"/>
    </row>
    <row r="706" spans="1:14" ht="16" customHeight="1" x14ac:dyDescent="0.2">
      <c r="A706" s="28" t="s">
        <v>4889</v>
      </c>
      <c r="B706" s="28" t="s">
        <v>4883</v>
      </c>
      <c r="C706" s="28" t="s">
        <v>4890</v>
      </c>
      <c r="D706" s="28" t="s">
        <v>1666</v>
      </c>
      <c r="E706" s="28" t="s">
        <v>1668</v>
      </c>
      <c r="F706" s="28" t="s">
        <v>2671</v>
      </c>
      <c r="G706" s="28" t="s">
        <v>2672</v>
      </c>
      <c r="H706" s="28">
        <v>13000000</v>
      </c>
      <c r="I706" s="28" t="s">
        <v>51</v>
      </c>
      <c r="J706" s="47">
        <v>13000000</v>
      </c>
      <c r="K706" s="41">
        <v>42773</v>
      </c>
      <c r="L706" s="28">
        <v>1</v>
      </c>
      <c r="M706" s="28" t="s">
        <v>4885</v>
      </c>
      <c r="N706" s="61"/>
    </row>
    <row r="707" spans="1:14" ht="16" customHeight="1" x14ac:dyDescent="0.2">
      <c r="A707" s="28" t="s">
        <v>4891</v>
      </c>
      <c r="B707" s="28" t="s">
        <v>4883</v>
      </c>
      <c r="C707" s="28" t="s">
        <v>4892</v>
      </c>
      <c r="D707" s="28" t="s">
        <v>1666</v>
      </c>
      <c r="E707" s="28" t="s">
        <v>1668</v>
      </c>
      <c r="F707" s="28" t="s">
        <v>2671</v>
      </c>
      <c r="G707" s="28" t="s">
        <v>2672</v>
      </c>
      <c r="H707" s="28">
        <v>5300000</v>
      </c>
      <c r="I707" s="28" t="s">
        <v>51</v>
      </c>
      <c r="J707" s="47">
        <v>5300000</v>
      </c>
      <c r="K707" s="41">
        <v>43354</v>
      </c>
      <c r="L707" s="28">
        <v>6</v>
      </c>
      <c r="M707" s="28" t="s">
        <v>4893</v>
      </c>
      <c r="N707" s="61"/>
    </row>
    <row r="708" spans="1:14" ht="16" customHeight="1" x14ac:dyDescent="0.2">
      <c r="A708" s="28" t="s">
        <v>4894</v>
      </c>
      <c r="B708" s="28" t="s">
        <v>4895</v>
      </c>
      <c r="C708" s="28" t="s">
        <v>4896</v>
      </c>
      <c r="D708" s="28" t="s">
        <v>1666</v>
      </c>
      <c r="E708" s="28" t="s">
        <v>1668</v>
      </c>
      <c r="F708" s="28" t="s">
        <v>3458</v>
      </c>
      <c r="G708" s="28"/>
      <c r="H708" s="28"/>
      <c r="I708" s="28"/>
      <c r="J708" s="47"/>
      <c r="K708" s="41">
        <v>44214</v>
      </c>
      <c r="L708" s="28">
        <v>1</v>
      </c>
      <c r="M708" s="28"/>
      <c r="N708" s="61"/>
    </row>
    <row r="709" spans="1:14" ht="16" customHeight="1" x14ac:dyDescent="0.2">
      <c r="A709" s="28" t="s">
        <v>4897</v>
      </c>
      <c r="B709" s="28" t="s">
        <v>4898</v>
      </c>
      <c r="C709" s="28" t="s">
        <v>4899</v>
      </c>
      <c r="D709" s="28" t="s">
        <v>1666</v>
      </c>
      <c r="E709" s="28" t="s">
        <v>1668</v>
      </c>
      <c r="F709" s="28" t="s">
        <v>2725</v>
      </c>
      <c r="G709" s="28" t="s">
        <v>2726</v>
      </c>
      <c r="H709" s="28">
        <v>55000000</v>
      </c>
      <c r="I709" s="28" t="s">
        <v>51</v>
      </c>
      <c r="J709" s="47">
        <v>55000000</v>
      </c>
      <c r="K709" s="41">
        <v>44298</v>
      </c>
      <c r="L709" s="28">
        <v>7</v>
      </c>
      <c r="M709" s="28" t="s">
        <v>4511</v>
      </c>
      <c r="N709" s="61"/>
    </row>
    <row r="710" spans="1:14" ht="16" customHeight="1" x14ac:dyDescent="0.2">
      <c r="A710" s="28" t="s">
        <v>4900</v>
      </c>
      <c r="B710" s="28" t="s">
        <v>4901</v>
      </c>
      <c r="C710" s="28" t="s">
        <v>4902</v>
      </c>
      <c r="D710" s="28" t="s">
        <v>1673</v>
      </c>
      <c r="E710" s="28" t="s">
        <v>1675</v>
      </c>
      <c r="F710" s="28" t="s">
        <v>2671</v>
      </c>
      <c r="G710" s="28" t="s">
        <v>2672</v>
      </c>
      <c r="H710" s="28">
        <v>20000000</v>
      </c>
      <c r="I710" s="28" t="s">
        <v>51</v>
      </c>
      <c r="J710" s="47">
        <v>20000000</v>
      </c>
      <c r="K710" s="41">
        <v>44427</v>
      </c>
      <c r="L710" s="28">
        <v>2</v>
      </c>
      <c r="M710" s="28"/>
      <c r="N710" s="61"/>
    </row>
    <row r="711" spans="1:14" ht="16" customHeight="1" x14ac:dyDescent="0.2">
      <c r="A711" s="28" t="s">
        <v>4903</v>
      </c>
      <c r="B711" s="28" t="s">
        <v>4904</v>
      </c>
      <c r="C711" s="28" t="s">
        <v>4905</v>
      </c>
      <c r="D711" s="28" t="s">
        <v>1673</v>
      </c>
      <c r="E711" s="28" t="s">
        <v>1675</v>
      </c>
      <c r="F711" s="28" t="s">
        <v>2677</v>
      </c>
      <c r="G711" s="28" t="s">
        <v>2677</v>
      </c>
      <c r="H711" s="28">
        <v>5000000</v>
      </c>
      <c r="I711" s="28" t="s">
        <v>51</v>
      </c>
      <c r="J711" s="47">
        <v>5000000</v>
      </c>
      <c r="K711" s="41">
        <v>43949</v>
      </c>
      <c r="L711" s="28">
        <v>3</v>
      </c>
      <c r="M711" s="28" t="s">
        <v>4906</v>
      </c>
      <c r="N711" s="61"/>
    </row>
    <row r="712" spans="1:14" ht="16" customHeight="1" x14ac:dyDescent="0.2">
      <c r="A712" s="28" t="s">
        <v>4907</v>
      </c>
      <c r="B712" s="28" t="s">
        <v>4904</v>
      </c>
      <c r="C712" s="28" t="s">
        <v>4908</v>
      </c>
      <c r="D712" s="28" t="s">
        <v>1673</v>
      </c>
      <c r="E712" s="28" t="s">
        <v>1675</v>
      </c>
      <c r="F712" s="28" t="s">
        <v>2677</v>
      </c>
      <c r="G712" s="28" t="s">
        <v>2677</v>
      </c>
      <c r="H712" s="28">
        <v>4500000</v>
      </c>
      <c r="I712" s="28" t="s">
        <v>51</v>
      </c>
      <c r="J712" s="47">
        <v>4500000</v>
      </c>
      <c r="K712" s="41">
        <v>44256</v>
      </c>
      <c r="L712" s="28">
        <v>7</v>
      </c>
      <c r="M712" s="28" t="s">
        <v>4909</v>
      </c>
      <c r="N712" s="61"/>
    </row>
    <row r="713" spans="1:14" ht="16" customHeight="1" x14ac:dyDescent="0.2">
      <c r="A713" s="28" t="s">
        <v>4910</v>
      </c>
      <c r="B713" s="28" t="s">
        <v>4911</v>
      </c>
      <c r="C713" s="28" t="s">
        <v>4912</v>
      </c>
      <c r="D713" s="28" t="s">
        <v>1673</v>
      </c>
      <c r="E713" s="28" t="s">
        <v>1675</v>
      </c>
      <c r="F713" s="28" t="s">
        <v>2676</v>
      </c>
      <c r="G713" s="28" t="s">
        <v>2677</v>
      </c>
      <c r="H713" s="28">
        <v>800000</v>
      </c>
      <c r="I713" s="28" t="s">
        <v>51</v>
      </c>
      <c r="J713" s="47">
        <v>800000</v>
      </c>
      <c r="K713" s="41">
        <v>43647</v>
      </c>
      <c r="L713" s="28">
        <v>4</v>
      </c>
      <c r="M713" s="28"/>
      <c r="N713" s="61"/>
    </row>
    <row r="714" spans="1:14" ht="16" customHeight="1" x14ac:dyDescent="0.2">
      <c r="A714" s="28" t="s">
        <v>4913</v>
      </c>
      <c r="B714" s="28" t="s">
        <v>4914</v>
      </c>
      <c r="C714" s="28" t="s">
        <v>4915</v>
      </c>
      <c r="D714" s="28" t="s">
        <v>1681</v>
      </c>
      <c r="E714" s="28" t="s">
        <v>1683</v>
      </c>
      <c r="F714" s="28" t="s">
        <v>2671</v>
      </c>
      <c r="G714" s="28" t="s">
        <v>2672</v>
      </c>
      <c r="H714" s="28">
        <v>17800000</v>
      </c>
      <c r="I714" s="28" t="s">
        <v>51</v>
      </c>
      <c r="J714" s="47">
        <v>17800000</v>
      </c>
      <c r="K714" s="41">
        <v>44495</v>
      </c>
      <c r="L714" s="28">
        <v>10</v>
      </c>
      <c r="M714" s="28" t="s">
        <v>4916</v>
      </c>
      <c r="N714" s="61"/>
    </row>
    <row r="715" spans="1:14" ht="16" customHeight="1" x14ac:dyDescent="0.2">
      <c r="A715" s="28" t="s">
        <v>4917</v>
      </c>
      <c r="B715" s="28" t="s">
        <v>4918</v>
      </c>
      <c r="C715" s="28" t="s">
        <v>4919</v>
      </c>
      <c r="D715" s="28" t="s">
        <v>1681</v>
      </c>
      <c r="E715" s="28" t="s">
        <v>1683</v>
      </c>
      <c r="F715" s="28" t="s">
        <v>2677</v>
      </c>
      <c r="G715" s="28" t="s">
        <v>2677</v>
      </c>
      <c r="H715" s="28"/>
      <c r="I715" s="28"/>
      <c r="J715" s="47"/>
      <c r="K715" s="41">
        <v>43595</v>
      </c>
      <c r="L715" s="28">
        <v>1</v>
      </c>
      <c r="M715" s="28"/>
      <c r="N715" s="61"/>
    </row>
    <row r="716" spans="1:14" ht="16" customHeight="1" x14ac:dyDescent="0.2">
      <c r="A716" s="28" t="s">
        <v>4920</v>
      </c>
      <c r="B716" s="28" t="s">
        <v>4918</v>
      </c>
      <c r="C716" s="28" t="s">
        <v>4921</v>
      </c>
      <c r="D716" s="28" t="s">
        <v>1681</v>
      </c>
      <c r="E716" s="28" t="s">
        <v>1683</v>
      </c>
      <c r="F716" s="28" t="s">
        <v>2677</v>
      </c>
      <c r="G716" s="28" t="s">
        <v>2677</v>
      </c>
      <c r="H716" s="28">
        <v>3500000</v>
      </c>
      <c r="I716" s="28" t="s">
        <v>51</v>
      </c>
      <c r="J716" s="47">
        <v>3500000</v>
      </c>
      <c r="K716" s="41">
        <v>43003</v>
      </c>
      <c r="L716" s="28">
        <v>8</v>
      </c>
      <c r="M716" s="28" t="s">
        <v>4922</v>
      </c>
      <c r="N716" s="61"/>
    </row>
    <row r="717" spans="1:14" ht="16" customHeight="1" x14ac:dyDescent="0.2">
      <c r="A717" s="28" t="s">
        <v>4923</v>
      </c>
      <c r="B717" s="28" t="s">
        <v>4924</v>
      </c>
      <c r="C717" s="28" t="s">
        <v>4925</v>
      </c>
      <c r="D717" s="28" t="s">
        <v>1681</v>
      </c>
      <c r="E717" s="28" t="s">
        <v>1683</v>
      </c>
      <c r="F717" s="28" t="s">
        <v>2839</v>
      </c>
      <c r="G717" s="28" t="s">
        <v>2677</v>
      </c>
      <c r="H717" s="28">
        <v>500000</v>
      </c>
      <c r="I717" s="28" t="s">
        <v>51</v>
      </c>
      <c r="J717" s="47">
        <v>500000</v>
      </c>
      <c r="K717" s="41">
        <v>42614</v>
      </c>
      <c r="L717" s="28">
        <v>3</v>
      </c>
      <c r="M717" s="28" t="s">
        <v>3552</v>
      </c>
      <c r="N717" s="61"/>
    </row>
    <row r="718" spans="1:14" ht="16" customHeight="1" x14ac:dyDescent="0.2">
      <c r="A718" s="28" t="s">
        <v>4926</v>
      </c>
      <c r="B718" s="28" t="s">
        <v>4927</v>
      </c>
      <c r="C718" s="28" t="s">
        <v>4928</v>
      </c>
      <c r="D718" s="28" t="s">
        <v>1681</v>
      </c>
      <c r="E718" s="28" t="s">
        <v>1683</v>
      </c>
      <c r="F718" s="28" t="s">
        <v>2708</v>
      </c>
      <c r="G718" s="28"/>
      <c r="H718" s="28">
        <v>75000</v>
      </c>
      <c r="I718" s="28" t="s">
        <v>51</v>
      </c>
      <c r="J718" s="47">
        <v>75000</v>
      </c>
      <c r="K718" s="41">
        <v>42677</v>
      </c>
      <c r="L718" s="28">
        <v>1</v>
      </c>
      <c r="M718" s="28"/>
      <c r="N718" s="61"/>
    </row>
    <row r="719" spans="1:14" ht="16" customHeight="1" x14ac:dyDescent="0.2">
      <c r="A719" s="28" t="s">
        <v>4929</v>
      </c>
      <c r="B719" s="28" t="s">
        <v>4930</v>
      </c>
      <c r="C719" s="28" t="s">
        <v>4931</v>
      </c>
      <c r="D719" s="28" t="s">
        <v>1696</v>
      </c>
      <c r="E719" s="28" t="s">
        <v>1698</v>
      </c>
      <c r="F719" s="28" t="s">
        <v>2671</v>
      </c>
      <c r="G719" s="28" t="s">
        <v>2672</v>
      </c>
      <c r="H719" s="28">
        <v>18000000</v>
      </c>
      <c r="I719" s="28" t="s">
        <v>51</v>
      </c>
      <c r="J719" s="47">
        <v>18000000</v>
      </c>
      <c r="K719" s="41">
        <v>44656</v>
      </c>
      <c r="L719" s="28">
        <v>16</v>
      </c>
      <c r="M719" s="28" t="s">
        <v>4932</v>
      </c>
      <c r="N719" s="61"/>
    </row>
    <row r="720" spans="1:14" ht="16" customHeight="1" x14ac:dyDescent="0.2">
      <c r="A720" s="28" t="s">
        <v>4933</v>
      </c>
      <c r="B720" s="28" t="s">
        <v>4934</v>
      </c>
      <c r="C720" s="28" t="s">
        <v>4935</v>
      </c>
      <c r="D720" s="28" t="s">
        <v>1696</v>
      </c>
      <c r="E720" s="28" t="s">
        <v>1698</v>
      </c>
      <c r="F720" s="28" t="s">
        <v>2677</v>
      </c>
      <c r="G720" s="28" t="s">
        <v>2677</v>
      </c>
      <c r="H720" s="28">
        <v>3000000</v>
      </c>
      <c r="I720" s="28" t="s">
        <v>51</v>
      </c>
      <c r="J720" s="47">
        <v>3000000</v>
      </c>
      <c r="K720" s="41">
        <v>42313</v>
      </c>
      <c r="L720" s="28">
        <v>10</v>
      </c>
      <c r="M720" s="28" t="s">
        <v>4530</v>
      </c>
      <c r="N720" s="61"/>
    </row>
    <row r="721" spans="1:14" ht="16" customHeight="1" x14ac:dyDescent="0.2">
      <c r="A721" s="28" t="s">
        <v>4936</v>
      </c>
      <c r="B721" s="28" t="s">
        <v>4937</v>
      </c>
      <c r="C721" s="28" t="s">
        <v>4938</v>
      </c>
      <c r="D721" s="28" t="s">
        <v>1696</v>
      </c>
      <c r="E721" s="28" t="s">
        <v>1698</v>
      </c>
      <c r="F721" s="28" t="s">
        <v>2848</v>
      </c>
      <c r="G721" s="28"/>
      <c r="H721" s="28"/>
      <c r="I721" s="28"/>
      <c r="J721" s="47"/>
      <c r="K721" s="41">
        <v>42005</v>
      </c>
      <c r="L721" s="28"/>
      <c r="M721" s="28"/>
      <c r="N721" s="61"/>
    </row>
    <row r="722" spans="1:14" ht="16" customHeight="1" x14ac:dyDescent="0.2">
      <c r="A722" s="28" t="s">
        <v>4939</v>
      </c>
      <c r="B722" s="28" t="s">
        <v>4940</v>
      </c>
      <c r="C722" s="28" t="s">
        <v>4941</v>
      </c>
      <c r="D722" s="28" t="s">
        <v>1703</v>
      </c>
      <c r="E722" s="28" t="s">
        <v>1705</v>
      </c>
      <c r="F722" s="28" t="s">
        <v>2677</v>
      </c>
      <c r="G722" s="28" t="s">
        <v>2677</v>
      </c>
      <c r="H722" s="28">
        <v>5000000</v>
      </c>
      <c r="I722" s="28" t="s">
        <v>51</v>
      </c>
      <c r="J722" s="47">
        <v>5000000</v>
      </c>
      <c r="K722" s="41">
        <v>44516</v>
      </c>
      <c r="L722" s="28">
        <v>5</v>
      </c>
      <c r="M722" s="28" t="s">
        <v>4942</v>
      </c>
      <c r="N722" s="61"/>
    </row>
    <row r="723" spans="1:14" ht="16" customHeight="1" x14ac:dyDescent="0.2">
      <c r="A723" s="28" t="s">
        <v>4943</v>
      </c>
      <c r="B723" s="28" t="s">
        <v>4944</v>
      </c>
      <c r="C723" s="28" t="s">
        <v>4945</v>
      </c>
      <c r="D723" s="28" t="s">
        <v>1703</v>
      </c>
      <c r="E723" s="28" t="s">
        <v>1705</v>
      </c>
      <c r="F723" s="28" t="s">
        <v>2697</v>
      </c>
      <c r="G723" s="28"/>
      <c r="H723" s="28"/>
      <c r="I723" s="28"/>
      <c r="J723" s="47"/>
      <c r="K723" s="41">
        <v>43405</v>
      </c>
      <c r="L723" s="28">
        <v>1</v>
      </c>
      <c r="M723" s="28" t="s">
        <v>4946</v>
      </c>
      <c r="N723" s="61"/>
    </row>
    <row r="724" spans="1:14" ht="16" customHeight="1" x14ac:dyDescent="0.2">
      <c r="A724" s="28" t="s">
        <v>4947</v>
      </c>
      <c r="B724" s="28" t="s">
        <v>4948</v>
      </c>
      <c r="C724" s="28" t="s">
        <v>4949</v>
      </c>
      <c r="D724" s="28" t="s">
        <v>1703</v>
      </c>
      <c r="E724" s="28" t="s">
        <v>1705</v>
      </c>
      <c r="F724" s="28" t="s">
        <v>2708</v>
      </c>
      <c r="G724" s="28"/>
      <c r="H724" s="28">
        <v>3735000</v>
      </c>
      <c r="I724" s="28" t="s">
        <v>82</v>
      </c>
      <c r="J724" s="47">
        <v>4279002</v>
      </c>
      <c r="K724" s="41">
        <v>44032</v>
      </c>
      <c r="L724" s="28"/>
      <c r="M724" s="28"/>
      <c r="N724" s="61"/>
    </row>
    <row r="725" spans="1:14" ht="16" customHeight="1" x14ac:dyDescent="0.2">
      <c r="A725" s="28" t="s">
        <v>4950</v>
      </c>
      <c r="B725" s="28" t="s">
        <v>4948</v>
      </c>
      <c r="C725" s="28" t="s">
        <v>4951</v>
      </c>
      <c r="D725" s="28" t="s">
        <v>1703</v>
      </c>
      <c r="E725" s="28" t="s">
        <v>1705</v>
      </c>
      <c r="F725" s="28" t="s">
        <v>2708</v>
      </c>
      <c r="G725" s="28"/>
      <c r="H725" s="28">
        <v>75000</v>
      </c>
      <c r="I725" s="28" t="s">
        <v>51</v>
      </c>
      <c r="J725" s="47">
        <v>75000</v>
      </c>
      <c r="K725" s="41">
        <v>43677</v>
      </c>
      <c r="L725" s="28">
        <v>1</v>
      </c>
      <c r="M725" s="28"/>
      <c r="N725" s="61"/>
    </row>
    <row r="726" spans="1:14" ht="16" customHeight="1" x14ac:dyDescent="0.2">
      <c r="A726" s="28" t="s">
        <v>4952</v>
      </c>
      <c r="B726" s="28" t="s">
        <v>4953</v>
      </c>
      <c r="C726" s="28" t="s">
        <v>4954</v>
      </c>
      <c r="D726" s="28" t="s">
        <v>1703</v>
      </c>
      <c r="E726" s="28" t="s">
        <v>1705</v>
      </c>
      <c r="F726" s="28" t="s">
        <v>2676</v>
      </c>
      <c r="G726" s="28" t="s">
        <v>2677</v>
      </c>
      <c r="H726" s="28">
        <v>470000</v>
      </c>
      <c r="I726" s="28" t="s">
        <v>51</v>
      </c>
      <c r="J726" s="47">
        <v>470000</v>
      </c>
      <c r="K726" s="41">
        <v>43661</v>
      </c>
      <c r="L726" s="28">
        <v>3</v>
      </c>
      <c r="M726" s="28" t="s">
        <v>4955</v>
      </c>
      <c r="N726" s="61"/>
    </row>
    <row r="727" spans="1:14" ht="16" customHeight="1" x14ac:dyDescent="0.2">
      <c r="A727" s="28" t="s">
        <v>4956</v>
      </c>
      <c r="B727" s="28" t="s">
        <v>4940</v>
      </c>
      <c r="C727" s="28" t="s">
        <v>4957</v>
      </c>
      <c r="D727" s="28" t="s">
        <v>1703</v>
      </c>
      <c r="E727" s="28" t="s">
        <v>1705</v>
      </c>
      <c r="F727" s="28" t="s">
        <v>2677</v>
      </c>
      <c r="G727" s="28" t="s">
        <v>2677</v>
      </c>
      <c r="H727" s="28">
        <v>5000000</v>
      </c>
      <c r="I727" s="28" t="s">
        <v>51</v>
      </c>
      <c r="J727" s="47">
        <v>5000000</v>
      </c>
      <c r="K727" s="41">
        <v>44364</v>
      </c>
      <c r="L727" s="28">
        <v>10</v>
      </c>
      <c r="M727" s="28" t="s">
        <v>4958</v>
      </c>
      <c r="N727" s="61"/>
    </row>
    <row r="728" spans="1:14" ht="16" customHeight="1" x14ac:dyDescent="0.2">
      <c r="A728" s="28" t="s">
        <v>4959</v>
      </c>
      <c r="B728" s="28" t="s">
        <v>4948</v>
      </c>
      <c r="C728" s="28" t="s">
        <v>4960</v>
      </c>
      <c r="D728" s="28" t="s">
        <v>1703</v>
      </c>
      <c r="E728" s="28" t="s">
        <v>1705</v>
      </c>
      <c r="F728" s="28" t="s">
        <v>2708</v>
      </c>
      <c r="G728" s="28"/>
      <c r="H728" s="28">
        <v>799000</v>
      </c>
      <c r="I728" s="28" t="s">
        <v>51</v>
      </c>
      <c r="J728" s="47">
        <v>799000</v>
      </c>
      <c r="K728" s="41">
        <v>43679</v>
      </c>
      <c r="L728" s="28">
        <v>1</v>
      </c>
      <c r="M728" s="28"/>
      <c r="N728" s="61"/>
    </row>
    <row r="729" spans="1:14" ht="16" customHeight="1" x14ac:dyDescent="0.2">
      <c r="A729" s="28" t="s">
        <v>4961</v>
      </c>
      <c r="B729" s="28" t="s">
        <v>4962</v>
      </c>
      <c r="C729" s="28" t="s">
        <v>4963</v>
      </c>
      <c r="D729" s="28" t="s">
        <v>1717</v>
      </c>
      <c r="E729" s="28" t="s">
        <v>1719</v>
      </c>
      <c r="F729" s="28" t="s">
        <v>2684</v>
      </c>
      <c r="G729" s="28"/>
      <c r="H729" s="28">
        <v>1500023</v>
      </c>
      <c r="I729" s="28" t="s">
        <v>51</v>
      </c>
      <c r="J729" s="47">
        <v>1500023</v>
      </c>
      <c r="K729" s="41">
        <v>42066</v>
      </c>
      <c r="L729" s="28"/>
      <c r="M729" s="28"/>
      <c r="N729" s="61"/>
    </row>
    <row r="730" spans="1:14" ht="16" customHeight="1" x14ac:dyDescent="0.2">
      <c r="A730" s="28" t="s">
        <v>4964</v>
      </c>
      <c r="B730" s="28" t="s">
        <v>4962</v>
      </c>
      <c r="C730" s="28" t="s">
        <v>4965</v>
      </c>
      <c r="D730" s="28" t="s">
        <v>1717</v>
      </c>
      <c r="E730" s="28" t="s">
        <v>1719</v>
      </c>
      <c r="F730" s="28" t="s">
        <v>2684</v>
      </c>
      <c r="G730" s="28"/>
      <c r="H730" s="28">
        <v>15000000</v>
      </c>
      <c r="I730" s="28" t="s">
        <v>51</v>
      </c>
      <c r="J730" s="47">
        <v>15000000</v>
      </c>
      <c r="K730" s="41">
        <v>41100</v>
      </c>
      <c r="L730" s="28">
        <v>1</v>
      </c>
      <c r="M730" s="28" t="s">
        <v>4966</v>
      </c>
      <c r="N730" s="61"/>
    </row>
    <row r="731" spans="1:14" ht="16" customHeight="1" x14ac:dyDescent="0.2">
      <c r="A731" s="28" t="s">
        <v>4967</v>
      </c>
      <c r="B731" s="28" t="s">
        <v>4962</v>
      </c>
      <c r="C731" s="28" t="s">
        <v>4968</v>
      </c>
      <c r="D731" s="28" t="s">
        <v>1717</v>
      </c>
      <c r="E731" s="28" t="s">
        <v>1719</v>
      </c>
      <c r="F731" s="28" t="s">
        <v>2684</v>
      </c>
      <c r="G731" s="28"/>
      <c r="H731" s="28">
        <v>3000000</v>
      </c>
      <c r="I731" s="28" t="s">
        <v>51</v>
      </c>
      <c r="J731" s="47">
        <v>3000000</v>
      </c>
      <c r="K731" s="41">
        <v>36942</v>
      </c>
      <c r="L731" s="28">
        <v>1</v>
      </c>
      <c r="M731" s="28" t="s">
        <v>4969</v>
      </c>
      <c r="N731" s="61"/>
    </row>
    <row r="732" spans="1:14" ht="16" customHeight="1" x14ac:dyDescent="0.2">
      <c r="A732" s="28" t="s">
        <v>4970</v>
      </c>
      <c r="B732" s="28" t="s">
        <v>4962</v>
      </c>
      <c r="C732" s="28" t="s">
        <v>4971</v>
      </c>
      <c r="D732" s="28" t="s">
        <v>1717</v>
      </c>
      <c r="E732" s="28" t="s">
        <v>1719</v>
      </c>
      <c r="F732" s="28" t="s">
        <v>2684</v>
      </c>
      <c r="G732" s="28"/>
      <c r="H732" s="28">
        <v>1269624</v>
      </c>
      <c r="I732" s="28" t="s">
        <v>51</v>
      </c>
      <c r="J732" s="47">
        <v>1269624</v>
      </c>
      <c r="K732" s="41">
        <v>42324</v>
      </c>
      <c r="L732" s="28"/>
      <c r="M732" s="28"/>
      <c r="N732" s="61"/>
    </row>
    <row r="733" spans="1:14" ht="16" customHeight="1" x14ac:dyDescent="0.2">
      <c r="A733" s="28" t="s">
        <v>4972</v>
      </c>
      <c r="B733" s="28" t="s">
        <v>4973</v>
      </c>
      <c r="C733" s="28" t="s">
        <v>4974</v>
      </c>
      <c r="D733" s="28" t="s">
        <v>1727</v>
      </c>
      <c r="E733" s="28" t="s">
        <v>1729</v>
      </c>
      <c r="F733" s="28" t="s">
        <v>2684</v>
      </c>
      <c r="G733" s="28"/>
      <c r="H733" s="28">
        <v>25000000</v>
      </c>
      <c r="I733" s="28" t="s">
        <v>51</v>
      </c>
      <c r="J733" s="47">
        <v>25000000</v>
      </c>
      <c r="K733" s="41">
        <v>38887</v>
      </c>
      <c r="L733" s="28">
        <v>1</v>
      </c>
      <c r="M733" s="28" t="s">
        <v>1735</v>
      </c>
      <c r="N733" s="61"/>
    </row>
    <row r="734" spans="1:14" ht="16" customHeight="1" x14ac:dyDescent="0.2">
      <c r="A734" s="28" t="s">
        <v>4975</v>
      </c>
      <c r="B734" s="28" t="s">
        <v>4976</v>
      </c>
      <c r="C734" s="28" t="s">
        <v>4977</v>
      </c>
      <c r="D734" s="28" t="s">
        <v>1737</v>
      </c>
      <c r="E734" s="28" t="s">
        <v>1739</v>
      </c>
      <c r="F734" s="28" t="s">
        <v>2677</v>
      </c>
      <c r="G734" s="28" t="s">
        <v>2677</v>
      </c>
      <c r="H734" s="28">
        <v>30000000</v>
      </c>
      <c r="I734" s="28" t="s">
        <v>51</v>
      </c>
      <c r="J734" s="47">
        <v>30000000</v>
      </c>
      <c r="K734" s="41">
        <v>44649</v>
      </c>
      <c r="L734" s="28">
        <v>2</v>
      </c>
      <c r="M734" s="28" t="s">
        <v>1742</v>
      </c>
      <c r="N734" s="61"/>
    </row>
    <row r="735" spans="1:14" ht="16" customHeight="1" x14ac:dyDescent="0.2">
      <c r="A735" s="28" t="s">
        <v>4978</v>
      </c>
      <c r="B735" s="28" t="s">
        <v>4979</v>
      </c>
      <c r="C735" s="28" t="s">
        <v>4980</v>
      </c>
      <c r="D735" s="28" t="s">
        <v>1743</v>
      </c>
      <c r="E735" s="28" t="s">
        <v>1745</v>
      </c>
      <c r="F735" s="28" t="s">
        <v>2676</v>
      </c>
      <c r="G735" s="28" t="s">
        <v>2677</v>
      </c>
      <c r="H735" s="28">
        <v>14400</v>
      </c>
      <c r="I735" s="28" t="s">
        <v>51</v>
      </c>
      <c r="J735" s="47">
        <v>14400</v>
      </c>
      <c r="K735" s="41">
        <v>43553</v>
      </c>
      <c r="L735" s="28">
        <v>1</v>
      </c>
      <c r="M735" s="28" t="s">
        <v>1749</v>
      </c>
      <c r="N735" s="61"/>
    </row>
    <row r="736" spans="1:14" ht="16" customHeight="1" x14ac:dyDescent="0.2">
      <c r="A736" s="28" t="s">
        <v>4981</v>
      </c>
      <c r="B736" s="28" t="s">
        <v>4982</v>
      </c>
      <c r="C736" s="28" t="s">
        <v>4983</v>
      </c>
      <c r="D736" s="28" t="s">
        <v>1750</v>
      </c>
      <c r="E736" s="28" t="s">
        <v>1752</v>
      </c>
      <c r="F736" s="28" t="s">
        <v>2677</v>
      </c>
      <c r="G736" s="28" t="s">
        <v>2677</v>
      </c>
      <c r="H736" s="28"/>
      <c r="I736" s="28"/>
      <c r="J736" s="47"/>
      <c r="K736" s="41">
        <v>44156</v>
      </c>
      <c r="L736" s="28">
        <v>1</v>
      </c>
      <c r="M736" s="28"/>
      <c r="N736" s="61"/>
    </row>
    <row r="737" spans="1:14" ht="16" customHeight="1" x14ac:dyDescent="0.2">
      <c r="A737" s="28" t="s">
        <v>4984</v>
      </c>
      <c r="B737" s="28" t="s">
        <v>4982</v>
      </c>
      <c r="C737" s="28" t="s">
        <v>4985</v>
      </c>
      <c r="D737" s="28" t="s">
        <v>1750</v>
      </c>
      <c r="E737" s="28" t="s">
        <v>1752</v>
      </c>
      <c r="F737" s="28" t="s">
        <v>2677</v>
      </c>
      <c r="G737" s="28" t="s">
        <v>2677</v>
      </c>
      <c r="H737" s="28"/>
      <c r="I737" s="28"/>
      <c r="J737" s="47"/>
      <c r="K737" s="41">
        <v>43665</v>
      </c>
      <c r="L737" s="28">
        <v>1</v>
      </c>
      <c r="M737" s="28"/>
      <c r="N737" s="61"/>
    </row>
    <row r="738" spans="1:14" ht="16" customHeight="1" x14ac:dyDescent="0.2">
      <c r="A738" s="28" t="s">
        <v>4986</v>
      </c>
      <c r="B738" s="28" t="s">
        <v>4987</v>
      </c>
      <c r="C738" s="28" t="s">
        <v>4988</v>
      </c>
      <c r="D738" s="28" t="s">
        <v>1750</v>
      </c>
      <c r="E738" s="28" t="s">
        <v>1752</v>
      </c>
      <c r="F738" s="28" t="s">
        <v>2848</v>
      </c>
      <c r="G738" s="28"/>
      <c r="H738" s="28">
        <v>400000</v>
      </c>
      <c r="I738" s="28" t="s">
        <v>51</v>
      </c>
      <c r="J738" s="47">
        <v>400000</v>
      </c>
      <c r="K738" s="41">
        <v>41376</v>
      </c>
      <c r="L738" s="28">
        <v>2</v>
      </c>
      <c r="M738" s="28"/>
      <c r="N738" s="61"/>
    </row>
    <row r="739" spans="1:14" ht="16" customHeight="1" x14ac:dyDescent="0.2">
      <c r="A739" s="28" t="s">
        <v>4989</v>
      </c>
      <c r="B739" s="28" t="s">
        <v>4990</v>
      </c>
      <c r="C739" s="28" t="s">
        <v>4991</v>
      </c>
      <c r="D739" s="28" t="s">
        <v>1750</v>
      </c>
      <c r="E739" s="28" t="s">
        <v>1752</v>
      </c>
      <c r="F739" s="28" t="s">
        <v>2697</v>
      </c>
      <c r="G739" s="28"/>
      <c r="H739" s="28">
        <v>10000</v>
      </c>
      <c r="I739" s="28" t="s">
        <v>51</v>
      </c>
      <c r="J739" s="47">
        <v>10000</v>
      </c>
      <c r="K739" s="41">
        <v>40663</v>
      </c>
      <c r="L739" s="28">
        <v>1</v>
      </c>
      <c r="M739" s="28"/>
      <c r="N739" s="61"/>
    </row>
    <row r="740" spans="1:14" ht="16" customHeight="1" x14ac:dyDescent="0.2">
      <c r="A740" s="28" t="s">
        <v>4992</v>
      </c>
      <c r="B740" s="28" t="s">
        <v>4982</v>
      </c>
      <c r="C740" s="28" t="s">
        <v>4993</v>
      </c>
      <c r="D740" s="28" t="s">
        <v>1750</v>
      </c>
      <c r="E740" s="28" t="s">
        <v>1752</v>
      </c>
      <c r="F740" s="28" t="s">
        <v>2677</v>
      </c>
      <c r="G740" s="28" t="s">
        <v>2677</v>
      </c>
      <c r="H740" s="28">
        <v>120000</v>
      </c>
      <c r="I740" s="28" t="s">
        <v>51</v>
      </c>
      <c r="J740" s="47">
        <v>120000</v>
      </c>
      <c r="K740" s="41">
        <v>43990</v>
      </c>
      <c r="L740" s="28">
        <v>2</v>
      </c>
      <c r="M740" s="28" t="s">
        <v>4955</v>
      </c>
      <c r="N740" s="61"/>
    </row>
    <row r="741" spans="1:14" ht="16" customHeight="1" x14ac:dyDescent="0.2">
      <c r="A741" s="28" t="s">
        <v>4994</v>
      </c>
      <c r="B741" s="28" t="s">
        <v>4995</v>
      </c>
      <c r="C741" s="28" t="s">
        <v>4996</v>
      </c>
      <c r="D741" s="28" t="s">
        <v>1750</v>
      </c>
      <c r="E741" s="28" t="s">
        <v>1752</v>
      </c>
      <c r="F741" s="28" t="s">
        <v>2708</v>
      </c>
      <c r="G741" s="28"/>
      <c r="H741" s="28">
        <v>290549</v>
      </c>
      <c r="I741" s="28" t="s">
        <v>51</v>
      </c>
      <c r="J741" s="47">
        <v>290549</v>
      </c>
      <c r="K741" s="41">
        <v>42583</v>
      </c>
      <c r="L741" s="28">
        <v>1</v>
      </c>
      <c r="M741" s="28"/>
      <c r="N741" s="61"/>
    </row>
    <row r="742" spans="1:14" ht="16" customHeight="1" x14ac:dyDescent="0.2">
      <c r="A742" s="28" t="s">
        <v>4997</v>
      </c>
      <c r="B742" s="28" t="s">
        <v>4995</v>
      </c>
      <c r="C742" s="28" t="s">
        <v>4998</v>
      </c>
      <c r="D742" s="28" t="s">
        <v>1750</v>
      </c>
      <c r="E742" s="28" t="s">
        <v>1752</v>
      </c>
      <c r="F742" s="28" t="s">
        <v>2708</v>
      </c>
      <c r="G742" s="28"/>
      <c r="H742" s="28">
        <v>32293</v>
      </c>
      <c r="I742" s="28" t="s">
        <v>51</v>
      </c>
      <c r="J742" s="47">
        <v>32293</v>
      </c>
      <c r="K742" s="41">
        <v>41671</v>
      </c>
      <c r="L742" s="28"/>
      <c r="M742" s="28"/>
      <c r="N742" s="61"/>
    </row>
    <row r="743" spans="1:14" ht="16" customHeight="1" x14ac:dyDescent="0.2">
      <c r="A743" s="28" t="s">
        <v>4999</v>
      </c>
      <c r="B743" s="28" t="s">
        <v>4987</v>
      </c>
      <c r="C743" s="28" t="s">
        <v>5000</v>
      </c>
      <c r="D743" s="28" t="s">
        <v>1750</v>
      </c>
      <c r="E743" s="28" t="s">
        <v>1752</v>
      </c>
      <c r="F743" s="28" t="s">
        <v>2848</v>
      </c>
      <c r="G743" s="28"/>
      <c r="H743" s="28">
        <v>472500</v>
      </c>
      <c r="I743" s="28" t="s">
        <v>51</v>
      </c>
      <c r="J743" s="47">
        <v>472500</v>
      </c>
      <c r="K743" s="41">
        <v>42178</v>
      </c>
      <c r="L743" s="28">
        <v>2</v>
      </c>
      <c r="M743" s="28"/>
      <c r="N743" s="61"/>
    </row>
    <row r="744" spans="1:14" ht="16" customHeight="1" x14ac:dyDescent="0.2">
      <c r="A744" s="28" t="s">
        <v>5001</v>
      </c>
      <c r="B744" s="28" t="s">
        <v>4982</v>
      </c>
      <c r="C744" s="28" t="s">
        <v>5002</v>
      </c>
      <c r="D744" s="28" t="s">
        <v>1750</v>
      </c>
      <c r="E744" s="28" t="s">
        <v>1752</v>
      </c>
      <c r="F744" s="28" t="s">
        <v>2677</v>
      </c>
      <c r="G744" s="28" t="s">
        <v>2677</v>
      </c>
      <c r="H744" s="28"/>
      <c r="I744" s="28"/>
      <c r="J744" s="47"/>
      <c r="K744" s="41">
        <v>43089</v>
      </c>
      <c r="L744" s="28">
        <v>1</v>
      </c>
      <c r="M744" s="28"/>
      <c r="N744" s="61"/>
    </row>
    <row r="745" spans="1:14" ht="16" customHeight="1" x14ac:dyDescent="0.2">
      <c r="A745" s="28" t="s">
        <v>5003</v>
      </c>
      <c r="B745" s="28" t="s">
        <v>5004</v>
      </c>
      <c r="C745" s="28" t="s">
        <v>5005</v>
      </c>
      <c r="D745" s="28" t="s">
        <v>1750</v>
      </c>
      <c r="E745" s="28" t="s">
        <v>1752</v>
      </c>
      <c r="F745" s="28" t="s">
        <v>2839</v>
      </c>
      <c r="G745" s="28" t="s">
        <v>2677</v>
      </c>
      <c r="H745" s="28">
        <v>1500000</v>
      </c>
      <c r="I745" s="28" t="s">
        <v>51</v>
      </c>
      <c r="J745" s="47">
        <v>1500000</v>
      </c>
      <c r="K745" s="41">
        <v>42460</v>
      </c>
      <c r="L745" s="28">
        <v>1</v>
      </c>
      <c r="M745" s="28"/>
      <c r="N745" s="61"/>
    </row>
    <row r="746" spans="1:14" ht="16" customHeight="1" x14ac:dyDescent="0.2">
      <c r="A746" s="28" t="s">
        <v>5006</v>
      </c>
      <c r="B746" s="28" t="s">
        <v>4995</v>
      </c>
      <c r="C746" s="28" t="s">
        <v>5007</v>
      </c>
      <c r="D746" s="28" t="s">
        <v>1750</v>
      </c>
      <c r="E746" s="28" t="s">
        <v>1752</v>
      </c>
      <c r="F746" s="28" t="s">
        <v>2708</v>
      </c>
      <c r="G746" s="28"/>
      <c r="H746" s="28">
        <v>25000</v>
      </c>
      <c r="I746" s="28" t="s">
        <v>51</v>
      </c>
      <c r="J746" s="47">
        <v>25000</v>
      </c>
      <c r="K746" s="41">
        <v>40391</v>
      </c>
      <c r="L746" s="28">
        <v>1</v>
      </c>
      <c r="M746" s="28"/>
      <c r="N746" s="61"/>
    </row>
    <row r="747" spans="1:14" ht="16" customHeight="1" x14ac:dyDescent="0.2">
      <c r="A747" s="28" t="s">
        <v>5008</v>
      </c>
      <c r="B747" s="28" t="s">
        <v>4995</v>
      </c>
      <c r="C747" s="28" t="s">
        <v>5009</v>
      </c>
      <c r="D747" s="28" t="s">
        <v>1750</v>
      </c>
      <c r="E747" s="28" t="s">
        <v>1752</v>
      </c>
      <c r="F747" s="28" t="s">
        <v>2708</v>
      </c>
      <c r="G747" s="28"/>
      <c r="H747" s="28">
        <v>300000</v>
      </c>
      <c r="I747" s="28" t="s">
        <v>51</v>
      </c>
      <c r="J747" s="47">
        <v>300000</v>
      </c>
      <c r="K747" s="41">
        <v>41487</v>
      </c>
      <c r="L747" s="28">
        <v>1</v>
      </c>
      <c r="M747" s="28"/>
      <c r="N747" s="61"/>
    </row>
    <row r="748" spans="1:14" ht="16" customHeight="1" x14ac:dyDescent="0.2">
      <c r="A748" s="28" t="s">
        <v>5010</v>
      </c>
      <c r="B748" s="28" t="s">
        <v>4990</v>
      </c>
      <c r="C748" s="28" t="s">
        <v>5011</v>
      </c>
      <c r="D748" s="28" t="s">
        <v>1750</v>
      </c>
      <c r="E748" s="28" t="s">
        <v>1752</v>
      </c>
      <c r="F748" s="28" t="s">
        <v>2697</v>
      </c>
      <c r="G748" s="28"/>
      <c r="H748" s="28">
        <v>30000</v>
      </c>
      <c r="I748" s="28" t="s">
        <v>51</v>
      </c>
      <c r="J748" s="47">
        <v>30000</v>
      </c>
      <c r="K748" s="41">
        <v>41962</v>
      </c>
      <c r="L748" s="28"/>
      <c r="M748" s="28"/>
      <c r="N748" s="61"/>
    </row>
    <row r="749" spans="1:14" ht="16" customHeight="1" x14ac:dyDescent="0.2">
      <c r="A749" s="28" t="s">
        <v>5012</v>
      </c>
      <c r="B749" s="28" t="s">
        <v>4995</v>
      </c>
      <c r="C749" s="28" t="s">
        <v>5013</v>
      </c>
      <c r="D749" s="28" t="s">
        <v>1750</v>
      </c>
      <c r="E749" s="28" t="s">
        <v>1752</v>
      </c>
      <c r="F749" s="28" t="s">
        <v>2708</v>
      </c>
      <c r="G749" s="28"/>
      <c r="H749" s="28">
        <v>29863</v>
      </c>
      <c r="I749" s="28" t="s">
        <v>51</v>
      </c>
      <c r="J749" s="47">
        <v>29863</v>
      </c>
      <c r="K749" s="41">
        <v>42333</v>
      </c>
      <c r="L749" s="28">
        <v>1</v>
      </c>
      <c r="M749" s="28"/>
      <c r="N749" s="61"/>
    </row>
    <row r="750" spans="1:14" ht="16" customHeight="1" x14ac:dyDescent="0.2">
      <c r="A750" s="28" t="s">
        <v>5014</v>
      </c>
      <c r="B750" s="28" t="s">
        <v>5015</v>
      </c>
      <c r="C750" s="28" t="s">
        <v>5016</v>
      </c>
      <c r="D750" s="28" t="s">
        <v>1758</v>
      </c>
      <c r="E750" s="28" t="s">
        <v>1760</v>
      </c>
      <c r="F750" s="28" t="s">
        <v>2697</v>
      </c>
      <c r="G750" s="28"/>
      <c r="H750" s="28"/>
      <c r="I750" s="28"/>
      <c r="J750" s="47"/>
      <c r="K750" s="41">
        <v>41944</v>
      </c>
      <c r="L750" s="28">
        <v>1</v>
      </c>
      <c r="M750" s="28"/>
      <c r="N750" s="61"/>
    </row>
    <row r="751" spans="1:14" ht="16" customHeight="1" x14ac:dyDescent="0.2">
      <c r="A751" s="28" t="s">
        <v>5017</v>
      </c>
      <c r="B751" s="28" t="s">
        <v>5018</v>
      </c>
      <c r="C751" s="28" t="s">
        <v>5019</v>
      </c>
      <c r="D751" s="28" t="s">
        <v>1758</v>
      </c>
      <c r="E751" s="28" t="s">
        <v>1760</v>
      </c>
      <c r="F751" s="28" t="s">
        <v>2677</v>
      </c>
      <c r="G751" s="28" t="s">
        <v>2677</v>
      </c>
      <c r="H751" s="28">
        <v>120000</v>
      </c>
      <c r="I751" s="28" t="s">
        <v>51</v>
      </c>
      <c r="J751" s="47">
        <v>120000</v>
      </c>
      <c r="K751" s="41">
        <v>42160</v>
      </c>
      <c r="L751" s="28">
        <v>2</v>
      </c>
      <c r="M751" s="28"/>
      <c r="N751" s="61"/>
    </row>
    <row r="752" spans="1:14" ht="16" customHeight="1" x14ac:dyDescent="0.2">
      <c r="A752" s="28" t="s">
        <v>5020</v>
      </c>
      <c r="B752" s="28" t="s">
        <v>5021</v>
      </c>
      <c r="C752" s="28" t="s">
        <v>5022</v>
      </c>
      <c r="D752" s="28" t="s">
        <v>1765</v>
      </c>
      <c r="E752" s="28" t="s">
        <v>1767</v>
      </c>
      <c r="F752" s="28" t="s">
        <v>2688</v>
      </c>
      <c r="G752" s="28" t="s">
        <v>2672</v>
      </c>
      <c r="H752" s="28">
        <v>2073999</v>
      </c>
      <c r="I752" s="28" t="s">
        <v>51</v>
      </c>
      <c r="J752" s="47">
        <v>2073999</v>
      </c>
      <c r="K752" s="41">
        <v>38050</v>
      </c>
      <c r="L752" s="28"/>
      <c r="M752" s="28"/>
      <c r="N752" s="61"/>
    </row>
    <row r="753" spans="1:14" ht="16" customHeight="1" x14ac:dyDescent="0.2">
      <c r="A753" s="28" t="s">
        <v>5023</v>
      </c>
      <c r="B753" s="28" t="s">
        <v>5024</v>
      </c>
      <c r="C753" s="28" t="s">
        <v>5025</v>
      </c>
      <c r="D753" s="28" t="s">
        <v>1765</v>
      </c>
      <c r="E753" s="28" t="s">
        <v>1767</v>
      </c>
      <c r="F753" s="28" t="s">
        <v>3192</v>
      </c>
      <c r="G753" s="28" t="s">
        <v>2726</v>
      </c>
      <c r="H753" s="28">
        <v>21330000</v>
      </c>
      <c r="I753" s="28" t="s">
        <v>51</v>
      </c>
      <c r="J753" s="47">
        <v>21330000</v>
      </c>
      <c r="K753" s="41">
        <v>39422</v>
      </c>
      <c r="L753" s="28">
        <v>2</v>
      </c>
      <c r="M753" s="28" t="s">
        <v>1771</v>
      </c>
      <c r="N753" s="61"/>
    </row>
    <row r="754" spans="1:14" ht="16" customHeight="1" x14ac:dyDescent="0.2">
      <c r="A754" s="28" t="s">
        <v>5026</v>
      </c>
      <c r="B754" s="28" t="s">
        <v>5021</v>
      </c>
      <c r="C754" s="28" t="s">
        <v>5027</v>
      </c>
      <c r="D754" s="28" t="s">
        <v>1765</v>
      </c>
      <c r="E754" s="28" t="s">
        <v>1767</v>
      </c>
      <c r="F754" s="28" t="s">
        <v>2688</v>
      </c>
      <c r="G754" s="28" t="s">
        <v>2672</v>
      </c>
      <c r="H754" s="28">
        <v>4000000</v>
      </c>
      <c r="I754" s="28" t="s">
        <v>51</v>
      </c>
      <c r="J754" s="47">
        <v>4000000</v>
      </c>
      <c r="K754" s="41">
        <v>37663</v>
      </c>
      <c r="L754" s="28"/>
      <c r="M754" s="28"/>
      <c r="N754" s="61"/>
    </row>
    <row r="755" spans="1:14" ht="16" customHeight="1" x14ac:dyDescent="0.2">
      <c r="A755" s="28" t="s">
        <v>5028</v>
      </c>
      <c r="B755" s="28" t="s">
        <v>5029</v>
      </c>
      <c r="C755" s="28" t="s">
        <v>5030</v>
      </c>
      <c r="D755" s="28" t="s">
        <v>1779</v>
      </c>
      <c r="E755" s="28" t="s">
        <v>1781</v>
      </c>
      <c r="F755" s="28" t="s">
        <v>2677</v>
      </c>
      <c r="G755" s="28" t="s">
        <v>2677</v>
      </c>
      <c r="H755" s="28">
        <v>5000000</v>
      </c>
      <c r="I755" s="28" t="s">
        <v>51</v>
      </c>
      <c r="J755" s="47">
        <v>5000000</v>
      </c>
      <c r="K755" s="41">
        <v>44627</v>
      </c>
      <c r="L755" s="28">
        <v>8</v>
      </c>
      <c r="M755" s="28"/>
      <c r="N755" s="61"/>
    </row>
    <row r="756" spans="1:14" ht="16" customHeight="1" x14ac:dyDescent="0.2">
      <c r="A756" s="28" t="s">
        <v>5031</v>
      </c>
      <c r="B756" s="28" t="s">
        <v>5032</v>
      </c>
      <c r="C756" s="28" t="s">
        <v>5033</v>
      </c>
      <c r="D756" s="28" t="s">
        <v>1779</v>
      </c>
      <c r="E756" s="28" t="s">
        <v>1781</v>
      </c>
      <c r="F756" s="28" t="s">
        <v>2736</v>
      </c>
      <c r="G756" s="28"/>
      <c r="H756" s="28"/>
      <c r="I756" s="28"/>
      <c r="J756" s="47"/>
      <c r="K756" s="41">
        <v>44372</v>
      </c>
      <c r="L756" s="28">
        <v>3</v>
      </c>
      <c r="M756" s="28"/>
      <c r="N756" s="61"/>
    </row>
    <row r="757" spans="1:14" ht="16" customHeight="1" x14ac:dyDescent="0.2">
      <c r="A757" s="28" t="s">
        <v>5034</v>
      </c>
      <c r="B757" s="28" t="s">
        <v>5035</v>
      </c>
      <c r="C757" s="28" t="s">
        <v>5036</v>
      </c>
      <c r="D757" s="28" t="s">
        <v>1779</v>
      </c>
      <c r="E757" s="28" t="s">
        <v>1781</v>
      </c>
      <c r="F757" s="28" t="s">
        <v>2676</v>
      </c>
      <c r="G757" s="28" t="s">
        <v>2677</v>
      </c>
      <c r="H757" s="28">
        <v>1000000</v>
      </c>
      <c r="I757" s="28" t="s">
        <v>51</v>
      </c>
      <c r="J757" s="47">
        <v>1000000</v>
      </c>
      <c r="K757" s="41">
        <v>44186</v>
      </c>
      <c r="L757" s="28">
        <v>8</v>
      </c>
      <c r="M757" s="28"/>
      <c r="N757" s="61"/>
    </row>
    <row r="758" spans="1:14" ht="16" customHeight="1" x14ac:dyDescent="0.2">
      <c r="A758" s="28" t="s">
        <v>5037</v>
      </c>
      <c r="B758" s="28" t="s">
        <v>5035</v>
      </c>
      <c r="C758" s="28" t="s">
        <v>5038</v>
      </c>
      <c r="D758" s="28" t="s">
        <v>1779</v>
      </c>
      <c r="E758" s="28" t="s">
        <v>1781</v>
      </c>
      <c r="F758" s="28" t="s">
        <v>2676</v>
      </c>
      <c r="G758" s="28" t="s">
        <v>2677</v>
      </c>
      <c r="H758" s="28">
        <v>200000</v>
      </c>
      <c r="I758" s="28" t="s">
        <v>51</v>
      </c>
      <c r="J758" s="47">
        <v>200000</v>
      </c>
      <c r="K758" s="41">
        <v>43542</v>
      </c>
      <c r="L758" s="28"/>
      <c r="M758" s="28"/>
      <c r="N758" s="61"/>
    </row>
    <row r="759" spans="1:14" ht="16" customHeight="1" x14ac:dyDescent="0.2">
      <c r="A759" s="28" t="s">
        <v>5039</v>
      </c>
      <c r="B759" s="28" t="s">
        <v>5040</v>
      </c>
      <c r="C759" s="28" t="s">
        <v>5041</v>
      </c>
      <c r="D759" s="28" t="s">
        <v>1786</v>
      </c>
      <c r="E759" s="28" t="s">
        <v>1788</v>
      </c>
      <c r="F759" s="28" t="s">
        <v>2677</v>
      </c>
      <c r="G759" s="28" t="s">
        <v>2677</v>
      </c>
      <c r="H759" s="28">
        <v>10000000</v>
      </c>
      <c r="I759" s="28" t="s">
        <v>51</v>
      </c>
      <c r="J759" s="47">
        <v>10000000</v>
      </c>
      <c r="K759" s="41">
        <v>44516</v>
      </c>
      <c r="L759" s="28">
        <v>8</v>
      </c>
      <c r="M759" s="28" t="s">
        <v>4530</v>
      </c>
      <c r="N759" s="61"/>
    </row>
    <row r="760" spans="1:14" ht="16" customHeight="1" x14ac:dyDescent="0.2">
      <c r="A760" s="28" t="s">
        <v>5042</v>
      </c>
      <c r="B760" s="28" t="s">
        <v>5043</v>
      </c>
      <c r="C760" s="28" t="s">
        <v>5044</v>
      </c>
      <c r="D760" s="28" t="s">
        <v>1786</v>
      </c>
      <c r="E760" s="28" t="s">
        <v>1788</v>
      </c>
      <c r="F760" s="28" t="s">
        <v>2676</v>
      </c>
      <c r="G760" s="28" t="s">
        <v>2677</v>
      </c>
      <c r="H760" s="28"/>
      <c r="I760" s="28"/>
      <c r="J760" s="47"/>
      <c r="K760" s="41">
        <v>44258</v>
      </c>
      <c r="L760" s="28">
        <v>2</v>
      </c>
      <c r="M760" s="28"/>
      <c r="N760" s="61"/>
    </row>
    <row r="761" spans="1:14" ht="16" customHeight="1" x14ac:dyDescent="0.2">
      <c r="A761" s="28" t="s">
        <v>5045</v>
      </c>
      <c r="B761" s="28" t="s">
        <v>5043</v>
      </c>
      <c r="C761" s="28" t="s">
        <v>5046</v>
      </c>
      <c r="D761" s="28" t="s">
        <v>1786</v>
      </c>
      <c r="E761" s="28" t="s">
        <v>1788</v>
      </c>
      <c r="F761" s="28" t="s">
        <v>2676</v>
      </c>
      <c r="G761" s="28" t="s">
        <v>2677</v>
      </c>
      <c r="H761" s="28"/>
      <c r="I761" s="28"/>
      <c r="J761" s="47"/>
      <c r="K761" s="41">
        <v>44412</v>
      </c>
      <c r="L761" s="28">
        <v>2</v>
      </c>
      <c r="M761" s="28"/>
      <c r="N761" s="61"/>
    </row>
    <row r="762" spans="1:14" ht="16" customHeight="1" x14ac:dyDescent="0.2">
      <c r="A762" s="28" t="s">
        <v>5047</v>
      </c>
      <c r="B762" s="28" t="s">
        <v>5048</v>
      </c>
      <c r="C762" s="28" t="s">
        <v>5049</v>
      </c>
      <c r="D762" s="28" t="s">
        <v>1786</v>
      </c>
      <c r="E762" s="28" t="s">
        <v>1788</v>
      </c>
      <c r="F762" s="28" t="s">
        <v>2684</v>
      </c>
      <c r="G762" s="28"/>
      <c r="H762" s="28"/>
      <c r="I762" s="28"/>
      <c r="J762" s="47"/>
      <c r="K762" s="41">
        <v>44438</v>
      </c>
      <c r="L762" s="28">
        <v>1</v>
      </c>
      <c r="M762" s="28"/>
      <c r="N762" s="61"/>
    </row>
    <row r="763" spans="1:14" ht="16" customHeight="1" x14ac:dyDescent="0.2">
      <c r="A763" s="28" t="s">
        <v>5050</v>
      </c>
      <c r="B763" s="28" t="s">
        <v>5051</v>
      </c>
      <c r="C763" s="28" t="s">
        <v>5052</v>
      </c>
      <c r="D763" s="28" t="s">
        <v>1799</v>
      </c>
      <c r="E763" s="28" t="s">
        <v>1801</v>
      </c>
      <c r="F763" s="28" t="s">
        <v>2677</v>
      </c>
      <c r="G763" s="28" t="s">
        <v>2677</v>
      </c>
      <c r="H763" s="28"/>
      <c r="I763" s="28"/>
      <c r="J763" s="47"/>
      <c r="K763" s="41">
        <v>42461</v>
      </c>
      <c r="L763" s="28">
        <v>1</v>
      </c>
      <c r="M763" s="28"/>
      <c r="N763" s="61"/>
    </row>
    <row r="764" spans="1:14" ht="16" customHeight="1" x14ac:dyDescent="0.2">
      <c r="A764" s="28" t="s">
        <v>5053</v>
      </c>
      <c r="B764" s="28" t="s">
        <v>5054</v>
      </c>
      <c r="C764" s="28" t="s">
        <v>5055</v>
      </c>
      <c r="D764" s="28" t="s">
        <v>1799</v>
      </c>
      <c r="E764" s="28" t="s">
        <v>1801</v>
      </c>
      <c r="F764" s="28" t="s">
        <v>2671</v>
      </c>
      <c r="G764" s="28" t="s">
        <v>2672</v>
      </c>
      <c r="H764" s="28">
        <v>6500000</v>
      </c>
      <c r="I764" s="28" t="s">
        <v>51</v>
      </c>
      <c r="J764" s="47">
        <v>6500000</v>
      </c>
      <c r="K764" s="41">
        <v>43544</v>
      </c>
      <c r="L764" s="28">
        <v>5</v>
      </c>
      <c r="M764" s="28" t="s">
        <v>5056</v>
      </c>
      <c r="N764" s="61"/>
    </row>
    <row r="765" spans="1:14" ht="16" customHeight="1" x14ac:dyDescent="0.2">
      <c r="A765" s="28" t="s">
        <v>5057</v>
      </c>
      <c r="B765" s="28" t="s">
        <v>5058</v>
      </c>
      <c r="C765" s="28" t="s">
        <v>5059</v>
      </c>
      <c r="D765" s="28" t="s">
        <v>1799</v>
      </c>
      <c r="E765" s="28" t="s">
        <v>1801</v>
      </c>
      <c r="F765" s="28" t="s">
        <v>2684</v>
      </c>
      <c r="G765" s="28"/>
      <c r="H765" s="28"/>
      <c r="I765" s="28"/>
      <c r="J765" s="47"/>
      <c r="K765" s="41">
        <v>42989</v>
      </c>
      <c r="L765" s="28">
        <v>1</v>
      </c>
      <c r="M765" s="28"/>
      <c r="N765" s="61"/>
    </row>
    <row r="766" spans="1:14" ht="16" customHeight="1" x14ac:dyDescent="0.2">
      <c r="A766" s="28" t="s">
        <v>5060</v>
      </c>
      <c r="B766" s="28" t="s">
        <v>5061</v>
      </c>
      <c r="C766" s="28" t="s">
        <v>5062</v>
      </c>
      <c r="D766" s="28" t="s">
        <v>1807</v>
      </c>
      <c r="E766" s="28" t="s">
        <v>1809</v>
      </c>
      <c r="F766" s="28" t="s">
        <v>2725</v>
      </c>
      <c r="G766" s="28" t="s">
        <v>2726</v>
      </c>
      <c r="H766" s="28">
        <v>26000000</v>
      </c>
      <c r="I766" s="28" t="s">
        <v>51</v>
      </c>
      <c r="J766" s="47">
        <v>26000000</v>
      </c>
      <c r="K766" s="41">
        <v>44425</v>
      </c>
      <c r="L766" s="28">
        <v>5</v>
      </c>
      <c r="M766" s="28" t="s">
        <v>4515</v>
      </c>
      <c r="N766" s="61"/>
    </row>
    <row r="767" spans="1:14" ht="16" customHeight="1" x14ac:dyDescent="0.2">
      <c r="A767" s="28" t="s">
        <v>5063</v>
      </c>
      <c r="B767" s="28" t="s">
        <v>5064</v>
      </c>
      <c r="C767" s="28" t="s">
        <v>5065</v>
      </c>
      <c r="D767" s="28" t="s">
        <v>1807</v>
      </c>
      <c r="E767" s="28" t="s">
        <v>1809</v>
      </c>
      <c r="F767" s="28" t="s">
        <v>2671</v>
      </c>
      <c r="G767" s="28" t="s">
        <v>2672</v>
      </c>
      <c r="H767" s="28">
        <v>900000</v>
      </c>
      <c r="I767" s="28" t="s">
        <v>51</v>
      </c>
      <c r="J767" s="47">
        <v>900000</v>
      </c>
      <c r="K767" s="41">
        <v>42156</v>
      </c>
      <c r="L767" s="28"/>
      <c r="M767" s="28"/>
      <c r="N767" s="61"/>
    </row>
    <row r="768" spans="1:14" ht="16" customHeight="1" x14ac:dyDescent="0.2">
      <c r="A768" s="28" t="s">
        <v>5066</v>
      </c>
      <c r="B768" s="28" t="s">
        <v>5067</v>
      </c>
      <c r="C768" s="28" t="s">
        <v>5068</v>
      </c>
      <c r="D768" s="28" t="s">
        <v>1807</v>
      </c>
      <c r="E768" s="28" t="s">
        <v>1809</v>
      </c>
      <c r="F768" s="28" t="s">
        <v>2688</v>
      </c>
      <c r="G768" s="28" t="s">
        <v>2672</v>
      </c>
      <c r="H768" s="28">
        <v>6000000</v>
      </c>
      <c r="I768" s="28" t="s">
        <v>51</v>
      </c>
      <c r="J768" s="47">
        <v>6000000</v>
      </c>
      <c r="K768" s="41">
        <v>43344</v>
      </c>
      <c r="L768" s="28">
        <v>2</v>
      </c>
      <c r="M768" s="28" t="s">
        <v>5069</v>
      </c>
      <c r="N768" s="61"/>
    </row>
    <row r="769" spans="1:14" ht="16" customHeight="1" x14ac:dyDescent="0.2">
      <c r="A769" s="28" t="s">
        <v>5070</v>
      </c>
      <c r="B769" s="28" t="s">
        <v>5071</v>
      </c>
      <c r="C769" s="28" t="s">
        <v>5072</v>
      </c>
      <c r="D769" s="28" t="s">
        <v>1807</v>
      </c>
      <c r="E769" s="28" t="s">
        <v>1809</v>
      </c>
      <c r="F769" s="28" t="s">
        <v>2677</v>
      </c>
      <c r="G769" s="28" t="s">
        <v>2677</v>
      </c>
      <c r="H769" s="28">
        <v>500000</v>
      </c>
      <c r="I769" s="28" t="s">
        <v>51</v>
      </c>
      <c r="J769" s="47">
        <v>500000</v>
      </c>
      <c r="K769" s="41">
        <v>41944</v>
      </c>
      <c r="L769" s="28"/>
      <c r="M769" s="28"/>
      <c r="N769" s="61"/>
    </row>
    <row r="770" spans="1:14" ht="16" customHeight="1" x14ac:dyDescent="0.2">
      <c r="A770" s="28" t="s">
        <v>5073</v>
      </c>
      <c r="B770" s="28" t="s">
        <v>5067</v>
      </c>
      <c r="C770" s="28" t="s">
        <v>5074</v>
      </c>
      <c r="D770" s="28" t="s">
        <v>1807</v>
      </c>
      <c r="E770" s="28" t="s">
        <v>1809</v>
      </c>
      <c r="F770" s="28" t="s">
        <v>2688</v>
      </c>
      <c r="G770" s="28" t="s">
        <v>2672</v>
      </c>
      <c r="H770" s="28">
        <v>3500000</v>
      </c>
      <c r="I770" s="28" t="s">
        <v>51</v>
      </c>
      <c r="J770" s="47">
        <v>3500000</v>
      </c>
      <c r="K770" s="41">
        <v>42917</v>
      </c>
      <c r="L770" s="28">
        <v>2</v>
      </c>
      <c r="M770" s="28" t="s">
        <v>5069</v>
      </c>
      <c r="N770" s="61"/>
    </row>
    <row r="771" spans="1:14" ht="16" customHeight="1" x14ac:dyDescent="0.2">
      <c r="A771" s="28" t="s">
        <v>5075</v>
      </c>
      <c r="B771" s="28" t="s">
        <v>5064</v>
      </c>
      <c r="C771" s="28" t="s">
        <v>5076</v>
      </c>
      <c r="D771" s="28" t="s">
        <v>1807</v>
      </c>
      <c r="E771" s="28" t="s">
        <v>1809</v>
      </c>
      <c r="F771" s="28" t="s">
        <v>2671</v>
      </c>
      <c r="G771" s="28" t="s">
        <v>2672</v>
      </c>
      <c r="H771" s="28">
        <v>2500000</v>
      </c>
      <c r="I771" s="28" t="s">
        <v>51</v>
      </c>
      <c r="J771" s="47">
        <v>2500000</v>
      </c>
      <c r="K771" s="41">
        <v>42491</v>
      </c>
      <c r="L771" s="28">
        <v>2</v>
      </c>
      <c r="M771" s="28"/>
      <c r="N771" s="61"/>
    </row>
    <row r="772" spans="1:14" ht="16" customHeight="1" x14ac:dyDescent="0.2">
      <c r="A772" s="28" t="s">
        <v>5077</v>
      </c>
      <c r="B772" s="28" t="s">
        <v>5061</v>
      </c>
      <c r="C772" s="28" t="s">
        <v>5078</v>
      </c>
      <c r="D772" s="28" t="s">
        <v>1807</v>
      </c>
      <c r="E772" s="28" t="s">
        <v>1809</v>
      </c>
      <c r="F772" s="28" t="s">
        <v>2725</v>
      </c>
      <c r="G772" s="28" t="s">
        <v>2726</v>
      </c>
      <c r="H772" s="28">
        <v>9300000</v>
      </c>
      <c r="I772" s="28" t="s">
        <v>51</v>
      </c>
      <c r="J772" s="47">
        <v>9300000</v>
      </c>
      <c r="K772" s="41">
        <v>43831</v>
      </c>
      <c r="L772" s="28">
        <v>3</v>
      </c>
      <c r="M772" s="28" t="s">
        <v>3454</v>
      </c>
      <c r="N772" s="61"/>
    </row>
    <row r="773" spans="1:14" ht="16" customHeight="1" x14ac:dyDescent="0.2">
      <c r="A773" s="28" t="s">
        <v>5079</v>
      </c>
      <c r="B773" s="28" t="s">
        <v>5080</v>
      </c>
      <c r="C773" s="28" t="s">
        <v>5081</v>
      </c>
      <c r="D773" s="28" t="s">
        <v>1815</v>
      </c>
      <c r="E773" s="28" t="s">
        <v>1817</v>
      </c>
      <c r="F773" s="28" t="s">
        <v>2677</v>
      </c>
      <c r="G773" s="28" t="s">
        <v>2677</v>
      </c>
      <c r="H773" s="28">
        <v>3700000</v>
      </c>
      <c r="I773" s="28" t="s">
        <v>51</v>
      </c>
      <c r="J773" s="47">
        <v>3700000</v>
      </c>
      <c r="K773" s="41">
        <v>44544</v>
      </c>
      <c r="L773" s="28">
        <v>4</v>
      </c>
      <c r="M773" s="28" t="s">
        <v>5082</v>
      </c>
      <c r="N773" s="61"/>
    </row>
    <row r="774" spans="1:14" ht="16" customHeight="1" x14ac:dyDescent="0.2">
      <c r="A774" s="28" t="s">
        <v>5083</v>
      </c>
      <c r="B774" s="28" t="s">
        <v>5084</v>
      </c>
      <c r="C774" s="28" t="s">
        <v>5085</v>
      </c>
      <c r="D774" s="28" t="s">
        <v>1815</v>
      </c>
      <c r="E774" s="28" t="s">
        <v>1817</v>
      </c>
      <c r="F774" s="28" t="s">
        <v>2676</v>
      </c>
      <c r="G774" s="28" t="s">
        <v>2677</v>
      </c>
      <c r="H774" s="28">
        <v>570000</v>
      </c>
      <c r="I774" s="28" t="s">
        <v>51</v>
      </c>
      <c r="J774" s="47">
        <v>570000</v>
      </c>
      <c r="K774" s="41">
        <v>43997</v>
      </c>
      <c r="L774" s="28">
        <v>4</v>
      </c>
      <c r="M774" s="28" t="s">
        <v>5086</v>
      </c>
      <c r="N774" s="61"/>
    </row>
    <row r="775" spans="1:14" ht="16" customHeight="1" x14ac:dyDescent="0.2">
      <c r="A775" s="28" t="s">
        <v>5087</v>
      </c>
      <c r="B775" s="28" t="s">
        <v>5088</v>
      </c>
      <c r="C775" s="28" t="s">
        <v>5089</v>
      </c>
      <c r="D775" s="28" t="s">
        <v>1821</v>
      </c>
      <c r="E775" s="28" t="s">
        <v>1823</v>
      </c>
      <c r="F775" s="28" t="s">
        <v>2708</v>
      </c>
      <c r="G775" s="28"/>
      <c r="H775" s="28">
        <v>100000</v>
      </c>
      <c r="I775" s="28" t="s">
        <v>51</v>
      </c>
      <c r="J775" s="47">
        <v>100000</v>
      </c>
      <c r="K775" s="41">
        <v>40909</v>
      </c>
      <c r="L775" s="28">
        <v>1</v>
      </c>
      <c r="M775" s="28"/>
      <c r="N775" s="61"/>
    </row>
    <row r="776" spans="1:14" ht="16" customHeight="1" x14ac:dyDescent="0.2">
      <c r="A776" s="28" t="s">
        <v>5090</v>
      </c>
      <c r="B776" s="28" t="s">
        <v>5091</v>
      </c>
      <c r="C776" s="28" t="s">
        <v>5092</v>
      </c>
      <c r="D776" s="28" t="s">
        <v>1829</v>
      </c>
      <c r="E776" s="28" t="s">
        <v>1831</v>
      </c>
      <c r="F776" s="28" t="s">
        <v>2671</v>
      </c>
      <c r="G776" s="28" t="s">
        <v>2672</v>
      </c>
      <c r="H776" s="28">
        <v>50000000</v>
      </c>
      <c r="I776" s="28" t="s">
        <v>51</v>
      </c>
      <c r="J776" s="47">
        <v>50000000</v>
      </c>
      <c r="K776" s="41">
        <v>42915</v>
      </c>
      <c r="L776" s="28">
        <v>4</v>
      </c>
      <c r="M776" s="28" t="s">
        <v>5093</v>
      </c>
      <c r="N776" s="61"/>
    </row>
    <row r="777" spans="1:14" ht="16" customHeight="1" x14ac:dyDescent="0.2">
      <c r="A777" s="28" t="s">
        <v>5094</v>
      </c>
      <c r="B777" s="28" t="s">
        <v>5095</v>
      </c>
      <c r="C777" s="28" t="s">
        <v>5096</v>
      </c>
      <c r="D777" s="28" t="s">
        <v>1829</v>
      </c>
      <c r="E777" s="28" t="s">
        <v>1831</v>
      </c>
      <c r="F777" s="28" t="s">
        <v>2684</v>
      </c>
      <c r="G777" s="28"/>
      <c r="H777" s="28">
        <v>6000000</v>
      </c>
      <c r="I777" s="28" t="s">
        <v>51</v>
      </c>
      <c r="J777" s="47">
        <v>6000000</v>
      </c>
      <c r="K777" s="41">
        <v>42639</v>
      </c>
      <c r="L777" s="28">
        <v>1</v>
      </c>
      <c r="M777" s="28" t="s">
        <v>5097</v>
      </c>
      <c r="N777" s="61"/>
    </row>
    <row r="778" spans="1:14" ht="16" customHeight="1" x14ac:dyDescent="0.2">
      <c r="A778" s="28" t="s">
        <v>5098</v>
      </c>
      <c r="B778" s="28" t="s">
        <v>5099</v>
      </c>
      <c r="C778" s="28" t="s">
        <v>5100</v>
      </c>
      <c r="D778" s="28" t="s">
        <v>1829</v>
      </c>
      <c r="E778" s="28" t="s">
        <v>1831</v>
      </c>
      <c r="F778" s="28" t="s">
        <v>2677</v>
      </c>
      <c r="G778" s="28" t="s">
        <v>2677</v>
      </c>
      <c r="H778" s="28">
        <v>7000000</v>
      </c>
      <c r="I778" s="28" t="s">
        <v>51</v>
      </c>
      <c r="J778" s="47">
        <v>7000000</v>
      </c>
      <c r="K778" s="41">
        <v>42472</v>
      </c>
      <c r="L778" s="28">
        <v>2</v>
      </c>
      <c r="M778" s="28"/>
      <c r="N778" s="61"/>
    </row>
    <row r="779" spans="1:14" ht="16" customHeight="1" x14ac:dyDescent="0.2">
      <c r="A779" s="28" t="s">
        <v>5101</v>
      </c>
      <c r="B779" s="28" t="s">
        <v>5095</v>
      </c>
      <c r="C779" s="28" t="s">
        <v>5102</v>
      </c>
      <c r="D779" s="28" t="s">
        <v>1829</v>
      </c>
      <c r="E779" s="28" t="s">
        <v>1831</v>
      </c>
      <c r="F779" s="28" t="s">
        <v>2684</v>
      </c>
      <c r="G779" s="28"/>
      <c r="H779" s="28">
        <v>14394736</v>
      </c>
      <c r="I779" s="28" t="s">
        <v>51</v>
      </c>
      <c r="J779" s="47">
        <v>14394736</v>
      </c>
      <c r="K779" s="41">
        <v>44064</v>
      </c>
      <c r="L779" s="28"/>
      <c r="M779" s="28"/>
      <c r="N779" s="61"/>
    </row>
    <row r="780" spans="1:14" ht="16" customHeight="1" x14ac:dyDescent="0.2">
      <c r="A780" s="28" t="s">
        <v>5103</v>
      </c>
      <c r="B780" s="28" t="s">
        <v>5104</v>
      </c>
      <c r="C780" s="28" t="s">
        <v>5105</v>
      </c>
      <c r="D780" s="28" t="s">
        <v>1844</v>
      </c>
      <c r="E780" s="28" t="s">
        <v>1846</v>
      </c>
      <c r="F780" s="28" t="s">
        <v>2697</v>
      </c>
      <c r="G780" s="28"/>
      <c r="H780" s="28"/>
      <c r="I780" s="28"/>
      <c r="J780" s="47"/>
      <c r="K780" s="41">
        <v>44375</v>
      </c>
      <c r="L780" s="28">
        <v>1</v>
      </c>
      <c r="M780" s="28" t="s">
        <v>5106</v>
      </c>
      <c r="N780" s="61"/>
    </row>
    <row r="781" spans="1:14" ht="16" customHeight="1" x14ac:dyDescent="0.2">
      <c r="A781" s="28" t="s">
        <v>5107</v>
      </c>
      <c r="B781" s="28" t="s">
        <v>5108</v>
      </c>
      <c r="C781" s="28" t="s">
        <v>5109</v>
      </c>
      <c r="D781" s="28" t="s">
        <v>1844</v>
      </c>
      <c r="E781" s="28" t="s">
        <v>1846</v>
      </c>
      <c r="F781" s="28" t="s">
        <v>2708</v>
      </c>
      <c r="G781" s="28"/>
      <c r="H781" s="28"/>
      <c r="I781" s="28"/>
      <c r="J781" s="47"/>
      <c r="K781" s="41">
        <v>44504</v>
      </c>
      <c r="L781" s="28">
        <v>1</v>
      </c>
      <c r="M781" s="28" t="s">
        <v>5110</v>
      </c>
      <c r="N781" s="61"/>
    </row>
    <row r="782" spans="1:14" ht="16" customHeight="1" x14ac:dyDescent="0.2">
      <c r="A782" s="28" t="s">
        <v>5111</v>
      </c>
      <c r="B782" s="28" t="s">
        <v>5108</v>
      </c>
      <c r="C782" s="28" t="s">
        <v>5112</v>
      </c>
      <c r="D782" s="28" t="s">
        <v>1844</v>
      </c>
      <c r="E782" s="28" t="s">
        <v>1846</v>
      </c>
      <c r="F782" s="28" t="s">
        <v>2708</v>
      </c>
      <c r="G782" s="28"/>
      <c r="H782" s="28"/>
      <c r="I782" s="28"/>
      <c r="J782" s="47"/>
      <c r="K782" s="41">
        <v>44505</v>
      </c>
      <c r="L782" s="28">
        <v>1</v>
      </c>
      <c r="M782" s="28" t="s">
        <v>5113</v>
      </c>
      <c r="N782" s="61"/>
    </row>
    <row r="783" spans="1:14" ht="16" customHeight="1" x14ac:dyDescent="0.2">
      <c r="A783" s="28" t="s">
        <v>5114</v>
      </c>
      <c r="B783" s="28" t="s">
        <v>5108</v>
      </c>
      <c r="C783" s="28" t="s">
        <v>5115</v>
      </c>
      <c r="D783" s="28" t="s">
        <v>1844</v>
      </c>
      <c r="E783" s="28" t="s">
        <v>1846</v>
      </c>
      <c r="F783" s="28" t="s">
        <v>2708</v>
      </c>
      <c r="G783" s="28"/>
      <c r="H783" s="28"/>
      <c r="I783" s="28"/>
      <c r="J783" s="47"/>
      <c r="K783" s="41">
        <v>44505</v>
      </c>
      <c r="L783" s="28">
        <v>1</v>
      </c>
      <c r="M783" s="28" t="s">
        <v>5113</v>
      </c>
      <c r="N783" s="61"/>
    </row>
    <row r="784" spans="1:14" ht="16" customHeight="1" x14ac:dyDescent="0.2">
      <c r="A784" s="28" t="s">
        <v>5116</v>
      </c>
      <c r="B784" s="28" t="s">
        <v>5108</v>
      </c>
      <c r="C784" s="28" t="s">
        <v>5117</v>
      </c>
      <c r="D784" s="28" t="s">
        <v>1844</v>
      </c>
      <c r="E784" s="28" t="s">
        <v>1846</v>
      </c>
      <c r="F784" s="28" t="s">
        <v>2708</v>
      </c>
      <c r="G784" s="28"/>
      <c r="H784" s="28"/>
      <c r="I784" s="28"/>
      <c r="J784" s="47"/>
      <c r="K784" s="41">
        <v>44409</v>
      </c>
      <c r="L784" s="28">
        <v>1</v>
      </c>
      <c r="M784" s="28" t="s">
        <v>5118</v>
      </c>
      <c r="N784" s="61"/>
    </row>
    <row r="785" spans="1:14" ht="16" customHeight="1" x14ac:dyDescent="0.2">
      <c r="A785" s="28" t="s">
        <v>5119</v>
      </c>
      <c r="B785" s="28" t="s">
        <v>5120</v>
      </c>
      <c r="C785" s="28" t="s">
        <v>5121</v>
      </c>
      <c r="D785" s="28" t="s">
        <v>1844</v>
      </c>
      <c r="E785" s="28" t="s">
        <v>1846</v>
      </c>
      <c r="F785" s="28" t="s">
        <v>2677</v>
      </c>
      <c r="G785" s="28" t="s">
        <v>2677</v>
      </c>
      <c r="H785" s="28"/>
      <c r="I785" s="28"/>
      <c r="J785" s="47"/>
      <c r="K785" s="41">
        <v>42106</v>
      </c>
      <c r="L785" s="28">
        <v>1</v>
      </c>
      <c r="M785" s="28" t="s">
        <v>5122</v>
      </c>
      <c r="N785" s="61"/>
    </row>
    <row r="786" spans="1:14" ht="16" customHeight="1" x14ac:dyDescent="0.2">
      <c r="A786" s="28" t="s">
        <v>5123</v>
      </c>
      <c r="B786" s="28" t="s">
        <v>5108</v>
      </c>
      <c r="C786" s="28" t="s">
        <v>5124</v>
      </c>
      <c r="D786" s="28" t="s">
        <v>1844</v>
      </c>
      <c r="E786" s="28" t="s">
        <v>1846</v>
      </c>
      <c r="F786" s="28" t="s">
        <v>2708</v>
      </c>
      <c r="G786" s="28"/>
      <c r="H786" s="28"/>
      <c r="I786" s="28"/>
      <c r="J786" s="47"/>
      <c r="K786" s="41">
        <v>43466</v>
      </c>
      <c r="L786" s="28">
        <v>1</v>
      </c>
      <c r="M786" s="28" t="s">
        <v>2802</v>
      </c>
      <c r="N786" s="61"/>
    </row>
    <row r="787" spans="1:14" ht="16" customHeight="1" x14ac:dyDescent="0.2">
      <c r="A787" s="28" t="s">
        <v>5125</v>
      </c>
      <c r="B787" s="28" t="s">
        <v>5126</v>
      </c>
      <c r="C787" s="28" t="s">
        <v>5127</v>
      </c>
      <c r="D787" s="28" t="s">
        <v>1844</v>
      </c>
      <c r="E787" s="28" t="s">
        <v>1846</v>
      </c>
      <c r="F787" s="28" t="s">
        <v>3910</v>
      </c>
      <c r="G787" s="28"/>
      <c r="H787" s="28">
        <v>300000</v>
      </c>
      <c r="I787" s="28" t="s">
        <v>51</v>
      </c>
      <c r="J787" s="47">
        <v>300000</v>
      </c>
      <c r="K787" s="41">
        <v>42283</v>
      </c>
      <c r="L787" s="28"/>
      <c r="M787" s="28"/>
      <c r="N787" s="61"/>
    </row>
    <row r="788" spans="1:14" ht="16" customHeight="1" x14ac:dyDescent="0.2">
      <c r="A788" s="28" t="s">
        <v>5128</v>
      </c>
      <c r="B788" s="28" t="s">
        <v>5129</v>
      </c>
      <c r="C788" s="28" t="s">
        <v>5130</v>
      </c>
      <c r="D788" s="28" t="s">
        <v>1851</v>
      </c>
      <c r="E788" s="28" t="s">
        <v>1853</v>
      </c>
      <c r="F788" s="28" t="s">
        <v>2677</v>
      </c>
      <c r="G788" s="28" t="s">
        <v>2677</v>
      </c>
      <c r="H788" s="28">
        <v>1650000</v>
      </c>
      <c r="I788" s="28" t="s">
        <v>51</v>
      </c>
      <c r="J788" s="47">
        <v>1650000</v>
      </c>
      <c r="K788" s="41">
        <v>42831</v>
      </c>
      <c r="L788" s="28">
        <v>5</v>
      </c>
      <c r="M788" s="28"/>
      <c r="N788" s="61"/>
    </row>
    <row r="789" spans="1:14" ht="16" customHeight="1" x14ac:dyDescent="0.2">
      <c r="A789" s="28" t="s">
        <v>5131</v>
      </c>
      <c r="B789" s="28" t="s">
        <v>5132</v>
      </c>
      <c r="C789" s="28" t="s">
        <v>5133</v>
      </c>
      <c r="D789" s="28" t="s">
        <v>1851</v>
      </c>
      <c r="E789" s="28" t="s">
        <v>1853</v>
      </c>
      <c r="F789" s="28" t="s">
        <v>2684</v>
      </c>
      <c r="G789" s="28"/>
      <c r="H789" s="28">
        <v>2880605</v>
      </c>
      <c r="I789" s="28" t="s">
        <v>51</v>
      </c>
      <c r="J789" s="47">
        <v>2880605</v>
      </c>
      <c r="K789" s="41">
        <v>44225</v>
      </c>
      <c r="L789" s="28"/>
      <c r="M789" s="28"/>
      <c r="N789" s="61"/>
    </row>
    <row r="790" spans="1:14" ht="16" customHeight="1" x14ac:dyDescent="0.2">
      <c r="A790" s="28" t="s">
        <v>5134</v>
      </c>
      <c r="B790" s="28" t="s">
        <v>5135</v>
      </c>
      <c r="C790" s="28" t="s">
        <v>5136</v>
      </c>
      <c r="D790" s="28" t="s">
        <v>1851</v>
      </c>
      <c r="E790" s="28" t="s">
        <v>1853</v>
      </c>
      <c r="F790" s="28" t="s">
        <v>2839</v>
      </c>
      <c r="G790" s="28" t="s">
        <v>2677</v>
      </c>
      <c r="H790" s="28">
        <v>775000</v>
      </c>
      <c r="I790" s="28" t="s">
        <v>51</v>
      </c>
      <c r="J790" s="47">
        <v>775000</v>
      </c>
      <c r="K790" s="41">
        <v>42583</v>
      </c>
      <c r="L790" s="28">
        <v>3</v>
      </c>
      <c r="M790" s="28"/>
      <c r="N790" s="61"/>
    </row>
    <row r="791" spans="1:14" ht="16" customHeight="1" x14ac:dyDescent="0.2">
      <c r="A791" s="28" t="s">
        <v>5137</v>
      </c>
      <c r="B791" s="28" t="s">
        <v>5138</v>
      </c>
      <c r="C791" s="28" t="s">
        <v>5139</v>
      </c>
      <c r="D791" s="28" t="s">
        <v>1860</v>
      </c>
      <c r="E791" s="28" t="s">
        <v>1862</v>
      </c>
      <c r="F791" s="28" t="s">
        <v>2684</v>
      </c>
      <c r="G791" s="28"/>
      <c r="H791" s="28">
        <v>84000000</v>
      </c>
      <c r="I791" s="28" t="s">
        <v>51</v>
      </c>
      <c r="J791" s="47">
        <v>84000000</v>
      </c>
      <c r="K791" s="41">
        <v>44635</v>
      </c>
      <c r="L791" s="28">
        <v>2</v>
      </c>
      <c r="M791" s="28" t="s">
        <v>5140</v>
      </c>
      <c r="N791" s="61"/>
    </row>
    <row r="792" spans="1:14" ht="16" customHeight="1" x14ac:dyDescent="0.2">
      <c r="A792" s="28" t="s">
        <v>5141</v>
      </c>
      <c r="B792" s="28" t="s">
        <v>5142</v>
      </c>
      <c r="C792" s="28" t="s">
        <v>5143</v>
      </c>
      <c r="D792" s="28" t="s">
        <v>1860</v>
      </c>
      <c r="E792" s="28" t="s">
        <v>1862</v>
      </c>
      <c r="F792" s="28" t="s">
        <v>5144</v>
      </c>
      <c r="G792" s="28" t="s">
        <v>2726</v>
      </c>
      <c r="H792" s="28">
        <v>73576847</v>
      </c>
      <c r="I792" s="28" t="s">
        <v>51</v>
      </c>
      <c r="J792" s="47">
        <v>73576847</v>
      </c>
      <c r="K792" s="41">
        <v>42831</v>
      </c>
      <c r="L792" s="28">
        <v>3</v>
      </c>
      <c r="M792" s="28" t="s">
        <v>5145</v>
      </c>
      <c r="N792" s="61"/>
    </row>
    <row r="793" spans="1:14" ht="16" customHeight="1" x14ac:dyDescent="0.2">
      <c r="A793" s="28" t="s">
        <v>5146</v>
      </c>
      <c r="B793" s="28" t="s">
        <v>5147</v>
      </c>
      <c r="C793" s="28" t="s">
        <v>5148</v>
      </c>
      <c r="D793" s="28" t="s">
        <v>1860</v>
      </c>
      <c r="E793" s="28" t="s">
        <v>1862</v>
      </c>
      <c r="F793" s="28" t="s">
        <v>3417</v>
      </c>
      <c r="G793" s="28"/>
      <c r="H793" s="28">
        <v>30000000</v>
      </c>
      <c r="I793" s="28" t="s">
        <v>51</v>
      </c>
      <c r="J793" s="47">
        <v>30000000</v>
      </c>
      <c r="K793" s="41">
        <v>44193</v>
      </c>
      <c r="L793" s="28">
        <v>1</v>
      </c>
      <c r="M793" s="28" t="s">
        <v>2194</v>
      </c>
      <c r="N793" s="61"/>
    </row>
    <row r="794" spans="1:14" ht="16" customHeight="1" x14ac:dyDescent="0.2">
      <c r="A794" s="28" t="s">
        <v>5149</v>
      </c>
      <c r="B794" s="28" t="s">
        <v>5138</v>
      </c>
      <c r="C794" s="28" t="s">
        <v>5150</v>
      </c>
      <c r="D794" s="28" t="s">
        <v>1860</v>
      </c>
      <c r="E794" s="28" t="s">
        <v>1862</v>
      </c>
      <c r="F794" s="28" t="s">
        <v>2684</v>
      </c>
      <c r="G794" s="28"/>
      <c r="H794" s="28">
        <v>20000000</v>
      </c>
      <c r="I794" s="28" t="s">
        <v>51</v>
      </c>
      <c r="J794" s="47">
        <v>20000000</v>
      </c>
      <c r="K794" s="41">
        <v>41988</v>
      </c>
      <c r="L794" s="28">
        <v>2</v>
      </c>
      <c r="M794" s="28"/>
      <c r="N794" s="61"/>
    </row>
    <row r="795" spans="1:14" ht="16" customHeight="1" x14ac:dyDescent="0.2">
      <c r="A795" s="28" t="s">
        <v>5151</v>
      </c>
      <c r="B795" s="28" t="s">
        <v>5138</v>
      </c>
      <c r="C795" s="28" t="s">
        <v>5152</v>
      </c>
      <c r="D795" s="28" t="s">
        <v>1860</v>
      </c>
      <c r="E795" s="28" t="s">
        <v>1862</v>
      </c>
      <c r="F795" s="28" t="s">
        <v>2684</v>
      </c>
      <c r="G795" s="28"/>
      <c r="H795" s="28">
        <v>12000000</v>
      </c>
      <c r="I795" s="28" t="s">
        <v>51</v>
      </c>
      <c r="J795" s="47">
        <v>12000000</v>
      </c>
      <c r="K795" s="41">
        <v>41142</v>
      </c>
      <c r="L795" s="28">
        <v>3</v>
      </c>
      <c r="M795" s="28" t="s">
        <v>5153</v>
      </c>
      <c r="N795" s="61"/>
    </row>
    <row r="796" spans="1:14" ht="16" customHeight="1" x14ac:dyDescent="0.2">
      <c r="A796" s="28" t="s">
        <v>5154</v>
      </c>
      <c r="B796" s="28" t="s">
        <v>5155</v>
      </c>
      <c r="C796" s="28" t="s">
        <v>5156</v>
      </c>
      <c r="D796" s="28" t="s">
        <v>1860</v>
      </c>
      <c r="E796" s="28" t="s">
        <v>1862</v>
      </c>
      <c r="F796" s="28" t="s">
        <v>2725</v>
      </c>
      <c r="G796" s="28" t="s">
        <v>2726</v>
      </c>
      <c r="H796" s="28">
        <v>50000000</v>
      </c>
      <c r="I796" s="28" t="s">
        <v>51</v>
      </c>
      <c r="J796" s="47">
        <v>50000000</v>
      </c>
      <c r="K796" s="41">
        <v>41434</v>
      </c>
      <c r="L796" s="28">
        <v>5</v>
      </c>
      <c r="M796" s="28"/>
      <c r="N796" s="61"/>
    </row>
    <row r="797" spans="1:14" ht="16" customHeight="1" x14ac:dyDescent="0.2">
      <c r="A797" s="28" t="s">
        <v>5157</v>
      </c>
      <c r="B797" s="28" t="s">
        <v>5138</v>
      </c>
      <c r="C797" s="28" t="s">
        <v>5158</v>
      </c>
      <c r="D797" s="28" t="s">
        <v>1860</v>
      </c>
      <c r="E797" s="28" t="s">
        <v>1862</v>
      </c>
      <c r="F797" s="28" t="s">
        <v>2684</v>
      </c>
      <c r="G797" s="28"/>
      <c r="H797" s="28">
        <v>85200000</v>
      </c>
      <c r="I797" s="28" t="s">
        <v>51</v>
      </c>
      <c r="J797" s="47">
        <v>85200000</v>
      </c>
      <c r="K797" s="41">
        <v>44068</v>
      </c>
      <c r="L797" s="28">
        <v>2</v>
      </c>
      <c r="M797" s="28" t="s">
        <v>5159</v>
      </c>
      <c r="N797" s="61"/>
    </row>
    <row r="798" spans="1:14" ht="16" customHeight="1" x14ac:dyDescent="0.2">
      <c r="A798" s="28" t="s">
        <v>5160</v>
      </c>
      <c r="B798" s="28" t="s">
        <v>5161</v>
      </c>
      <c r="C798" s="28" t="s">
        <v>5162</v>
      </c>
      <c r="D798" s="28" t="s">
        <v>1860</v>
      </c>
      <c r="E798" s="28" t="s">
        <v>1862</v>
      </c>
      <c r="F798" s="28" t="s">
        <v>3192</v>
      </c>
      <c r="G798" s="28" t="s">
        <v>2726</v>
      </c>
      <c r="H798" s="28">
        <v>62000000</v>
      </c>
      <c r="I798" s="28" t="s">
        <v>51</v>
      </c>
      <c r="J798" s="47">
        <v>62000000</v>
      </c>
      <c r="K798" s="41">
        <v>42380</v>
      </c>
      <c r="L798" s="28">
        <v>5</v>
      </c>
      <c r="M798" s="28"/>
      <c r="N798" s="61"/>
    </row>
    <row r="799" spans="1:14" ht="16" customHeight="1" x14ac:dyDescent="0.2">
      <c r="A799" s="28" t="s">
        <v>5163</v>
      </c>
      <c r="B799" s="28" t="s">
        <v>5164</v>
      </c>
      <c r="C799" s="28" t="s">
        <v>5165</v>
      </c>
      <c r="D799" s="28" t="s">
        <v>1875</v>
      </c>
      <c r="E799" s="28" t="s">
        <v>1877</v>
      </c>
      <c r="F799" s="28" t="s">
        <v>2677</v>
      </c>
      <c r="G799" s="28" t="s">
        <v>2677</v>
      </c>
      <c r="H799" s="28">
        <v>120000</v>
      </c>
      <c r="I799" s="28" t="s">
        <v>51</v>
      </c>
      <c r="J799" s="47">
        <v>120000</v>
      </c>
      <c r="K799" s="41">
        <v>43661</v>
      </c>
      <c r="L799" s="28">
        <v>2</v>
      </c>
      <c r="M799" s="28" t="s">
        <v>4955</v>
      </c>
      <c r="N799" s="61"/>
    </row>
    <row r="800" spans="1:14" ht="16" customHeight="1" x14ac:dyDescent="0.2">
      <c r="A800" s="28" t="s">
        <v>5166</v>
      </c>
      <c r="B800" s="28" t="s">
        <v>5164</v>
      </c>
      <c r="C800" s="28" t="s">
        <v>5167</v>
      </c>
      <c r="D800" s="28" t="s">
        <v>1875</v>
      </c>
      <c r="E800" s="28" t="s">
        <v>1877</v>
      </c>
      <c r="F800" s="28" t="s">
        <v>2677</v>
      </c>
      <c r="G800" s="28" t="s">
        <v>2677</v>
      </c>
      <c r="H800" s="28"/>
      <c r="I800" s="28"/>
      <c r="J800" s="47"/>
      <c r="K800" s="41">
        <v>43131</v>
      </c>
      <c r="L800" s="28">
        <v>3</v>
      </c>
      <c r="M800" s="28"/>
      <c r="N800" s="61"/>
    </row>
    <row r="801" spans="1:14" ht="16" customHeight="1" x14ac:dyDescent="0.2">
      <c r="A801" s="28" t="s">
        <v>5168</v>
      </c>
      <c r="B801" s="28" t="s">
        <v>5164</v>
      </c>
      <c r="C801" s="28" t="s">
        <v>5169</v>
      </c>
      <c r="D801" s="28" t="s">
        <v>1875</v>
      </c>
      <c r="E801" s="28" t="s">
        <v>1877</v>
      </c>
      <c r="F801" s="28" t="s">
        <v>2677</v>
      </c>
      <c r="G801" s="28" t="s">
        <v>2677</v>
      </c>
      <c r="H801" s="28"/>
      <c r="I801" s="28"/>
      <c r="J801" s="47"/>
      <c r="K801" s="41">
        <v>43445</v>
      </c>
      <c r="L801" s="28">
        <v>2</v>
      </c>
      <c r="M801" s="28"/>
      <c r="N801" s="61"/>
    </row>
    <row r="802" spans="1:14" ht="16" customHeight="1" x14ac:dyDescent="0.2">
      <c r="A802" s="28" t="s">
        <v>5170</v>
      </c>
      <c r="B802" s="28" t="s">
        <v>5171</v>
      </c>
      <c r="C802" s="28" t="s">
        <v>5172</v>
      </c>
      <c r="D802" s="28" t="s">
        <v>1882</v>
      </c>
      <c r="E802" s="28" t="s">
        <v>1884</v>
      </c>
      <c r="F802" s="28" t="s">
        <v>2688</v>
      </c>
      <c r="G802" s="28" t="s">
        <v>2672</v>
      </c>
      <c r="H802" s="28">
        <v>65000000</v>
      </c>
      <c r="I802" s="28" t="s">
        <v>51</v>
      </c>
      <c r="J802" s="47">
        <v>65000000</v>
      </c>
      <c r="K802" s="41">
        <v>44350</v>
      </c>
      <c r="L802" s="28">
        <v>4</v>
      </c>
      <c r="M802" s="28" t="s">
        <v>5173</v>
      </c>
      <c r="N802" s="61"/>
    </row>
    <row r="803" spans="1:14" ht="16" customHeight="1" x14ac:dyDescent="0.2">
      <c r="A803" s="28" t="s">
        <v>5174</v>
      </c>
      <c r="B803" s="28" t="s">
        <v>5175</v>
      </c>
      <c r="C803" s="28" t="s">
        <v>5176</v>
      </c>
      <c r="D803" s="28" t="s">
        <v>1882</v>
      </c>
      <c r="E803" s="28" t="s">
        <v>1884</v>
      </c>
      <c r="F803" s="28" t="s">
        <v>2677</v>
      </c>
      <c r="G803" s="28" t="s">
        <v>2677</v>
      </c>
      <c r="H803" s="28">
        <v>4000000</v>
      </c>
      <c r="I803" s="28" t="s">
        <v>51</v>
      </c>
      <c r="J803" s="47">
        <v>4000000</v>
      </c>
      <c r="K803" s="41">
        <v>42793</v>
      </c>
      <c r="L803" s="28">
        <v>5</v>
      </c>
      <c r="M803" s="28" t="s">
        <v>5177</v>
      </c>
      <c r="N803" s="61"/>
    </row>
    <row r="804" spans="1:14" ht="16" customHeight="1" x14ac:dyDescent="0.2">
      <c r="A804" s="28" t="s">
        <v>5178</v>
      </c>
      <c r="B804" s="28" t="s">
        <v>5175</v>
      </c>
      <c r="C804" s="28" t="s">
        <v>5179</v>
      </c>
      <c r="D804" s="28" t="s">
        <v>1882</v>
      </c>
      <c r="E804" s="28" t="s">
        <v>1884</v>
      </c>
      <c r="F804" s="28" t="s">
        <v>2677</v>
      </c>
      <c r="G804" s="28" t="s">
        <v>2677</v>
      </c>
      <c r="H804" s="28"/>
      <c r="I804" s="28"/>
      <c r="J804" s="47"/>
      <c r="K804" s="41">
        <v>42370</v>
      </c>
      <c r="L804" s="28">
        <v>3</v>
      </c>
      <c r="M804" s="28"/>
      <c r="N804" s="61"/>
    </row>
    <row r="805" spans="1:14" ht="16" customHeight="1" x14ac:dyDescent="0.2">
      <c r="A805" s="28" t="s">
        <v>5180</v>
      </c>
      <c r="B805" s="28" t="s">
        <v>5181</v>
      </c>
      <c r="C805" s="28" t="s">
        <v>5182</v>
      </c>
      <c r="D805" s="28" t="s">
        <v>1882</v>
      </c>
      <c r="E805" s="28" t="s">
        <v>1884</v>
      </c>
      <c r="F805" s="28" t="s">
        <v>2671</v>
      </c>
      <c r="G805" s="28" t="s">
        <v>2672</v>
      </c>
      <c r="H805" s="28"/>
      <c r="I805" s="28"/>
      <c r="J805" s="47"/>
      <c r="K805" s="41">
        <v>43866</v>
      </c>
      <c r="L805" s="28">
        <v>1</v>
      </c>
      <c r="M805" s="28"/>
      <c r="N805" s="61"/>
    </row>
    <row r="806" spans="1:14" ht="16" customHeight="1" x14ac:dyDescent="0.2">
      <c r="A806" s="28" t="s">
        <v>5183</v>
      </c>
      <c r="B806" s="28" t="s">
        <v>5181</v>
      </c>
      <c r="C806" s="28" t="s">
        <v>5184</v>
      </c>
      <c r="D806" s="28" t="s">
        <v>1882</v>
      </c>
      <c r="E806" s="28" t="s">
        <v>1884</v>
      </c>
      <c r="F806" s="28" t="s">
        <v>2671</v>
      </c>
      <c r="G806" s="28" t="s">
        <v>2672</v>
      </c>
      <c r="H806" s="28"/>
      <c r="I806" s="28"/>
      <c r="J806" s="47"/>
      <c r="K806" s="41">
        <v>43435</v>
      </c>
      <c r="L806" s="28">
        <v>1</v>
      </c>
      <c r="M806" s="28"/>
      <c r="N806" s="61"/>
    </row>
    <row r="807" spans="1:14" ht="16" customHeight="1" x14ac:dyDescent="0.2">
      <c r="A807" s="28" t="s">
        <v>5185</v>
      </c>
      <c r="B807" s="28" t="s">
        <v>5181</v>
      </c>
      <c r="C807" s="28" t="s">
        <v>5186</v>
      </c>
      <c r="D807" s="28" t="s">
        <v>1882</v>
      </c>
      <c r="E807" s="28" t="s">
        <v>1884</v>
      </c>
      <c r="F807" s="28" t="s">
        <v>2671</v>
      </c>
      <c r="G807" s="28" t="s">
        <v>2672</v>
      </c>
      <c r="H807" s="28">
        <v>13000000</v>
      </c>
      <c r="I807" s="28" t="s">
        <v>51</v>
      </c>
      <c r="J807" s="47">
        <v>13000000</v>
      </c>
      <c r="K807" s="41">
        <v>43307</v>
      </c>
      <c r="L807" s="28">
        <v>4</v>
      </c>
      <c r="M807" s="28" t="s">
        <v>5187</v>
      </c>
      <c r="N807" s="61"/>
    </row>
    <row r="808" spans="1:14" ht="16" customHeight="1" x14ac:dyDescent="0.2">
      <c r="A808" s="28" t="s">
        <v>5188</v>
      </c>
      <c r="B808" s="28" t="s">
        <v>5189</v>
      </c>
      <c r="C808" s="28" t="s">
        <v>5190</v>
      </c>
      <c r="D808" s="28" t="s">
        <v>1889</v>
      </c>
      <c r="E808" s="28" t="s">
        <v>1891</v>
      </c>
      <c r="F808" s="28" t="s">
        <v>2688</v>
      </c>
      <c r="G808" s="28" t="s">
        <v>2672</v>
      </c>
      <c r="H808" s="28">
        <v>4000000</v>
      </c>
      <c r="I808" s="28" t="s">
        <v>51</v>
      </c>
      <c r="J808" s="47">
        <v>4000000</v>
      </c>
      <c r="K808" s="41">
        <v>36308</v>
      </c>
      <c r="L808" s="28">
        <v>2</v>
      </c>
      <c r="M808" s="28"/>
      <c r="N808" s="61"/>
    </row>
    <row r="809" spans="1:14" ht="16" customHeight="1" x14ac:dyDescent="0.2">
      <c r="A809" s="28" t="s">
        <v>5191</v>
      </c>
      <c r="B809" s="28" t="s">
        <v>5192</v>
      </c>
      <c r="C809" s="28" t="s">
        <v>5193</v>
      </c>
      <c r="D809" s="28" t="s">
        <v>1889</v>
      </c>
      <c r="E809" s="28" t="s">
        <v>1891</v>
      </c>
      <c r="F809" s="28" t="s">
        <v>2725</v>
      </c>
      <c r="G809" s="28" t="s">
        <v>2726</v>
      </c>
      <c r="H809" s="28">
        <v>15000000</v>
      </c>
      <c r="I809" s="28" t="s">
        <v>51</v>
      </c>
      <c r="J809" s="47">
        <v>15000000</v>
      </c>
      <c r="K809" s="41">
        <v>36558</v>
      </c>
      <c r="L809" s="28">
        <v>3</v>
      </c>
      <c r="M809" s="28" t="s">
        <v>5194</v>
      </c>
      <c r="N809" s="61"/>
    </row>
    <row r="810" spans="1:14" ht="16" customHeight="1" x14ac:dyDescent="0.2">
      <c r="A810" s="28" t="s">
        <v>5195</v>
      </c>
      <c r="B810" s="28" t="s">
        <v>5196</v>
      </c>
      <c r="C810" s="28" t="s">
        <v>5197</v>
      </c>
      <c r="D810" s="28" t="s">
        <v>1889</v>
      </c>
      <c r="E810" s="28" t="s">
        <v>1891</v>
      </c>
      <c r="F810" s="28" t="s">
        <v>5198</v>
      </c>
      <c r="G810" s="28" t="s">
        <v>2726</v>
      </c>
      <c r="H810" s="28">
        <v>2800000</v>
      </c>
      <c r="I810" s="28" t="s">
        <v>51</v>
      </c>
      <c r="J810" s="47">
        <v>2800000</v>
      </c>
      <c r="K810" s="41">
        <v>37285</v>
      </c>
      <c r="L810" s="28">
        <v>7</v>
      </c>
      <c r="M810" s="28"/>
      <c r="N810" s="61"/>
    </row>
    <row r="811" spans="1:14" ht="16" customHeight="1" x14ac:dyDescent="0.2">
      <c r="A811" s="28" t="s">
        <v>5199</v>
      </c>
      <c r="B811" s="28" t="s">
        <v>5200</v>
      </c>
      <c r="C811" s="28" t="s">
        <v>5201</v>
      </c>
      <c r="D811" s="28" t="s">
        <v>1889</v>
      </c>
      <c r="E811" s="28" t="s">
        <v>1891</v>
      </c>
      <c r="F811" s="28" t="s">
        <v>5144</v>
      </c>
      <c r="G811" s="28" t="s">
        <v>2726</v>
      </c>
      <c r="H811" s="28">
        <v>25000000</v>
      </c>
      <c r="I811" s="28" t="s">
        <v>51</v>
      </c>
      <c r="J811" s="47">
        <v>25000000</v>
      </c>
      <c r="K811" s="41">
        <v>36850</v>
      </c>
      <c r="L811" s="28">
        <v>7</v>
      </c>
      <c r="M811" s="28" t="s">
        <v>5202</v>
      </c>
      <c r="N811" s="61"/>
    </row>
    <row r="812" spans="1:14" ht="16" customHeight="1" x14ac:dyDescent="0.2">
      <c r="A812" s="28" t="s">
        <v>5203</v>
      </c>
      <c r="B812" s="28" t="s">
        <v>5204</v>
      </c>
      <c r="C812" s="28" t="s">
        <v>5205</v>
      </c>
      <c r="D812" s="28" t="s">
        <v>1900</v>
      </c>
      <c r="E812" s="28" t="s">
        <v>1902</v>
      </c>
      <c r="F812" s="28" t="s">
        <v>2671</v>
      </c>
      <c r="G812" s="28" t="s">
        <v>2672</v>
      </c>
      <c r="H812" s="28">
        <v>3500000</v>
      </c>
      <c r="I812" s="28" t="s">
        <v>51</v>
      </c>
      <c r="J812" s="47">
        <v>3500000</v>
      </c>
      <c r="K812" s="41">
        <v>42794</v>
      </c>
      <c r="L812" s="28">
        <v>2</v>
      </c>
      <c r="M812" s="28"/>
      <c r="N812" s="61"/>
    </row>
    <row r="813" spans="1:14" ht="16" customHeight="1" x14ac:dyDescent="0.2">
      <c r="A813" s="28" t="s">
        <v>5206</v>
      </c>
      <c r="B813" s="28" t="s">
        <v>5207</v>
      </c>
      <c r="C813" s="28" t="s">
        <v>5208</v>
      </c>
      <c r="D813" s="28" t="s">
        <v>1900</v>
      </c>
      <c r="E813" s="28" t="s">
        <v>1902</v>
      </c>
      <c r="F813" s="28" t="s">
        <v>2697</v>
      </c>
      <c r="G813" s="28"/>
      <c r="H813" s="28"/>
      <c r="I813" s="28"/>
      <c r="J813" s="47"/>
      <c r="K813" s="41">
        <v>41913</v>
      </c>
      <c r="L813" s="28">
        <v>1</v>
      </c>
      <c r="M813" s="28"/>
      <c r="N813" s="61"/>
    </row>
    <row r="814" spans="1:14" ht="16" customHeight="1" x14ac:dyDescent="0.2">
      <c r="A814" s="28" t="s">
        <v>5209</v>
      </c>
      <c r="B814" s="28" t="s">
        <v>5210</v>
      </c>
      <c r="C814" s="28" t="s">
        <v>5211</v>
      </c>
      <c r="D814" s="28" t="s">
        <v>1900</v>
      </c>
      <c r="E814" s="28" t="s">
        <v>1902</v>
      </c>
      <c r="F814" s="28" t="s">
        <v>2677</v>
      </c>
      <c r="G814" s="28" t="s">
        <v>2677</v>
      </c>
      <c r="H814" s="28">
        <v>1900000</v>
      </c>
      <c r="I814" s="28" t="s">
        <v>51</v>
      </c>
      <c r="J814" s="47">
        <v>1900000</v>
      </c>
      <c r="K814" s="41">
        <v>42217</v>
      </c>
      <c r="L814" s="28"/>
      <c r="M814" s="28"/>
      <c r="N814" s="61"/>
    </row>
    <row r="815" spans="1:14" ht="16" customHeight="1" x14ac:dyDescent="0.2">
      <c r="A815" s="28" t="s">
        <v>5212</v>
      </c>
      <c r="B815" s="28" t="s">
        <v>5213</v>
      </c>
      <c r="C815" s="28" t="s">
        <v>5214</v>
      </c>
      <c r="D815" s="28" t="s">
        <v>1910</v>
      </c>
      <c r="E815" s="28" t="s">
        <v>1912</v>
      </c>
      <c r="F815" s="28" t="s">
        <v>2688</v>
      </c>
      <c r="G815" s="28" t="s">
        <v>2672</v>
      </c>
      <c r="H815" s="28">
        <v>140000000</v>
      </c>
      <c r="I815" s="28" t="s">
        <v>51</v>
      </c>
      <c r="J815" s="47">
        <v>140000000</v>
      </c>
      <c r="K815" s="41">
        <v>44507</v>
      </c>
      <c r="L815" s="28">
        <v>10</v>
      </c>
      <c r="M815" s="28" t="s">
        <v>4337</v>
      </c>
      <c r="N815" s="61"/>
    </row>
    <row r="816" spans="1:14" ht="16" customHeight="1" x14ac:dyDescent="0.2">
      <c r="A816" s="28" t="s">
        <v>5215</v>
      </c>
      <c r="B816" s="28" t="s">
        <v>5216</v>
      </c>
      <c r="C816" s="28" t="s">
        <v>5217</v>
      </c>
      <c r="D816" s="28" t="s">
        <v>1910</v>
      </c>
      <c r="E816" s="28" t="s">
        <v>1912</v>
      </c>
      <c r="F816" s="28" t="s">
        <v>2677</v>
      </c>
      <c r="G816" s="28" t="s">
        <v>2677</v>
      </c>
      <c r="H816" s="28"/>
      <c r="I816" s="28"/>
      <c r="J816" s="47"/>
      <c r="K816" s="41">
        <v>44033</v>
      </c>
      <c r="L816" s="28">
        <v>1</v>
      </c>
      <c r="M816" s="28"/>
      <c r="N816" s="61"/>
    </row>
    <row r="817" spans="1:14" ht="16" customHeight="1" x14ac:dyDescent="0.2">
      <c r="A817" s="28" t="s">
        <v>5218</v>
      </c>
      <c r="B817" s="28" t="s">
        <v>5219</v>
      </c>
      <c r="C817" s="28" t="s">
        <v>5220</v>
      </c>
      <c r="D817" s="28" t="s">
        <v>1910</v>
      </c>
      <c r="E817" s="28" t="s">
        <v>1912</v>
      </c>
      <c r="F817" s="28" t="s">
        <v>2671</v>
      </c>
      <c r="G817" s="28" t="s">
        <v>2672</v>
      </c>
      <c r="H817" s="28">
        <v>13000000</v>
      </c>
      <c r="I817" s="28" t="s">
        <v>51</v>
      </c>
      <c r="J817" s="47">
        <v>13000000</v>
      </c>
      <c r="K817" s="41">
        <v>43782</v>
      </c>
      <c r="L817" s="28">
        <v>7</v>
      </c>
      <c r="M817" s="28" t="s">
        <v>5221</v>
      </c>
      <c r="N817" s="61"/>
    </row>
    <row r="818" spans="1:14" ht="16" customHeight="1" x14ac:dyDescent="0.2">
      <c r="A818" s="28" t="s">
        <v>5222</v>
      </c>
      <c r="B818" s="28" t="s">
        <v>5216</v>
      </c>
      <c r="C818" s="28" t="s">
        <v>5223</v>
      </c>
      <c r="D818" s="28" t="s">
        <v>1910</v>
      </c>
      <c r="E818" s="28" t="s">
        <v>1912</v>
      </c>
      <c r="F818" s="28" t="s">
        <v>2677</v>
      </c>
      <c r="G818" s="28" t="s">
        <v>2677</v>
      </c>
      <c r="H818" s="28">
        <v>3200000</v>
      </c>
      <c r="I818" s="28" t="s">
        <v>51</v>
      </c>
      <c r="J818" s="47">
        <v>3200000</v>
      </c>
      <c r="K818" s="41">
        <v>43052</v>
      </c>
      <c r="L818" s="28">
        <v>3</v>
      </c>
      <c r="M818" s="28" t="s">
        <v>5224</v>
      </c>
      <c r="N818" s="61"/>
    </row>
    <row r="819" spans="1:14" ht="16" customHeight="1" x14ac:dyDescent="0.2">
      <c r="A819" s="28" t="s">
        <v>5225</v>
      </c>
      <c r="B819" s="28" t="s">
        <v>5226</v>
      </c>
      <c r="C819" s="28" t="s">
        <v>5227</v>
      </c>
      <c r="D819" s="28" t="s">
        <v>1916</v>
      </c>
      <c r="E819" s="28" t="s">
        <v>1918</v>
      </c>
      <c r="F819" s="28" t="s">
        <v>2839</v>
      </c>
      <c r="G819" s="28" t="s">
        <v>2677</v>
      </c>
      <c r="H819" s="28"/>
      <c r="I819" s="28"/>
      <c r="J819" s="47"/>
      <c r="K819" s="41">
        <v>42292</v>
      </c>
      <c r="L819" s="28">
        <v>2</v>
      </c>
      <c r="M819" s="28"/>
      <c r="N819" s="61"/>
    </row>
    <row r="820" spans="1:14" ht="16" customHeight="1" x14ac:dyDescent="0.2">
      <c r="A820" s="28" t="s">
        <v>5228</v>
      </c>
      <c r="B820" s="28" t="s">
        <v>5229</v>
      </c>
      <c r="C820" s="28" t="s">
        <v>5230</v>
      </c>
      <c r="D820" s="28" t="s">
        <v>1916</v>
      </c>
      <c r="E820" s="28" t="s">
        <v>1918</v>
      </c>
      <c r="F820" s="28" t="s">
        <v>2677</v>
      </c>
      <c r="G820" s="28" t="s">
        <v>2677</v>
      </c>
      <c r="H820" s="28">
        <v>2200000</v>
      </c>
      <c r="I820" s="28" t="s">
        <v>51</v>
      </c>
      <c r="J820" s="47">
        <v>2200000</v>
      </c>
      <c r="K820" s="41">
        <v>43256</v>
      </c>
      <c r="L820" s="28">
        <v>2</v>
      </c>
      <c r="M820" s="28" t="s">
        <v>4616</v>
      </c>
      <c r="N820" s="61"/>
    </row>
    <row r="821" spans="1:14" ht="16" customHeight="1" x14ac:dyDescent="0.2">
      <c r="A821" s="28" t="s">
        <v>5231</v>
      </c>
      <c r="B821" s="28" t="s">
        <v>5232</v>
      </c>
      <c r="C821" s="28" t="s">
        <v>5233</v>
      </c>
      <c r="D821" s="28" t="s">
        <v>1916</v>
      </c>
      <c r="E821" s="28" t="s">
        <v>1918</v>
      </c>
      <c r="F821" s="28" t="s">
        <v>2848</v>
      </c>
      <c r="G821" s="28"/>
      <c r="H821" s="28"/>
      <c r="I821" s="28"/>
      <c r="J821" s="47"/>
      <c r="K821" s="41">
        <v>42739</v>
      </c>
      <c r="L821" s="28">
        <v>4</v>
      </c>
      <c r="M821" s="28" t="s">
        <v>5234</v>
      </c>
      <c r="N821" s="61"/>
    </row>
    <row r="822" spans="1:14" ht="16" customHeight="1" x14ac:dyDescent="0.2">
      <c r="A822" s="28" t="s">
        <v>5235</v>
      </c>
      <c r="B822" s="28" t="s">
        <v>5236</v>
      </c>
      <c r="C822" s="28" t="s">
        <v>5237</v>
      </c>
      <c r="D822" s="28" t="s">
        <v>1932</v>
      </c>
      <c r="E822" s="28" t="s">
        <v>1934</v>
      </c>
      <c r="F822" s="28" t="s">
        <v>2677</v>
      </c>
      <c r="G822" s="28" t="s">
        <v>2677</v>
      </c>
      <c r="H822" s="28"/>
      <c r="I822" s="28"/>
      <c r="J822" s="47"/>
      <c r="K822" s="41">
        <v>44153</v>
      </c>
      <c r="L822" s="28">
        <v>1</v>
      </c>
      <c r="M822" s="28" t="s">
        <v>5238</v>
      </c>
      <c r="N822" s="61"/>
    </row>
    <row r="823" spans="1:14" ht="16" customHeight="1" x14ac:dyDescent="0.2">
      <c r="A823" s="28" t="s">
        <v>5239</v>
      </c>
      <c r="B823" s="28" t="s">
        <v>5240</v>
      </c>
      <c r="C823" s="28" t="s">
        <v>5241</v>
      </c>
      <c r="D823" s="28" t="s">
        <v>1932</v>
      </c>
      <c r="E823" s="28" t="s">
        <v>1934</v>
      </c>
      <c r="F823" s="28" t="s">
        <v>2684</v>
      </c>
      <c r="G823" s="28"/>
      <c r="H823" s="28"/>
      <c r="I823" s="28"/>
      <c r="J823" s="47"/>
      <c r="K823" s="41">
        <v>44370</v>
      </c>
      <c r="L823" s="28">
        <v>1</v>
      </c>
      <c r="M823" s="28"/>
      <c r="N823" s="61"/>
    </row>
    <row r="824" spans="1:14" ht="16" customHeight="1" x14ac:dyDescent="0.2">
      <c r="A824" s="28" t="s">
        <v>5242</v>
      </c>
      <c r="B824" s="28" t="s">
        <v>5236</v>
      </c>
      <c r="C824" s="28" t="s">
        <v>5243</v>
      </c>
      <c r="D824" s="28" t="s">
        <v>1932</v>
      </c>
      <c r="E824" s="28" t="s">
        <v>1934</v>
      </c>
      <c r="F824" s="28" t="s">
        <v>2677</v>
      </c>
      <c r="G824" s="28" t="s">
        <v>2677</v>
      </c>
      <c r="H824" s="28"/>
      <c r="I824" s="28"/>
      <c r="J824" s="47"/>
      <c r="K824" s="41">
        <v>43385</v>
      </c>
      <c r="L824" s="28"/>
      <c r="M824" s="28"/>
      <c r="N824" s="61"/>
    </row>
    <row r="825" spans="1:14" ht="16" customHeight="1" x14ac:dyDescent="0.2">
      <c r="A825" s="28" t="s">
        <v>5244</v>
      </c>
      <c r="B825" s="28" t="s">
        <v>5236</v>
      </c>
      <c r="C825" s="28" t="s">
        <v>5245</v>
      </c>
      <c r="D825" s="28" t="s">
        <v>1932</v>
      </c>
      <c r="E825" s="28" t="s">
        <v>1934</v>
      </c>
      <c r="F825" s="28" t="s">
        <v>2677</v>
      </c>
      <c r="G825" s="28" t="s">
        <v>2677</v>
      </c>
      <c r="H825" s="28">
        <v>600000</v>
      </c>
      <c r="I825" s="28" t="s">
        <v>51</v>
      </c>
      <c r="J825" s="47">
        <v>600000</v>
      </c>
      <c r="K825" s="41">
        <v>43658</v>
      </c>
      <c r="L825" s="28"/>
      <c r="M825" s="28"/>
      <c r="N825" s="61"/>
    </row>
    <row r="826" spans="1:14" ht="16" customHeight="1" x14ac:dyDescent="0.2">
      <c r="A826" s="28" t="s">
        <v>5246</v>
      </c>
      <c r="B826" s="28" t="s">
        <v>5247</v>
      </c>
      <c r="C826" s="28" t="s">
        <v>5248</v>
      </c>
      <c r="D826" s="28" t="s">
        <v>1949</v>
      </c>
      <c r="E826" s="28" t="s">
        <v>1951</v>
      </c>
      <c r="F826" s="28" t="s">
        <v>2671</v>
      </c>
      <c r="G826" s="28" t="s">
        <v>2672</v>
      </c>
      <c r="H826" s="28">
        <v>33000000</v>
      </c>
      <c r="I826" s="28" t="s">
        <v>51</v>
      </c>
      <c r="J826" s="47">
        <v>33000000</v>
      </c>
      <c r="K826" s="41">
        <v>44572</v>
      </c>
      <c r="L826" s="28">
        <v>6</v>
      </c>
      <c r="M826" s="28" t="s">
        <v>5249</v>
      </c>
      <c r="N826" s="61"/>
    </row>
    <row r="827" spans="1:14" ht="16" customHeight="1" x14ac:dyDescent="0.2">
      <c r="A827" s="28" t="s">
        <v>5250</v>
      </c>
      <c r="B827" s="28" t="s">
        <v>5251</v>
      </c>
      <c r="C827" s="28" t="s">
        <v>5252</v>
      </c>
      <c r="D827" s="28" t="s">
        <v>1956</v>
      </c>
      <c r="E827" s="28" t="s">
        <v>1958</v>
      </c>
      <c r="F827" s="28" t="s">
        <v>2677</v>
      </c>
      <c r="G827" s="28" t="s">
        <v>2677</v>
      </c>
      <c r="H827" s="28"/>
      <c r="I827" s="28"/>
      <c r="J827" s="47"/>
      <c r="K827" s="41">
        <v>42767</v>
      </c>
      <c r="L827" s="28">
        <v>1</v>
      </c>
      <c r="M827" s="28"/>
      <c r="N827" s="61"/>
    </row>
    <row r="828" spans="1:14" ht="16" customHeight="1" x14ac:dyDescent="0.2">
      <c r="A828" s="28" t="s">
        <v>5253</v>
      </c>
      <c r="B828" s="28" t="s">
        <v>5251</v>
      </c>
      <c r="C828" s="28" t="s">
        <v>5254</v>
      </c>
      <c r="D828" s="28" t="s">
        <v>1956</v>
      </c>
      <c r="E828" s="28" t="s">
        <v>1958</v>
      </c>
      <c r="F828" s="28" t="s">
        <v>2677</v>
      </c>
      <c r="G828" s="28" t="s">
        <v>2677</v>
      </c>
      <c r="H828" s="28">
        <v>5500000</v>
      </c>
      <c r="I828" s="28" t="s">
        <v>51</v>
      </c>
      <c r="J828" s="47">
        <v>5500000</v>
      </c>
      <c r="K828" s="41">
        <v>43263</v>
      </c>
      <c r="L828" s="28">
        <v>7</v>
      </c>
      <c r="M828" s="28" t="s">
        <v>5255</v>
      </c>
      <c r="N828" s="61"/>
    </row>
    <row r="829" spans="1:14" ht="16" customHeight="1" x14ac:dyDescent="0.2">
      <c r="A829" s="28" t="s">
        <v>5256</v>
      </c>
      <c r="B829" s="28" t="s">
        <v>5251</v>
      </c>
      <c r="C829" s="28" t="s">
        <v>5257</v>
      </c>
      <c r="D829" s="28" t="s">
        <v>1956</v>
      </c>
      <c r="E829" s="28" t="s">
        <v>1958</v>
      </c>
      <c r="F829" s="28" t="s">
        <v>2677</v>
      </c>
      <c r="G829" s="28" t="s">
        <v>2677</v>
      </c>
      <c r="H829" s="28">
        <v>600000</v>
      </c>
      <c r="I829" s="28" t="s">
        <v>51</v>
      </c>
      <c r="J829" s="47">
        <v>600000</v>
      </c>
      <c r="K829" s="41">
        <v>42648</v>
      </c>
      <c r="L829" s="28"/>
      <c r="M829" s="28"/>
      <c r="N829" s="61"/>
    </row>
    <row r="830" spans="1:14" ht="16" customHeight="1" x14ac:dyDescent="0.2">
      <c r="A830" s="28" t="s">
        <v>5258</v>
      </c>
      <c r="B830" s="28" t="s">
        <v>5259</v>
      </c>
      <c r="C830" s="28" t="s">
        <v>5260</v>
      </c>
      <c r="D830" s="28" t="s">
        <v>1963</v>
      </c>
      <c r="E830" s="28" t="s">
        <v>1965</v>
      </c>
      <c r="F830" s="28" t="s">
        <v>2677</v>
      </c>
      <c r="G830" s="28" t="s">
        <v>2677</v>
      </c>
      <c r="H830" s="28">
        <v>950000</v>
      </c>
      <c r="I830" s="28" t="s">
        <v>51</v>
      </c>
      <c r="J830" s="47">
        <v>950000</v>
      </c>
      <c r="K830" s="41">
        <v>42230</v>
      </c>
      <c r="L830" s="28">
        <v>4</v>
      </c>
      <c r="M830" s="28"/>
      <c r="N830" s="61"/>
    </row>
    <row r="831" spans="1:14" ht="16" customHeight="1" x14ac:dyDescent="0.2">
      <c r="A831" s="28" t="s">
        <v>5261</v>
      </c>
      <c r="B831" s="28" t="s">
        <v>5259</v>
      </c>
      <c r="C831" s="28" t="s">
        <v>5262</v>
      </c>
      <c r="D831" s="28" t="s">
        <v>1963</v>
      </c>
      <c r="E831" s="28" t="s">
        <v>1965</v>
      </c>
      <c r="F831" s="28" t="s">
        <v>2677</v>
      </c>
      <c r="G831" s="28" t="s">
        <v>2677</v>
      </c>
      <c r="H831" s="28">
        <v>320000</v>
      </c>
      <c r="I831" s="28" t="s">
        <v>51</v>
      </c>
      <c r="J831" s="47">
        <v>320000</v>
      </c>
      <c r="K831" s="41">
        <v>41638</v>
      </c>
      <c r="L831" s="28">
        <v>3</v>
      </c>
      <c r="M831" s="28"/>
      <c r="N831" s="61"/>
    </row>
    <row r="832" spans="1:14" ht="16" customHeight="1" x14ac:dyDescent="0.2">
      <c r="A832" s="28" t="s">
        <v>5263</v>
      </c>
      <c r="B832" s="28" t="s">
        <v>5259</v>
      </c>
      <c r="C832" s="28" t="s">
        <v>5264</v>
      </c>
      <c r="D832" s="28" t="s">
        <v>1963</v>
      </c>
      <c r="E832" s="28" t="s">
        <v>1965</v>
      </c>
      <c r="F832" s="28" t="s">
        <v>2677</v>
      </c>
      <c r="G832" s="28" t="s">
        <v>2677</v>
      </c>
      <c r="H832" s="28">
        <v>450000</v>
      </c>
      <c r="I832" s="28" t="s">
        <v>51</v>
      </c>
      <c r="J832" s="47">
        <v>450000</v>
      </c>
      <c r="K832" s="41">
        <v>41926</v>
      </c>
      <c r="L832" s="28">
        <v>2</v>
      </c>
      <c r="M832" s="28"/>
      <c r="N832" s="61"/>
    </row>
    <row r="833" spans="1:14" ht="16" customHeight="1" x14ac:dyDescent="0.2">
      <c r="A833" s="28" t="s">
        <v>5265</v>
      </c>
      <c r="B833" s="28" t="s">
        <v>5266</v>
      </c>
      <c r="C833" s="28" t="s">
        <v>5267</v>
      </c>
      <c r="D833" s="28" t="s">
        <v>1978</v>
      </c>
      <c r="E833" s="28" t="s">
        <v>1980</v>
      </c>
      <c r="F833" s="28" t="s">
        <v>2677</v>
      </c>
      <c r="G833" s="28" t="s">
        <v>2677</v>
      </c>
      <c r="H833" s="28">
        <v>2500000</v>
      </c>
      <c r="I833" s="28" t="s">
        <v>51</v>
      </c>
      <c r="J833" s="47">
        <v>2500000</v>
      </c>
      <c r="K833" s="41">
        <v>42151</v>
      </c>
      <c r="L833" s="28">
        <v>6</v>
      </c>
      <c r="M833" s="28" t="s">
        <v>5268</v>
      </c>
      <c r="N833" s="61"/>
    </row>
    <row r="834" spans="1:14" ht="16" customHeight="1" x14ac:dyDescent="0.2">
      <c r="A834" s="28" t="s">
        <v>5269</v>
      </c>
      <c r="B834" s="28" t="s">
        <v>5270</v>
      </c>
      <c r="C834" s="28" t="s">
        <v>5271</v>
      </c>
      <c r="D834" s="28" t="s">
        <v>1978</v>
      </c>
      <c r="E834" s="28" t="s">
        <v>1980</v>
      </c>
      <c r="F834" s="28" t="s">
        <v>2848</v>
      </c>
      <c r="G834" s="28"/>
      <c r="H834" s="28"/>
      <c r="I834" s="28"/>
      <c r="J834" s="47"/>
      <c r="K834" s="41">
        <v>41662</v>
      </c>
      <c r="L834" s="28">
        <v>1</v>
      </c>
      <c r="M834" s="28" t="s">
        <v>5272</v>
      </c>
      <c r="N834" s="61"/>
    </row>
    <row r="835" spans="1:14" ht="16" customHeight="1" x14ac:dyDescent="0.2">
      <c r="A835" s="28" t="s">
        <v>5273</v>
      </c>
      <c r="B835" s="28" t="s">
        <v>5274</v>
      </c>
      <c r="C835" s="28" t="s">
        <v>5275</v>
      </c>
      <c r="D835" s="28" t="s">
        <v>1997</v>
      </c>
      <c r="E835" s="28" t="s">
        <v>1999</v>
      </c>
      <c r="F835" s="28" t="s">
        <v>2697</v>
      </c>
      <c r="G835" s="28"/>
      <c r="H835" s="28"/>
      <c r="I835" s="28"/>
      <c r="J835" s="47"/>
      <c r="K835" s="41">
        <v>43990</v>
      </c>
      <c r="L835" s="28">
        <v>1</v>
      </c>
      <c r="M835" s="28"/>
      <c r="N835" s="61"/>
    </row>
    <row r="836" spans="1:14" ht="16" customHeight="1" x14ac:dyDescent="0.2">
      <c r="A836" s="28" t="s">
        <v>5276</v>
      </c>
      <c r="B836" s="28" t="s">
        <v>5277</v>
      </c>
      <c r="C836" s="28" t="s">
        <v>5278</v>
      </c>
      <c r="D836" s="28" t="s">
        <v>1997</v>
      </c>
      <c r="E836" s="28" t="s">
        <v>1999</v>
      </c>
      <c r="F836" s="28" t="s">
        <v>2708</v>
      </c>
      <c r="G836" s="28"/>
      <c r="H836" s="28">
        <v>100000</v>
      </c>
      <c r="I836" s="28" t="s">
        <v>51</v>
      </c>
      <c r="J836" s="47">
        <v>100000</v>
      </c>
      <c r="K836" s="41">
        <v>42894</v>
      </c>
      <c r="L836" s="28">
        <v>1</v>
      </c>
      <c r="M836" s="28" t="s">
        <v>2437</v>
      </c>
      <c r="N836" s="61"/>
    </row>
    <row r="837" spans="1:14" ht="16" customHeight="1" x14ac:dyDescent="0.2">
      <c r="A837" s="28" t="s">
        <v>5279</v>
      </c>
      <c r="B837" s="28" t="s">
        <v>5277</v>
      </c>
      <c r="C837" s="28" t="s">
        <v>5280</v>
      </c>
      <c r="D837" s="28" t="s">
        <v>1997</v>
      </c>
      <c r="E837" s="28" t="s">
        <v>1999</v>
      </c>
      <c r="F837" s="28" t="s">
        <v>2708</v>
      </c>
      <c r="G837" s="28"/>
      <c r="H837" s="28"/>
      <c r="I837" s="28"/>
      <c r="J837" s="47"/>
      <c r="K837" s="41">
        <v>43987</v>
      </c>
      <c r="L837" s="28">
        <v>1</v>
      </c>
      <c r="M837" s="28" t="s">
        <v>5281</v>
      </c>
      <c r="N837" s="61"/>
    </row>
    <row r="838" spans="1:14" ht="16" customHeight="1" x14ac:dyDescent="0.2">
      <c r="A838" s="28" t="s">
        <v>5282</v>
      </c>
      <c r="B838" s="28" t="s">
        <v>5283</v>
      </c>
      <c r="C838" s="28" t="s">
        <v>5284</v>
      </c>
      <c r="D838" s="28" t="s">
        <v>2004</v>
      </c>
      <c r="E838" s="28" t="s">
        <v>2006</v>
      </c>
      <c r="F838" s="28" t="s">
        <v>2688</v>
      </c>
      <c r="G838" s="28" t="s">
        <v>2672</v>
      </c>
      <c r="H838" s="28">
        <v>20000000</v>
      </c>
      <c r="I838" s="28" t="s">
        <v>51</v>
      </c>
      <c r="J838" s="47">
        <v>20000000</v>
      </c>
      <c r="K838" s="41">
        <v>42748</v>
      </c>
      <c r="L838" s="28">
        <v>3</v>
      </c>
      <c r="M838" s="28"/>
      <c r="N838" s="61"/>
    </row>
    <row r="839" spans="1:14" ht="16" customHeight="1" x14ac:dyDescent="0.2">
      <c r="A839" s="28" t="s">
        <v>5285</v>
      </c>
      <c r="B839" s="28" t="s">
        <v>5286</v>
      </c>
      <c r="C839" s="28" t="s">
        <v>5287</v>
      </c>
      <c r="D839" s="28" t="s">
        <v>2004</v>
      </c>
      <c r="E839" s="28" t="s">
        <v>2006</v>
      </c>
      <c r="F839" s="28" t="s">
        <v>2684</v>
      </c>
      <c r="G839" s="28"/>
      <c r="H839" s="28">
        <v>12500000</v>
      </c>
      <c r="I839" s="28" t="s">
        <v>51</v>
      </c>
      <c r="J839" s="47">
        <v>12500000</v>
      </c>
      <c r="K839" s="41">
        <v>41609</v>
      </c>
      <c r="L839" s="28">
        <v>15</v>
      </c>
      <c r="M839" s="28"/>
      <c r="N839" s="61"/>
    </row>
    <row r="840" spans="1:14" ht="16" customHeight="1" x14ac:dyDescent="0.2">
      <c r="A840" s="28" t="s">
        <v>5288</v>
      </c>
      <c r="B840" s="28" t="s">
        <v>5286</v>
      </c>
      <c r="C840" s="28" t="s">
        <v>5289</v>
      </c>
      <c r="D840" s="28" t="s">
        <v>2004</v>
      </c>
      <c r="E840" s="28" t="s">
        <v>2006</v>
      </c>
      <c r="F840" s="28" t="s">
        <v>2684</v>
      </c>
      <c r="G840" s="28"/>
      <c r="H840" s="28">
        <v>2500000</v>
      </c>
      <c r="I840" s="28" t="s">
        <v>51</v>
      </c>
      <c r="J840" s="47">
        <v>2500000</v>
      </c>
      <c r="K840" s="41">
        <v>40422</v>
      </c>
      <c r="L840" s="28">
        <v>6</v>
      </c>
      <c r="M840" s="28"/>
      <c r="N840" s="61"/>
    </row>
    <row r="841" spans="1:14" ht="16" customHeight="1" x14ac:dyDescent="0.2">
      <c r="A841" s="28" t="s">
        <v>5290</v>
      </c>
      <c r="B841" s="28" t="s">
        <v>5283</v>
      </c>
      <c r="C841" s="28" t="s">
        <v>5291</v>
      </c>
      <c r="D841" s="28" t="s">
        <v>2004</v>
      </c>
      <c r="E841" s="28" t="s">
        <v>2006</v>
      </c>
      <c r="F841" s="28" t="s">
        <v>2688</v>
      </c>
      <c r="G841" s="28" t="s">
        <v>2672</v>
      </c>
      <c r="H841" s="28">
        <v>16500000</v>
      </c>
      <c r="I841" s="28" t="s">
        <v>51</v>
      </c>
      <c r="J841" s="47">
        <v>16500000</v>
      </c>
      <c r="K841" s="41">
        <v>41883</v>
      </c>
      <c r="L841" s="28">
        <v>3</v>
      </c>
      <c r="M841" s="28"/>
      <c r="N841" s="61"/>
    </row>
    <row r="842" spans="1:14" ht="16" customHeight="1" x14ac:dyDescent="0.2">
      <c r="A842" s="28" t="s">
        <v>5292</v>
      </c>
      <c r="B842" s="28" t="s">
        <v>5286</v>
      </c>
      <c r="C842" s="28" t="s">
        <v>5293</v>
      </c>
      <c r="D842" s="28" t="s">
        <v>2004</v>
      </c>
      <c r="E842" s="28" t="s">
        <v>2006</v>
      </c>
      <c r="F842" s="28" t="s">
        <v>2684</v>
      </c>
      <c r="G842" s="28"/>
      <c r="H842" s="28">
        <v>12500000</v>
      </c>
      <c r="I842" s="28" t="s">
        <v>51</v>
      </c>
      <c r="J842" s="47">
        <v>12500000</v>
      </c>
      <c r="K842" s="41">
        <v>43374</v>
      </c>
      <c r="L842" s="28"/>
      <c r="M842" s="28"/>
      <c r="N842" s="61"/>
    </row>
    <row r="843" spans="1:14" ht="16" customHeight="1" x14ac:dyDescent="0.2">
      <c r="A843" s="28" t="s">
        <v>5294</v>
      </c>
      <c r="B843" s="28" t="s">
        <v>5286</v>
      </c>
      <c r="C843" s="28" t="s">
        <v>5295</v>
      </c>
      <c r="D843" s="28" t="s">
        <v>2004</v>
      </c>
      <c r="E843" s="28" t="s">
        <v>2006</v>
      </c>
      <c r="F843" s="28" t="s">
        <v>2684</v>
      </c>
      <c r="G843" s="28"/>
      <c r="H843" s="28">
        <v>1500000</v>
      </c>
      <c r="I843" s="28" t="s">
        <v>51</v>
      </c>
      <c r="J843" s="47">
        <v>1500000</v>
      </c>
      <c r="K843" s="41">
        <v>42675</v>
      </c>
      <c r="L843" s="28"/>
      <c r="M843" s="28"/>
      <c r="N843" s="61"/>
    </row>
    <row r="844" spans="1:14" ht="16" customHeight="1" x14ac:dyDescent="0.2">
      <c r="A844" s="28" t="s">
        <v>5296</v>
      </c>
      <c r="B844" s="28" t="s">
        <v>5297</v>
      </c>
      <c r="C844" s="28" t="s">
        <v>5298</v>
      </c>
      <c r="D844" s="28" t="s">
        <v>2011</v>
      </c>
      <c r="E844" s="28" t="s">
        <v>2013</v>
      </c>
      <c r="F844" s="28" t="s">
        <v>2684</v>
      </c>
      <c r="G844" s="28"/>
      <c r="H844" s="28"/>
      <c r="I844" s="28"/>
      <c r="J844" s="47"/>
      <c r="K844" s="41">
        <v>44420</v>
      </c>
      <c r="L844" s="28">
        <v>2</v>
      </c>
      <c r="M844" s="28"/>
      <c r="N844" s="61"/>
    </row>
    <row r="845" spans="1:14" ht="16" customHeight="1" x14ac:dyDescent="0.2">
      <c r="A845" s="28" t="s">
        <v>5299</v>
      </c>
      <c r="B845" s="28" t="s">
        <v>5300</v>
      </c>
      <c r="C845" s="28" t="s">
        <v>5301</v>
      </c>
      <c r="D845" s="28" t="s">
        <v>2011</v>
      </c>
      <c r="E845" s="28" t="s">
        <v>2013</v>
      </c>
      <c r="F845" s="28" t="s">
        <v>2708</v>
      </c>
      <c r="G845" s="28"/>
      <c r="H845" s="28">
        <v>90000</v>
      </c>
      <c r="I845" s="28" t="s">
        <v>51</v>
      </c>
      <c r="J845" s="47">
        <v>90000</v>
      </c>
      <c r="K845" s="41">
        <v>44512</v>
      </c>
      <c r="L845" s="28">
        <v>1</v>
      </c>
      <c r="M845" s="28" t="s">
        <v>2437</v>
      </c>
      <c r="N845" s="61"/>
    </row>
    <row r="846" spans="1:14" ht="16" customHeight="1" x14ac:dyDescent="0.2">
      <c r="A846" s="28" t="s">
        <v>5302</v>
      </c>
      <c r="B846" s="28" t="s">
        <v>5303</v>
      </c>
      <c r="C846" s="28" t="s">
        <v>5304</v>
      </c>
      <c r="D846" s="28" t="s">
        <v>2011</v>
      </c>
      <c r="E846" s="28" t="s">
        <v>2013</v>
      </c>
      <c r="F846" s="28" t="s">
        <v>2677</v>
      </c>
      <c r="G846" s="28" t="s">
        <v>2677</v>
      </c>
      <c r="H846" s="28"/>
      <c r="I846" s="28"/>
      <c r="J846" s="47"/>
      <c r="K846" s="41">
        <v>44069</v>
      </c>
      <c r="L846" s="28">
        <v>6</v>
      </c>
      <c r="M846" s="28" t="s">
        <v>5305</v>
      </c>
      <c r="N846" s="61"/>
    </row>
    <row r="847" spans="1:14" ht="16" customHeight="1" x14ac:dyDescent="0.2">
      <c r="A847" s="28" t="s">
        <v>5306</v>
      </c>
      <c r="B847" s="28" t="s">
        <v>5300</v>
      </c>
      <c r="C847" s="28" t="s">
        <v>5307</v>
      </c>
      <c r="D847" s="28" t="s">
        <v>2011</v>
      </c>
      <c r="E847" s="28" t="s">
        <v>2013</v>
      </c>
      <c r="F847" s="28" t="s">
        <v>2708</v>
      </c>
      <c r="G847" s="28"/>
      <c r="H847" s="28">
        <v>1500000</v>
      </c>
      <c r="I847" s="28" t="s">
        <v>51</v>
      </c>
      <c r="J847" s="47">
        <v>1500000</v>
      </c>
      <c r="K847" s="41">
        <v>43191</v>
      </c>
      <c r="L847" s="28"/>
      <c r="M847" s="28"/>
      <c r="N847" s="61"/>
    </row>
    <row r="848" spans="1:14" ht="16" customHeight="1" x14ac:dyDescent="0.2">
      <c r="A848" s="28" t="s">
        <v>5308</v>
      </c>
      <c r="B848" s="28" t="s">
        <v>5309</v>
      </c>
      <c r="C848" s="28" t="s">
        <v>5310</v>
      </c>
      <c r="D848" s="28" t="s">
        <v>2011</v>
      </c>
      <c r="E848" s="28" t="s">
        <v>2013</v>
      </c>
      <c r="F848" s="28" t="s">
        <v>2676</v>
      </c>
      <c r="G848" s="28" t="s">
        <v>2677</v>
      </c>
      <c r="H848" s="28"/>
      <c r="I848" s="28"/>
      <c r="J848" s="47"/>
      <c r="K848" s="41">
        <v>43661</v>
      </c>
      <c r="L848" s="28">
        <v>2</v>
      </c>
      <c r="M848" s="28"/>
      <c r="N848" s="61"/>
    </row>
    <row r="849" spans="1:14" ht="16" customHeight="1" x14ac:dyDescent="0.2">
      <c r="A849" s="28" t="s">
        <v>5311</v>
      </c>
      <c r="B849" s="28" t="s">
        <v>5312</v>
      </c>
      <c r="C849" s="28" t="s">
        <v>5313</v>
      </c>
      <c r="D849" s="28" t="s">
        <v>2018</v>
      </c>
      <c r="E849" s="28" t="s">
        <v>2020</v>
      </c>
      <c r="F849" s="28" t="s">
        <v>2671</v>
      </c>
      <c r="G849" s="28" t="s">
        <v>2672</v>
      </c>
      <c r="H849" s="28">
        <v>9000000</v>
      </c>
      <c r="I849" s="28" t="s">
        <v>51</v>
      </c>
      <c r="J849" s="47">
        <v>9000000</v>
      </c>
      <c r="K849" s="41">
        <v>37007</v>
      </c>
      <c r="L849" s="28">
        <v>1</v>
      </c>
      <c r="M849" s="28" t="s">
        <v>2025</v>
      </c>
      <c r="N849" s="61"/>
    </row>
    <row r="850" spans="1:14" ht="16" customHeight="1" x14ac:dyDescent="0.2">
      <c r="A850" s="28" t="s">
        <v>5314</v>
      </c>
      <c r="B850" s="28" t="s">
        <v>5315</v>
      </c>
      <c r="C850" s="28" t="s">
        <v>5316</v>
      </c>
      <c r="D850" s="28" t="s">
        <v>2026</v>
      </c>
      <c r="E850" s="28" t="s">
        <v>2028</v>
      </c>
      <c r="F850" s="28" t="s">
        <v>2677</v>
      </c>
      <c r="G850" s="28" t="s">
        <v>2677</v>
      </c>
      <c r="H850" s="28">
        <v>10000000</v>
      </c>
      <c r="I850" s="28" t="s">
        <v>51</v>
      </c>
      <c r="J850" s="47">
        <v>10000000</v>
      </c>
      <c r="K850" s="41">
        <v>44330</v>
      </c>
      <c r="L850" s="28">
        <v>6</v>
      </c>
      <c r="M850" s="28" t="s">
        <v>5317</v>
      </c>
      <c r="N850" s="61"/>
    </row>
    <row r="851" spans="1:14" ht="16" customHeight="1" x14ac:dyDescent="0.2">
      <c r="A851" s="28" t="s">
        <v>5318</v>
      </c>
      <c r="B851" s="28" t="s">
        <v>5319</v>
      </c>
      <c r="C851" s="28" t="s">
        <v>5320</v>
      </c>
      <c r="D851" s="28" t="s">
        <v>2033</v>
      </c>
      <c r="E851" s="28" t="s">
        <v>2035</v>
      </c>
      <c r="F851" s="28" t="s">
        <v>2708</v>
      </c>
      <c r="G851" s="28"/>
      <c r="H851" s="28">
        <v>10000000</v>
      </c>
      <c r="I851" s="28" t="s">
        <v>82</v>
      </c>
      <c r="J851" s="47">
        <v>11275660</v>
      </c>
      <c r="K851" s="41">
        <v>43622</v>
      </c>
      <c r="L851" s="28"/>
      <c r="M851" s="28"/>
      <c r="N851" s="61"/>
    </row>
    <row r="852" spans="1:14" ht="16" customHeight="1" x14ac:dyDescent="0.2">
      <c r="A852" s="28" t="s">
        <v>5321</v>
      </c>
      <c r="B852" s="28" t="s">
        <v>5319</v>
      </c>
      <c r="C852" s="28" t="s">
        <v>5322</v>
      </c>
      <c r="D852" s="28" t="s">
        <v>2033</v>
      </c>
      <c r="E852" s="28" t="s">
        <v>2035</v>
      </c>
      <c r="F852" s="28" t="s">
        <v>2708</v>
      </c>
      <c r="G852" s="28"/>
      <c r="H852" s="28">
        <v>1175655</v>
      </c>
      <c r="I852" s="28" t="s">
        <v>82</v>
      </c>
      <c r="J852" s="47">
        <v>1318244</v>
      </c>
      <c r="K852" s="41">
        <v>42887</v>
      </c>
      <c r="L852" s="28">
        <v>1</v>
      </c>
      <c r="M852" s="28" t="s">
        <v>2802</v>
      </c>
      <c r="N852" s="61"/>
    </row>
    <row r="853" spans="1:14" ht="16" customHeight="1" x14ac:dyDescent="0.2">
      <c r="A853" s="28" t="s">
        <v>5323</v>
      </c>
      <c r="B853" s="28" t="s">
        <v>5324</v>
      </c>
      <c r="C853" s="28" t="s">
        <v>5325</v>
      </c>
      <c r="D853" s="28" t="s">
        <v>2033</v>
      </c>
      <c r="E853" s="28" t="s">
        <v>2035</v>
      </c>
      <c r="F853" s="28" t="s">
        <v>2677</v>
      </c>
      <c r="G853" s="28" t="s">
        <v>2677</v>
      </c>
      <c r="H853" s="28">
        <v>200000</v>
      </c>
      <c r="I853" s="28" t="s">
        <v>82</v>
      </c>
      <c r="J853" s="47">
        <v>227111</v>
      </c>
      <c r="K853" s="41">
        <v>42137</v>
      </c>
      <c r="L853" s="28">
        <v>1</v>
      </c>
      <c r="M853" s="28"/>
      <c r="N853" s="61"/>
    </row>
    <row r="854" spans="1:14" ht="16" customHeight="1" x14ac:dyDescent="0.2">
      <c r="A854" s="28" t="s">
        <v>5326</v>
      </c>
      <c r="B854" s="28" t="s">
        <v>5319</v>
      </c>
      <c r="C854" s="28" t="s">
        <v>5327</v>
      </c>
      <c r="D854" s="28" t="s">
        <v>2033</v>
      </c>
      <c r="E854" s="28" t="s">
        <v>2035</v>
      </c>
      <c r="F854" s="28" t="s">
        <v>2708</v>
      </c>
      <c r="G854" s="28"/>
      <c r="H854" s="28">
        <v>50000</v>
      </c>
      <c r="I854" s="28" t="s">
        <v>82</v>
      </c>
      <c r="J854" s="47">
        <v>54326</v>
      </c>
      <c r="K854" s="41">
        <v>42430</v>
      </c>
      <c r="L854" s="28">
        <v>1</v>
      </c>
      <c r="M854" s="28" t="s">
        <v>2802</v>
      </c>
      <c r="N854" s="61"/>
    </row>
    <row r="855" spans="1:14" ht="16" customHeight="1" x14ac:dyDescent="0.2">
      <c r="A855" s="28" t="s">
        <v>5328</v>
      </c>
      <c r="B855" s="28" t="s">
        <v>5319</v>
      </c>
      <c r="C855" s="28" t="s">
        <v>5329</v>
      </c>
      <c r="D855" s="28" t="s">
        <v>2033</v>
      </c>
      <c r="E855" s="28" t="s">
        <v>2035</v>
      </c>
      <c r="F855" s="28" t="s">
        <v>2708</v>
      </c>
      <c r="G855" s="28"/>
      <c r="H855" s="28">
        <v>3200000</v>
      </c>
      <c r="I855" s="28" t="s">
        <v>82</v>
      </c>
      <c r="J855" s="47">
        <v>3575087</v>
      </c>
      <c r="K855" s="41">
        <v>42885</v>
      </c>
      <c r="L855" s="28"/>
      <c r="M855" s="28"/>
      <c r="N855" s="61"/>
    </row>
    <row r="856" spans="1:14" ht="16" customHeight="1" x14ac:dyDescent="0.2">
      <c r="A856" s="28" t="s">
        <v>5330</v>
      </c>
      <c r="B856" s="28" t="s">
        <v>5331</v>
      </c>
      <c r="C856" s="28" t="s">
        <v>5332</v>
      </c>
      <c r="D856" s="28" t="s">
        <v>2042</v>
      </c>
      <c r="E856" s="28" t="s">
        <v>2044</v>
      </c>
      <c r="F856" s="28" t="s">
        <v>2731</v>
      </c>
      <c r="G856" s="28" t="s">
        <v>2731</v>
      </c>
      <c r="H856" s="28">
        <v>15000000</v>
      </c>
      <c r="I856" s="28" t="s">
        <v>51</v>
      </c>
      <c r="J856" s="47">
        <v>15000000</v>
      </c>
      <c r="K856" s="41">
        <v>42002</v>
      </c>
      <c r="L856" s="28">
        <v>1</v>
      </c>
      <c r="M856" s="28"/>
      <c r="N856" s="61"/>
    </row>
    <row r="857" spans="1:14" ht="16" customHeight="1" x14ac:dyDescent="0.2">
      <c r="A857" s="28" t="s">
        <v>5333</v>
      </c>
      <c r="B857" s="28" t="s">
        <v>5334</v>
      </c>
      <c r="C857" s="28" t="s">
        <v>5335</v>
      </c>
      <c r="D857" s="28" t="s">
        <v>2042</v>
      </c>
      <c r="E857" s="28" t="s">
        <v>2044</v>
      </c>
      <c r="F857" s="28" t="s">
        <v>2684</v>
      </c>
      <c r="G857" s="28"/>
      <c r="H857" s="28">
        <v>2964424</v>
      </c>
      <c r="I857" s="28" t="s">
        <v>51</v>
      </c>
      <c r="J857" s="47">
        <v>2964424</v>
      </c>
      <c r="K857" s="41">
        <v>42768</v>
      </c>
      <c r="L857" s="28"/>
      <c r="M857" s="28"/>
      <c r="N857" s="61"/>
    </row>
    <row r="858" spans="1:14" ht="16" customHeight="1" x14ac:dyDescent="0.2">
      <c r="A858" s="28" t="s">
        <v>5336</v>
      </c>
      <c r="B858" s="28" t="s">
        <v>5337</v>
      </c>
      <c r="C858" s="28" t="s">
        <v>5338</v>
      </c>
      <c r="D858" s="28" t="s">
        <v>2042</v>
      </c>
      <c r="E858" s="28" t="s">
        <v>2044</v>
      </c>
      <c r="F858" s="28" t="s">
        <v>2717</v>
      </c>
      <c r="G858" s="28"/>
      <c r="H858" s="28">
        <v>3000000</v>
      </c>
      <c r="I858" s="28" t="s">
        <v>51</v>
      </c>
      <c r="J858" s="47">
        <v>3000000</v>
      </c>
      <c r="K858" s="41">
        <v>42467</v>
      </c>
      <c r="L858" s="28"/>
      <c r="M858" s="28"/>
      <c r="N858" s="61"/>
    </row>
    <row r="859" spans="1:14" ht="16" customHeight="1" x14ac:dyDescent="0.2">
      <c r="A859" s="28" t="s">
        <v>5339</v>
      </c>
      <c r="B859" s="28" t="s">
        <v>5337</v>
      </c>
      <c r="C859" s="28" t="s">
        <v>5340</v>
      </c>
      <c r="D859" s="28" t="s">
        <v>2042</v>
      </c>
      <c r="E859" s="28" t="s">
        <v>2044</v>
      </c>
      <c r="F859" s="28" t="s">
        <v>2717</v>
      </c>
      <c r="G859" s="28"/>
      <c r="H859" s="28">
        <v>139521</v>
      </c>
      <c r="I859" s="28" t="s">
        <v>51</v>
      </c>
      <c r="J859" s="47">
        <v>139521</v>
      </c>
      <c r="K859" s="41">
        <v>41345</v>
      </c>
      <c r="L859" s="28">
        <v>1</v>
      </c>
      <c r="M859" s="28"/>
      <c r="N859" s="61"/>
    </row>
    <row r="860" spans="1:14" ht="16" customHeight="1" x14ac:dyDescent="0.2">
      <c r="A860" s="28" t="s">
        <v>5341</v>
      </c>
      <c r="B860" s="28" t="s">
        <v>5337</v>
      </c>
      <c r="C860" s="28" t="s">
        <v>5342</v>
      </c>
      <c r="D860" s="28" t="s">
        <v>2042</v>
      </c>
      <c r="E860" s="28" t="s">
        <v>2044</v>
      </c>
      <c r="F860" s="28" t="s">
        <v>2717</v>
      </c>
      <c r="G860" s="28"/>
      <c r="H860" s="28">
        <v>281469</v>
      </c>
      <c r="I860" s="28" t="s">
        <v>51</v>
      </c>
      <c r="J860" s="47">
        <v>281469</v>
      </c>
      <c r="K860" s="41">
        <v>40689</v>
      </c>
      <c r="L860" s="28"/>
      <c r="M860" s="28"/>
      <c r="N860" s="61"/>
    </row>
    <row r="861" spans="1:14" ht="16" customHeight="1" x14ac:dyDescent="0.2">
      <c r="A861" s="28" t="s">
        <v>5343</v>
      </c>
      <c r="B861" s="28" t="s">
        <v>5337</v>
      </c>
      <c r="C861" s="28" t="s">
        <v>5344</v>
      </c>
      <c r="D861" s="28" t="s">
        <v>2042</v>
      </c>
      <c r="E861" s="28" t="s">
        <v>2044</v>
      </c>
      <c r="F861" s="28" t="s">
        <v>2717</v>
      </c>
      <c r="G861" s="28"/>
      <c r="H861" s="28">
        <v>6000000</v>
      </c>
      <c r="I861" s="28" t="s">
        <v>51</v>
      </c>
      <c r="J861" s="47">
        <v>6000000</v>
      </c>
      <c r="K861" s="41">
        <v>41578</v>
      </c>
      <c r="L861" s="28"/>
      <c r="M861" s="28"/>
      <c r="N861" s="61"/>
    </row>
    <row r="862" spans="1:14" ht="16" customHeight="1" x14ac:dyDescent="0.2">
      <c r="A862" s="28" t="s">
        <v>5345</v>
      </c>
      <c r="B862" s="28" t="s">
        <v>5334</v>
      </c>
      <c r="C862" s="28" t="s">
        <v>5346</v>
      </c>
      <c r="D862" s="28" t="s">
        <v>2042</v>
      </c>
      <c r="E862" s="28" t="s">
        <v>2044</v>
      </c>
      <c r="F862" s="28" t="s">
        <v>2684</v>
      </c>
      <c r="G862" s="28"/>
      <c r="H862" s="28">
        <v>7700000</v>
      </c>
      <c r="I862" s="28" t="s">
        <v>51</v>
      </c>
      <c r="J862" s="47">
        <v>7700000</v>
      </c>
      <c r="K862" s="41">
        <v>40913</v>
      </c>
      <c r="L862" s="28">
        <v>1</v>
      </c>
      <c r="M862" s="28"/>
      <c r="N862" s="61"/>
    </row>
    <row r="863" spans="1:14" ht="16" customHeight="1" x14ac:dyDescent="0.2">
      <c r="A863" s="28" t="s">
        <v>5347</v>
      </c>
      <c r="B863" s="28" t="s">
        <v>5348</v>
      </c>
      <c r="C863" s="28" t="s">
        <v>5349</v>
      </c>
      <c r="D863" s="28" t="s">
        <v>2049</v>
      </c>
      <c r="E863" s="28" t="s">
        <v>2051</v>
      </c>
      <c r="F863" s="28" t="s">
        <v>2708</v>
      </c>
      <c r="G863" s="28"/>
      <c r="H863" s="28">
        <v>160000000</v>
      </c>
      <c r="I863" s="28" t="s">
        <v>51</v>
      </c>
      <c r="J863" s="47">
        <v>160000000</v>
      </c>
      <c r="K863" s="41">
        <v>44533</v>
      </c>
      <c r="L863" s="28">
        <v>1</v>
      </c>
      <c r="M863" s="28" t="s">
        <v>2437</v>
      </c>
      <c r="N863" s="61"/>
    </row>
    <row r="864" spans="1:14" ht="16" customHeight="1" x14ac:dyDescent="0.2">
      <c r="A864" s="28" t="s">
        <v>5350</v>
      </c>
      <c r="B864" s="28" t="s">
        <v>5351</v>
      </c>
      <c r="C864" s="28" t="s">
        <v>5352</v>
      </c>
      <c r="D864" s="28" t="s">
        <v>2049</v>
      </c>
      <c r="E864" s="28" t="s">
        <v>2051</v>
      </c>
      <c r="F864" s="28" t="s">
        <v>2684</v>
      </c>
      <c r="G864" s="28"/>
      <c r="H864" s="28"/>
      <c r="I864" s="28"/>
      <c r="J864" s="47"/>
      <c r="K864" s="41">
        <v>44172</v>
      </c>
      <c r="L864" s="28">
        <v>1</v>
      </c>
      <c r="M864" s="28" t="s">
        <v>5353</v>
      </c>
      <c r="N864" s="61"/>
    </row>
    <row r="865" spans="1:14" ht="16" customHeight="1" x14ac:dyDescent="0.2">
      <c r="A865" s="28" t="s">
        <v>5354</v>
      </c>
      <c r="B865" s="28" t="s">
        <v>5355</v>
      </c>
      <c r="C865" s="28" t="s">
        <v>5356</v>
      </c>
      <c r="D865" s="28" t="s">
        <v>2049</v>
      </c>
      <c r="E865" s="28" t="s">
        <v>2051</v>
      </c>
      <c r="F865" s="28" t="s">
        <v>2677</v>
      </c>
      <c r="G865" s="28" t="s">
        <v>2677</v>
      </c>
      <c r="H865" s="28">
        <v>495000</v>
      </c>
      <c r="I865" s="28" t="s">
        <v>51</v>
      </c>
      <c r="J865" s="47">
        <v>495000</v>
      </c>
      <c r="K865" s="41">
        <v>41446</v>
      </c>
      <c r="L865" s="28"/>
      <c r="M865" s="28"/>
      <c r="N865" s="61"/>
    </row>
    <row r="866" spans="1:14" ht="16" customHeight="1" x14ac:dyDescent="0.2">
      <c r="A866" s="28" t="s">
        <v>5357</v>
      </c>
      <c r="B866" s="28" t="s">
        <v>5358</v>
      </c>
      <c r="C866" s="28" t="s">
        <v>5359</v>
      </c>
      <c r="D866" s="28" t="s">
        <v>2049</v>
      </c>
      <c r="E866" s="28" t="s">
        <v>2051</v>
      </c>
      <c r="F866" s="28" t="s">
        <v>2671</v>
      </c>
      <c r="G866" s="28" t="s">
        <v>2672</v>
      </c>
      <c r="H866" s="28"/>
      <c r="I866" s="28"/>
      <c r="J866" s="47"/>
      <c r="K866" s="41">
        <v>43083</v>
      </c>
      <c r="L866" s="28">
        <v>2</v>
      </c>
      <c r="M866" s="28" t="s">
        <v>3552</v>
      </c>
      <c r="N866" s="61"/>
    </row>
    <row r="867" spans="1:14" ht="16" customHeight="1" x14ac:dyDescent="0.2">
      <c r="A867" s="28" t="s">
        <v>5360</v>
      </c>
      <c r="B867" s="28" t="s">
        <v>5361</v>
      </c>
      <c r="C867" s="28" t="s">
        <v>5362</v>
      </c>
      <c r="D867" s="28" t="s">
        <v>2057</v>
      </c>
      <c r="E867" s="28" t="s">
        <v>2059</v>
      </c>
      <c r="F867" s="28" t="s">
        <v>2708</v>
      </c>
      <c r="G867" s="28"/>
      <c r="H867" s="28">
        <v>90000</v>
      </c>
      <c r="I867" s="28" t="s">
        <v>51</v>
      </c>
      <c r="J867" s="47">
        <v>90000</v>
      </c>
      <c r="K867" s="41">
        <v>44512</v>
      </c>
      <c r="L867" s="28">
        <v>1</v>
      </c>
      <c r="M867" s="28" t="s">
        <v>2437</v>
      </c>
      <c r="N867" s="61"/>
    </row>
    <row r="868" spans="1:14" ht="16" customHeight="1" x14ac:dyDescent="0.2">
      <c r="A868" s="28" t="s">
        <v>5363</v>
      </c>
      <c r="B868" s="28" t="s">
        <v>5364</v>
      </c>
      <c r="C868" s="28" t="s">
        <v>5365</v>
      </c>
      <c r="D868" s="28" t="s">
        <v>2057</v>
      </c>
      <c r="E868" s="28" t="s">
        <v>2059</v>
      </c>
      <c r="F868" s="28" t="s">
        <v>2684</v>
      </c>
      <c r="G868" s="28"/>
      <c r="H868" s="28"/>
      <c r="I868" s="28"/>
      <c r="J868" s="47"/>
      <c r="K868" s="41">
        <v>44309</v>
      </c>
      <c r="L868" s="28">
        <v>1</v>
      </c>
      <c r="M868" s="28"/>
      <c r="N868" s="61"/>
    </row>
    <row r="869" spans="1:14" ht="16" customHeight="1" x14ac:dyDescent="0.2">
      <c r="A869" s="28" t="s">
        <v>5366</v>
      </c>
      <c r="B869" s="28" t="s">
        <v>5367</v>
      </c>
      <c r="C869" s="28" t="s">
        <v>5368</v>
      </c>
      <c r="D869" s="28" t="s">
        <v>2057</v>
      </c>
      <c r="E869" s="28" t="s">
        <v>2059</v>
      </c>
      <c r="F869" s="28" t="s">
        <v>2677</v>
      </c>
      <c r="G869" s="28" t="s">
        <v>2677</v>
      </c>
      <c r="H869" s="28">
        <v>550000</v>
      </c>
      <c r="I869" s="28" t="s">
        <v>51</v>
      </c>
      <c r="J869" s="47">
        <v>550000</v>
      </c>
      <c r="K869" s="41">
        <v>44209</v>
      </c>
      <c r="L869" s="28"/>
      <c r="M869" s="28"/>
      <c r="N869" s="61"/>
    </row>
    <row r="870" spans="1:14" ht="16" customHeight="1" x14ac:dyDescent="0.2">
      <c r="A870" s="28" t="s">
        <v>5369</v>
      </c>
      <c r="B870" s="28" t="s">
        <v>5367</v>
      </c>
      <c r="C870" s="28" t="s">
        <v>5370</v>
      </c>
      <c r="D870" s="28" t="s">
        <v>2057</v>
      </c>
      <c r="E870" s="28" t="s">
        <v>2059</v>
      </c>
      <c r="F870" s="28" t="s">
        <v>2677</v>
      </c>
      <c r="G870" s="28" t="s">
        <v>2677</v>
      </c>
      <c r="H870" s="28">
        <v>750000</v>
      </c>
      <c r="I870" s="28" t="s">
        <v>51</v>
      </c>
      <c r="J870" s="47">
        <v>750000</v>
      </c>
      <c r="K870" s="41">
        <v>44209</v>
      </c>
      <c r="L870" s="28"/>
      <c r="M870" s="28"/>
      <c r="N870" s="61"/>
    </row>
    <row r="871" spans="1:14" ht="16" customHeight="1" x14ac:dyDescent="0.2">
      <c r="A871" s="28" t="s">
        <v>5371</v>
      </c>
      <c r="B871" s="28" t="s">
        <v>5372</v>
      </c>
      <c r="C871" s="28" t="s">
        <v>5373</v>
      </c>
      <c r="D871" s="28" t="s">
        <v>2064</v>
      </c>
      <c r="E871" s="28" t="s">
        <v>2066</v>
      </c>
      <c r="F871" s="28" t="s">
        <v>2671</v>
      </c>
      <c r="G871" s="28" t="s">
        <v>2672</v>
      </c>
      <c r="H871" s="28">
        <v>10000000</v>
      </c>
      <c r="I871" s="28" t="s">
        <v>51</v>
      </c>
      <c r="J871" s="47">
        <v>10000000</v>
      </c>
      <c r="K871" s="41">
        <v>36724</v>
      </c>
      <c r="L871" s="28">
        <v>3</v>
      </c>
      <c r="M871" s="28"/>
      <c r="N871" s="61"/>
    </row>
    <row r="872" spans="1:14" ht="16" customHeight="1" x14ac:dyDescent="0.2">
      <c r="A872" s="28" t="s">
        <v>5374</v>
      </c>
      <c r="B872" s="28" t="s">
        <v>5375</v>
      </c>
      <c r="C872" s="28" t="s">
        <v>5376</v>
      </c>
      <c r="D872" s="28" t="s">
        <v>2064</v>
      </c>
      <c r="E872" s="28" t="s">
        <v>2066</v>
      </c>
      <c r="F872" s="28" t="s">
        <v>2688</v>
      </c>
      <c r="G872" s="28" t="s">
        <v>2672</v>
      </c>
      <c r="H872" s="28">
        <v>11000000</v>
      </c>
      <c r="I872" s="28" t="s">
        <v>51</v>
      </c>
      <c r="J872" s="47">
        <v>11000000</v>
      </c>
      <c r="K872" s="41">
        <v>37167</v>
      </c>
      <c r="L872" s="28">
        <v>3</v>
      </c>
      <c r="M872" s="28" t="s">
        <v>5377</v>
      </c>
      <c r="N872" s="61"/>
    </row>
    <row r="873" spans="1:14" ht="16" customHeight="1" x14ac:dyDescent="0.2">
      <c r="A873" s="28" t="s">
        <v>5378</v>
      </c>
      <c r="B873" s="28" t="s">
        <v>5379</v>
      </c>
      <c r="C873" s="28" t="s">
        <v>5380</v>
      </c>
      <c r="D873" s="28" t="s">
        <v>2076</v>
      </c>
      <c r="E873" s="28" t="s">
        <v>2078</v>
      </c>
      <c r="F873" s="28" t="s">
        <v>2684</v>
      </c>
      <c r="G873" s="28"/>
      <c r="H873" s="28">
        <v>9100000</v>
      </c>
      <c r="I873" s="28" t="s">
        <v>51</v>
      </c>
      <c r="J873" s="47">
        <v>9100000</v>
      </c>
      <c r="K873" s="41">
        <v>36951</v>
      </c>
      <c r="L873" s="28">
        <v>4</v>
      </c>
      <c r="M873" s="28" t="s">
        <v>5381</v>
      </c>
      <c r="N873" s="61"/>
    </row>
    <row r="874" spans="1:14" ht="16" customHeight="1" x14ac:dyDescent="0.2">
      <c r="A874" s="28" t="s">
        <v>5382</v>
      </c>
      <c r="B874" s="28" t="s">
        <v>5383</v>
      </c>
      <c r="C874" s="28" t="s">
        <v>5384</v>
      </c>
      <c r="D874" s="28" t="s">
        <v>2076</v>
      </c>
      <c r="E874" s="28" t="s">
        <v>2078</v>
      </c>
      <c r="F874" s="28" t="s">
        <v>2717</v>
      </c>
      <c r="G874" s="28"/>
      <c r="H874" s="28">
        <v>300008</v>
      </c>
      <c r="I874" s="28" t="s">
        <v>51</v>
      </c>
      <c r="J874" s="47">
        <v>300008</v>
      </c>
      <c r="K874" s="41">
        <v>40067</v>
      </c>
      <c r="L874" s="28"/>
      <c r="M874" s="28"/>
      <c r="N874" s="61"/>
    </row>
    <row r="875" spans="1:14" ht="16" customHeight="1" x14ac:dyDescent="0.2">
      <c r="A875" s="28" t="s">
        <v>5385</v>
      </c>
      <c r="B875" s="28" t="s">
        <v>5379</v>
      </c>
      <c r="C875" s="28" t="s">
        <v>5386</v>
      </c>
      <c r="D875" s="28" t="s">
        <v>2076</v>
      </c>
      <c r="E875" s="28" t="s">
        <v>2078</v>
      </c>
      <c r="F875" s="28" t="s">
        <v>2684</v>
      </c>
      <c r="G875" s="28"/>
      <c r="H875" s="28">
        <v>6000000</v>
      </c>
      <c r="I875" s="28" t="s">
        <v>51</v>
      </c>
      <c r="J875" s="47">
        <v>6000000</v>
      </c>
      <c r="K875" s="41">
        <v>36640</v>
      </c>
      <c r="L875" s="28">
        <v>3</v>
      </c>
      <c r="M875" s="28"/>
      <c r="N875" s="61"/>
    </row>
    <row r="876" spans="1:14" ht="16" customHeight="1" x14ac:dyDescent="0.2">
      <c r="A876" s="28" t="s">
        <v>5387</v>
      </c>
      <c r="B876" s="28" t="s">
        <v>5388</v>
      </c>
      <c r="C876" s="28" t="s">
        <v>5389</v>
      </c>
      <c r="D876" s="28" t="s">
        <v>2092</v>
      </c>
      <c r="E876" s="28" t="s">
        <v>2094</v>
      </c>
      <c r="F876" s="28" t="s">
        <v>2671</v>
      </c>
      <c r="G876" s="28" t="s">
        <v>2672</v>
      </c>
      <c r="H876" s="28">
        <v>13000000</v>
      </c>
      <c r="I876" s="28" t="s">
        <v>51</v>
      </c>
      <c r="J876" s="47">
        <v>13000000</v>
      </c>
      <c r="K876" s="41">
        <v>43466</v>
      </c>
      <c r="L876" s="28">
        <v>1</v>
      </c>
      <c r="M876" s="28" t="s">
        <v>5390</v>
      </c>
      <c r="N876" s="61"/>
    </row>
    <row r="877" spans="1:14" ht="16" customHeight="1" x14ac:dyDescent="0.2">
      <c r="A877" s="28" t="s">
        <v>5391</v>
      </c>
      <c r="B877" s="28" t="s">
        <v>5388</v>
      </c>
      <c r="C877" s="28" t="s">
        <v>5392</v>
      </c>
      <c r="D877" s="28" t="s">
        <v>2092</v>
      </c>
      <c r="E877" s="28" t="s">
        <v>2094</v>
      </c>
      <c r="F877" s="28" t="s">
        <v>2671</v>
      </c>
      <c r="G877" s="28" t="s">
        <v>2672</v>
      </c>
      <c r="H877" s="28">
        <v>30000000</v>
      </c>
      <c r="I877" s="28" t="s">
        <v>51</v>
      </c>
      <c r="J877" s="47">
        <v>30000000</v>
      </c>
      <c r="K877" s="41">
        <v>42907</v>
      </c>
      <c r="L877" s="28">
        <v>4</v>
      </c>
      <c r="M877" s="28" t="s">
        <v>5393</v>
      </c>
      <c r="N877" s="61"/>
    </row>
    <row r="878" spans="1:14" ht="16" customHeight="1" x14ac:dyDescent="0.2">
      <c r="A878" s="28" t="s">
        <v>5394</v>
      </c>
      <c r="B878" s="28" t="s">
        <v>5395</v>
      </c>
      <c r="C878" s="28" t="s">
        <v>5396</v>
      </c>
      <c r="D878" s="28" t="s">
        <v>2092</v>
      </c>
      <c r="E878" s="28" t="s">
        <v>2094</v>
      </c>
      <c r="F878" s="28" t="s">
        <v>2731</v>
      </c>
      <c r="G878" s="28" t="s">
        <v>2731</v>
      </c>
      <c r="H878" s="28">
        <v>61000000</v>
      </c>
      <c r="I878" s="28" t="s">
        <v>51</v>
      </c>
      <c r="J878" s="47">
        <v>61000000</v>
      </c>
      <c r="K878" s="41">
        <v>44229</v>
      </c>
      <c r="L878" s="28">
        <v>5</v>
      </c>
      <c r="M878" s="28" t="s">
        <v>5397</v>
      </c>
      <c r="N878" s="61"/>
    </row>
    <row r="879" spans="1:14" ht="16" customHeight="1" x14ac:dyDescent="0.2">
      <c r="A879" s="28" t="s">
        <v>5398</v>
      </c>
      <c r="B879" s="28" t="s">
        <v>5399</v>
      </c>
      <c r="C879" s="28" t="s">
        <v>5400</v>
      </c>
      <c r="D879" s="28" t="s">
        <v>2092</v>
      </c>
      <c r="E879" s="28" t="s">
        <v>2094</v>
      </c>
      <c r="F879" s="28" t="s">
        <v>2684</v>
      </c>
      <c r="G879" s="28"/>
      <c r="H879" s="28">
        <v>19000000</v>
      </c>
      <c r="I879" s="28" t="s">
        <v>51</v>
      </c>
      <c r="J879" s="47">
        <v>19000000</v>
      </c>
      <c r="K879" s="41">
        <v>41000</v>
      </c>
      <c r="L879" s="28">
        <v>1</v>
      </c>
      <c r="M879" s="28"/>
      <c r="N879" s="61"/>
    </row>
    <row r="880" spans="1:14" ht="16" customHeight="1" x14ac:dyDescent="0.2">
      <c r="A880" s="28" t="s">
        <v>5401</v>
      </c>
      <c r="B880" s="28" t="s">
        <v>5399</v>
      </c>
      <c r="C880" s="28" t="s">
        <v>5402</v>
      </c>
      <c r="D880" s="28" t="s">
        <v>2092</v>
      </c>
      <c r="E880" s="28" t="s">
        <v>2094</v>
      </c>
      <c r="F880" s="28" t="s">
        <v>2684</v>
      </c>
      <c r="G880" s="28"/>
      <c r="H880" s="28">
        <v>17000000</v>
      </c>
      <c r="I880" s="28" t="s">
        <v>51</v>
      </c>
      <c r="J880" s="47">
        <v>17000000</v>
      </c>
      <c r="K880" s="41">
        <v>42370</v>
      </c>
      <c r="L880" s="28">
        <v>1</v>
      </c>
      <c r="M880" s="28" t="s">
        <v>5403</v>
      </c>
      <c r="N880" s="61"/>
    </row>
    <row r="881" spans="1:14" ht="16" customHeight="1" x14ac:dyDescent="0.2">
      <c r="A881" s="28" t="s">
        <v>5404</v>
      </c>
      <c r="B881" s="28" t="s">
        <v>5405</v>
      </c>
      <c r="C881" s="28" t="s">
        <v>5406</v>
      </c>
      <c r="D881" s="28" t="s">
        <v>2105</v>
      </c>
      <c r="E881" s="28" t="s">
        <v>2107</v>
      </c>
      <c r="F881" s="28" t="s">
        <v>2684</v>
      </c>
      <c r="G881" s="28"/>
      <c r="H881" s="28">
        <v>1990000</v>
      </c>
      <c r="I881" s="28" t="s">
        <v>51</v>
      </c>
      <c r="J881" s="47">
        <v>1990000</v>
      </c>
      <c r="K881" s="41">
        <v>37629</v>
      </c>
      <c r="L881" s="28"/>
      <c r="M881" s="28"/>
      <c r="N881" s="61"/>
    </row>
    <row r="882" spans="1:14" ht="16" customHeight="1" x14ac:dyDescent="0.2">
      <c r="A882" s="28" t="s">
        <v>5407</v>
      </c>
      <c r="B882" s="28" t="s">
        <v>5405</v>
      </c>
      <c r="C882" s="28" t="s">
        <v>5408</v>
      </c>
      <c r="D882" s="28" t="s">
        <v>2105</v>
      </c>
      <c r="E882" s="28" t="s">
        <v>2107</v>
      </c>
      <c r="F882" s="28" t="s">
        <v>2684</v>
      </c>
      <c r="G882" s="28"/>
      <c r="H882" s="28">
        <v>12000000</v>
      </c>
      <c r="I882" s="28" t="s">
        <v>51</v>
      </c>
      <c r="J882" s="47">
        <v>12000000</v>
      </c>
      <c r="K882" s="41">
        <v>39377</v>
      </c>
      <c r="L882" s="28">
        <v>4</v>
      </c>
      <c r="M882" s="28"/>
      <c r="N882" s="61"/>
    </row>
    <row r="883" spans="1:14" ht="16" customHeight="1" x14ac:dyDescent="0.2">
      <c r="A883" s="28" t="s">
        <v>5409</v>
      </c>
      <c r="B883" s="28" t="s">
        <v>5410</v>
      </c>
      <c r="C883" s="28" t="s">
        <v>5411</v>
      </c>
      <c r="D883" s="28" t="s">
        <v>2105</v>
      </c>
      <c r="E883" s="28" t="s">
        <v>2107</v>
      </c>
      <c r="F883" s="28" t="s">
        <v>2688</v>
      </c>
      <c r="G883" s="28" t="s">
        <v>2672</v>
      </c>
      <c r="H883" s="28">
        <v>17000000</v>
      </c>
      <c r="I883" s="28" t="s">
        <v>51</v>
      </c>
      <c r="J883" s="47">
        <v>17000000</v>
      </c>
      <c r="K883" s="41">
        <v>38412</v>
      </c>
      <c r="L883" s="28">
        <v>4</v>
      </c>
      <c r="M883" s="28"/>
      <c r="N883" s="61"/>
    </row>
    <row r="884" spans="1:14" ht="16" customHeight="1" x14ac:dyDescent="0.2">
      <c r="A884" s="28" t="s">
        <v>5412</v>
      </c>
      <c r="B884" s="28" t="s">
        <v>5413</v>
      </c>
      <c r="C884" s="28" t="s">
        <v>5414</v>
      </c>
      <c r="D884" s="28" t="s">
        <v>2114</v>
      </c>
      <c r="E884" s="28" t="s">
        <v>2116</v>
      </c>
      <c r="F884" s="28" t="s">
        <v>2684</v>
      </c>
      <c r="G884" s="28"/>
      <c r="H884" s="28">
        <v>10000000</v>
      </c>
      <c r="I884" s="28" t="s">
        <v>51</v>
      </c>
      <c r="J884" s="47">
        <v>10000000</v>
      </c>
      <c r="K884" s="41">
        <v>44446</v>
      </c>
      <c r="L884" s="28">
        <v>7</v>
      </c>
      <c r="M884" s="28" t="s">
        <v>5415</v>
      </c>
      <c r="N884" s="61"/>
    </row>
    <row r="885" spans="1:14" ht="16" customHeight="1" x14ac:dyDescent="0.2">
      <c r="A885" s="28" t="s">
        <v>5416</v>
      </c>
      <c r="B885" s="28" t="s">
        <v>5417</v>
      </c>
      <c r="C885" s="28" t="s">
        <v>5418</v>
      </c>
      <c r="D885" s="28" t="s">
        <v>2114</v>
      </c>
      <c r="E885" s="28" t="s">
        <v>2116</v>
      </c>
      <c r="F885" s="28" t="s">
        <v>2677</v>
      </c>
      <c r="G885" s="28" t="s">
        <v>2677</v>
      </c>
      <c r="H885" s="28"/>
      <c r="I885" s="28"/>
      <c r="J885" s="47"/>
      <c r="K885" s="41">
        <v>44182</v>
      </c>
      <c r="L885" s="28">
        <v>2</v>
      </c>
      <c r="M885" s="28" t="s">
        <v>5419</v>
      </c>
      <c r="N885" s="61"/>
    </row>
    <row r="886" spans="1:14" ht="16" customHeight="1" x14ac:dyDescent="0.2">
      <c r="A886" s="28" t="s">
        <v>5420</v>
      </c>
      <c r="B886" s="28" t="s">
        <v>5421</v>
      </c>
      <c r="C886" s="28" t="s">
        <v>5422</v>
      </c>
      <c r="D886" s="28" t="s">
        <v>2114</v>
      </c>
      <c r="E886" s="28" t="s">
        <v>2116</v>
      </c>
      <c r="F886" s="28" t="s">
        <v>2848</v>
      </c>
      <c r="G886" s="28"/>
      <c r="H886" s="28"/>
      <c r="I886" s="28"/>
      <c r="J886" s="47"/>
      <c r="K886" s="41">
        <v>44197</v>
      </c>
      <c r="L886" s="28">
        <v>1</v>
      </c>
      <c r="M886" s="28"/>
      <c r="N886" s="61"/>
    </row>
    <row r="887" spans="1:14" ht="16" customHeight="1" x14ac:dyDescent="0.2">
      <c r="A887" s="28" t="s">
        <v>5423</v>
      </c>
      <c r="B887" s="28" t="s">
        <v>5417</v>
      </c>
      <c r="C887" s="28" t="s">
        <v>5424</v>
      </c>
      <c r="D887" s="28" t="s">
        <v>2114</v>
      </c>
      <c r="E887" s="28" t="s">
        <v>2116</v>
      </c>
      <c r="F887" s="28" t="s">
        <v>2677</v>
      </c>
      <c r="G887" s="28" t="s">
        <v>2677</v>
      </c>
      <c r="H887" s="28">
        <v>3300000</v>
      </c>
      <c r="I887" s="28" t="s">
        <v>51</v>
      </c>
      <c r="J887" s="47">
        <v>3300000</v>
      </c>
      <c r="K887" s="41">
        <v>43742</v>
      </c>
      <c r="L887" s="28">
        <v>10</v>
      </c>
      <c r="M887" s="28"/>
      <c r="N887" s="61"/>
    </row>
    <row r="888" spans="1:14" ht="16" customHeight="1" x14ac:dyDescent="0.2">
      <c r="A888" s="28" t="s">
        <v>5425</v>
      </c>
      <c r="B888" s="28" t="s">
        <v>5417</v>
      </c>
      <c r="C888" s="28" t="s">
        <v>5426</v>
      </c>
      <c r="D888" s="28" t="s">
        <v>2114</v>
      </c>
      <c r="E888" s="28" t="s">
        <v>2116</v>
      </c>
      <c r="F888" s="28" t="s">
        <v>2677</v>
      </c>
      <c r="G888" s="28" t="s">
        <v>2677</v>
      </c>
      <c r="H888" s="28"/>
      <c r="I888" s="28"/>
      <c r="J888" s="47"/>
      <c r="K888" s="41">
        <v>43957</v>
      </c>
      <c r="L888" s="28">
        <v>1</v>
      </c>
      <c r="M888" s="28"/>
      <c r="N888" s="61"/>
    </row>
    <row r="889" spans="1:14" ht="16" customHeight="1" x14ac:dyDescent="0.2">
      <c r="A889" s="28" t="s">
        <v>5427</v>
      </c>
      <c r="B889" s="28" t="s">
        <v>5428</v>
      </c>
      <c r="C889" s="28" t="s">
        <v>5429</v>
      </c>
      <c r="D889" s="28" t="s">
        <v>2114</v>
      </c>
      <c r="E889" s="28" t="s">
        <v>2116</v>
      </c>
      <c r="F889" s="28" t="s">
        <v>2708</v>
      </c>
      <c r="G889" s="28"/>
      <c r="H889" s="28">
        <v>250000</v>
      </c>
      <c r="I889" s="28" t="s">
        <v>51</v>
      </c>
      <c r="J889" s="47">
        <v>250000</v>
      </c>
      <c r="K889" s="41">
        <v>43921</v>
      </c>
      <c r="L889" s="28">
        <v>1</v>
      </c>
      <c r="M889" s="28" t="s">
        <v>4369</v>
      </c>
      <c r="N889" s="61"/>
    </row>
    <row r="890" spans="1:14" ht="16" customHeight="1" x14ac:dyDescent="0.2">
      <c r="A890" s="28" t="s">
        <v>5430</v>
      </c>
      <c r="B890" s="28" t="s">
        <v>5431</v>
      </c>
      <c r="C890" s="28" t="s">
        <v>5432</v>
      </c>
      <c r="D890" s="28" t="s">
        <v>2114</v>
      </c>
      <c r="E890" s="28" t="s">
        <v>2116</v>
      </c>
      <c r="F890" s="28" t="s">
        <v>2676</v>
      </c>
      <c r="G890" s="28" t="s">
        <v>2677</v>
      </c>
      <c r="H890" s="28"/>
      <c r="I890" s="28"/>
      <c r="J890" s="47"/>
      <c r="K890" s="41">
        <v>43340</v>
      </c>
      <c r="L890" s="28">
        <v>3</v>
      </c>
      <c r="M890" s="28" t="s">
        <v>5433</v>
      </c>
      <c r="N890" s="61"/>
    </row>
    <row r="891" spans="1:14" ht="16" customHeight="1" x14ac:dyDescent="0.2">
      <c r="A891" s="28" t="s">
        <v>5434</v>
      </c>
      <c r="B891" s="28" t="s">
        <v>5431</v>
      </c>
      <c r="C891" s="28" t="s">
        <v>5435</v>
      </c>
      <c r="D891" s="28" t="s">
        <v>2114</v>
      </c>
      <c r="E891" s="28" t="s">
        <v>2116</v>
      </c>
      <c r="F891" s="28" t="s">
        <v>2676</v>
      </c>
      <c r="G891" s="28" t="s">
        <v>2677</v>
      </c>
      <c r="H891" s="28">
        <v>120000</v>
      </c>
      <c r="I891" s="28" t="s">
        <v>51</v>
      </c>
      <c r="J891" s="47">
        <v>120000</v>
      </c>
      <c r="K891" s="41">
        <v>43661</v>
      </c>
      <c r="L891" s="28">
        <v>1</v>
      </c>
      <c r="M891" s="28" t="s">
        <v>4955</v>
      </c>
      <c r="N891" s="61"/>
    </row>
    <row r="892" spans="1:14" ht="16" customHeight="1" x14ac:dyDescent="0.2">
      <c r="A892" s="28" t="s">
        <v>5436</v>
      </c>
      <c r="B892" s="28" t="s">
        <v>5437</v>
      </c>
      <c r="C892" s="28" t="s">
        <v>5438</v>
      </c>
      <c r="D892" s="28" t="s">
        <v>2121</v>
      </c>
      <c r="E892" s="28" t="s">
        <v>2123</v>
      </c>
      <c r="F892" s="28" t="s">
        <v>5144</v>
      </c>
      <c r="G892" s="28" t="s">
        <v>2726</v>
      </c>
      <c r="H892" s="28"/>
      <c r="I892" s="28"/>
      <c r="J892" s="47"/>
      <c r="K892" s="41">
        <v>44307</v>
      </c>
      <c r="L892" s="28">
        <v>2</v>
      </c>
      <c r="M892" s="28"/>
      <c r="N892" s="61"/>
    </row>
    <row r="893" spans="1:14" ht="16" customHeight="1" x14ac:dyDescent="0.2">
      <c r="A893" s="28" t="s">
        <v>5439</v>
      </c>
      <c r="B893" s="28" t="s">
        <v>5440</v>
      </c>
      <c r="C893" s="28" t="s">
        <v>5441</v>
      </c>
      <c r="D893" s="28" t="s">
        <v>2121</v>
      </c>
      <c r="E893" s="28" t="s">
        <v>2123</v>
      </c>
      <c r="F893" s="28" t="s">
        <v>2671</v>
      </c>
      <c r="G893" s="28" t="s">
        <v>2672</v>
      </c>
      <c r="H893" s="28">
        <v>8700000</v>
      </c>
      <c r="I893" s="28" t="s">
        <v>51</v>
      </c>
      <c r="J893" s="47">
        <v>8700000</v>
      </c>
      <c r="K893" s="41">
        <v>42079</v>
      </c>
      <c r="L893" s="28">
        <v>7</v>
      </c>
      <c r="M893" s="28" t="s">
        <v>3316</v>
      </c>
      <c r="N893" s="61"/>
    </row>
    <row r="894" spans="1:14" ht="16" customHeight="1" x14ac:dyDescent="0.2">
      <c r="A894" s="28" t="s">
        <v>5442</v>
      </c>
      <c r="B894" s="28" t="s">
        <v>5443</v>
      </c>
      <c r="C894" s="28" t="s">
        <v>5444</v>
      </c>
      <c r="D894" s="28" t="s">
        <v>2121</v>
      </c>
      <c r="E894" s="28" t="s">
        <v>2123</v>
      </c>
      <c r="F894" s="28" t="s">
        <v>2688</v>
      </c>
      <c r="G894" s="28" t="s">
        <v>2672</v>
      </c>
      <c r="H894" s="28">
        <v>20000000</v>
      </c>
      <c r="I894" s="28" t="s">
        <v>51</v>
      </c>
      <c r="J894" s="47">
        <v>20000000</v>
      </c>
      <c r="K894" s="41">
        <v>42548</v>
      </c>
      <c r="L894" s="28">
        <v>6</v>
      </c>
      <c r="M894" s="28" t="s">
        <v>4554</v>
      </c>
      <c r="N894" s="61"/>
    </row>
    <row r="895" spans="1:14" ht="16" customHeight="1" x14ac:dyDescent="0.2">
      <c r="A895" s="28" t="s">
        <v>5445</v>
      </c>
      <c r="B895" s="28" t="s">
        <v>5446</v>
      </c>
      <c r="C895" s="28" t="s">
        <v>5447</v>
      </c>
      <c r="D895" s="28" t="s">
        <v>2121</v>
      </c>
      <c r="E895" s="28" t="s">
        <v>2123</v>
      </c>
      <c r="F895" s="28" t="s">
        <v>3192</v>
      </c>
      <c r="G895" s="28" t="s">
        <v>2726</v>
      </c>
      <c r="H895" s="28">
        <v>50000000</v>
      </c>
      <c r="I895" s="28" t="s">
        <v>51</v>
      </c>
      <c r="J895" s="47">
        <v>50000000</v>
      </c>
      <c r="K895" s="41">
        <v>43781</v>
      </c>
      <c r="L895" s="28">
        <v>12</v>
      </c>
      <c r="M895" s="28" t="s">
        <v>5448</v>
      </c>
      <c r="N895" s="61"/>
    </row>
    <row r="896" spans="1:14" ht="16" customHeight="1" x14ac:dyDescent="0.2">
      <c r="A896" s="28" t="s">
        <v>5449</v>
      </c>
      <c r="B896" s="28" t="s">
        <v>5450</v>
      </c>
      <c r="C896" s="28" t="s">
        <v>5451</v>
      </c>
      <c r="D896" s="28" t="s">
        <v>2121</v>
      </c>
      <c r="E896" s="28" t="s">
        <v>2123</v>
      </c>
      <c r="F896" s="28" t="s">
        <v>2725</v>
      </c>
      <c r="G896" s="28" t="s">
        <v>2726</v>
      </c>
      <c r="H896" s="28">
        <v>50000000</v>
      </c>
      <c r="I896" s="28" t="s">
        <v>51</v>
      </c>
      <c r="J896" s="47">
        <v>50000000</v>
      </c>
      <c r="K896" s="41">
        <v>42857</v>
      </c>
      <c r="L896" s="28">
        <v>10</v>
      </c>
      <c r="M896" s="28" t="s">
        <v>3316</v>
      </c>
      <c r="N896" s="61"/>
    </row>
    <row r="897" spans="1:14" ht="16" customHeight="1" x14ac:dyDescent="0.2">
      <c r="A897" s="28" t="s">
        <v>5452</v>
      </c>
      <c r="B897" s="28" t="s">
        <v>5453</v>
      </c>
      <c r="C897" s="28" t="s">
        <v>5454</v>
      </c>
      <c r="D897" s="28" t="s">
        <v>2121</v>
      </c>
      <c r="E897" s="28" t="s">
        <v>2123</v>
      </c>
      <c r="F897" s="28" t="s">
        <v>2677</v>
      </c>
      <c r="G897" s="28" t="s">
        <v>2677</v>
      </c>
      <c r="H897" s="28"/>
      <c r="I897" s="28"/>
      <c r="J897" s="47"/>
      <c r="K897" s="41">
        <v>41691</v>
      </c>
      <c r="L897" s="28">
        <v>7</v>
      </c>
      <c r="M897" s="28"/>
      <c r="N897" s="61"/>
    </row>
    <row r="898" spans="1:14" ht="16" customHeight="1" x14ac:dyDescent="0.2">
      <c r="A898" s="28" t="s">
        <v>5455</v>
      </c>
      <c r="B898" s="28" t="s">
        <v>5456</v>
      </c>
      <c r="C898" s="28" t="s">
        <v>5457</v>
      </c>
      <c r="D898" s="28" t="s">
        <v>2128</v>
      </c>
      <c r="E898" s="28" t="s">
        <v>2130</v>
      </c>
      <c r="F898" s="28" t="s">
        <v>2677</v>
      </c>
      <c r="G898" s="28" t="s">
        <v>2677</v>
      </c>
      <c r="H898" s="28">
        <v>650000</v>
      </c>
      <c r="I898" s="28" t="s">
        <v>51</v>
      </c>
      <c r="J898" s="47">
        <v>650000</v>
      </c>
      <c r="K898" s="41">
        <v>42157</v>
      </c>
      <c r="L898" s="28"/>
      <c r="M898" s="28"/>
      <c r="N898" s="61"/>
    </row>
    <row r="899" spans="1:14" ht="16" customHeight="1" x14ac:dyDescent="0.2">
      <c r="A899" s="28" t="s">
        <v>5458</v>
      </c>
      <c r="B899" s="28" t="s">
        <v>5459</v>
      </c>
      <c r="C899" s="28" t="s">
        <v>5460</v>
      </c>
      <c r="D899" s="28" t="s">
        <v>2128</v>
      </c>
      <c r="E899" s="28" t="s">
        <v>2130</v>
      </c>
      <c r="F899" s="28" t="s">
        <v>2736</v>
      </c>
      <c r="G899" s="28"/>
      <c r="H899" s="28"/>
      <c r="I899" s="28"/>
      <c r="J899" s="47"/>
      <c r="K899" s="41">
        <v>43565</v>
      </c>
      <c r="L899" s="28">
        <v>1</v>
      </c>
      <c r="M899" s="28"/>
      <c r="N899" s="61"/>
    </row>
    <row r="900" spans="1:14" ht="16" customHeight="1" x14ac:dyDescent="0.2">
      <c r="A900" s="28" t="s">
        <v>5461</v>
      </c>
      <c r="B900" s="28" t="s">
        <v>5462</v>
      </c>
      <c r="C900" s="28" t="s">
        <v>5463</v>
      </c>
      <c r="D900" s="28" t="s">
        <v>2135</v>
      </c>
      <c r="E900" s="28" t="s">
        <v>2137</v>
      </c>
      <c r="F900" s="28" t="s">
        <v>2684</v>
      </c>
      <c r="G900" s="28"/>
      <c r="H900" s="28"/>
      <c r="I900" s="28"/>
      <c r="J900" s="47"/>
      <c r="K900" s="41">
        <v>43907</v>
      </c>
      <c r="L900" s="28">
        <v>1</v>
      </c>
      <c r="M900" s="28"/>
      <c r="N900" s="61"/>
    </row>
    <row r="901" spans="1:14" ht="16" customHeight="1" x14ac:dyDescent="0.2">
      <c r="A901" s="28" t="s">
        <v>5464</v>
      </c>
      <c r="B901" s="28" t="s">
        <v>5465</v>
      </c>
      <c r="C901" s="28" t="s">
        <v>5466</v>
      </c>
      <c r="D901" s="28" t="s">
        <v>2135</v>
      </c>
      <c r="E901" s="28" t="s">
        <v>2137</v>
      </c>
      <c r="F901" s="28" t="s">
        <v>2671</v>
      </c>
      <c r="G901" s="28" t="s">
        <v>2672</v>
      </c>
      <c r="H901" s="28">
        <v>16000000</v>
      </c>
      <c r="I901" s="28" t="s">
        <v>51</v>
      </c>
      <c r="J901" s="47">
        <v>16000000</v>
      </c>
      <c r="K901" s="41">
        <v>44200</v>
      </c>
      <c r="L901" s="28">
        <v>6</v>
      </c>
      <c r="M901" s="28" t="s">
        <v>5467</v>
      </c>
      <c r="N901" s="61"/>
    </row>
    <row r="902" spans="1:14" ht="16" customHeight="1" x14ac:dyDescent="0.2">
      <c r="A902" s="28" t="s">
        <v>5468</v>
      </c>
      <c r="B902" s="28" t="s">
        <v>5462</v>
      </c>
      <c r="C902" s="28" t="s">
        <v>5469</v>
      </c>
      <c r="D902" s="28" t="s">
        <v>2135</v>
      </c>
      <c r="E902" s="28" t="s">
        <v>2137</v>
      </c>
      <c r="F902" s="28" t="s">
        <v>2684</v>
      </c>
      <c r="G902" s="28"/>
      <c r="H902" s="28">
        <v>4674998</v>
      </c>
      <c r="I902" s="28" t="s">
        <v>51</v>
      </c>
      <c r="J902" s="47">
        <v>4674998</v>
      </c>
      <c r="K902" s="41">
        <v>43209</v>
      </c>
      <c r="L902" s="28">
        <v>1</v>
      </c>
      <c r="M902" s="28" t="s">
        <v>4494</v>
      </c>
      <c r="N902" s="61"/>
    </row>
    <row r="903" spans="1:14" ht="16" customHeight="1" x14ac:dyDescent="0.2">
      <c r="A903" s="28" t="s">
        <v>5470</v>
      </c>
      <c r="B903" s="28" t="s">
        <v>5462</v>
      </c>
      <c r="C903" s="28" t="s">
        <v>5471</v>
      </c>
      <c r="D903" s="28" t="s">
        <v>2135</v>
      </c>
      <c r="E903" s="28" t="s">
        <v>2137</v>
      </c>
      <c r="F903" s="28" t="s">
        <v>2684</v>
      </c>
      <c r="G903" s="28"/>
      <c r="H903" s="28">
        <v>16000000</v>
      </c>
      <c r="I903" s="28" t="s">
        <v>51</v>
      </c>
      <c r="J903" s="47">
        <v>16000000</v>
      </c>
      <c r="K903" s="41">
        <v>44119</v>
      </c>
      <c r="L903" s="28">
        <v>2</v>
      </c>
      <c r="M903" s="28"/>
      <c r="N903" s="61"/>
    </row>
    <row r="904" spans="1:14" ht="16" customHeight="1" x14ac:dyDescent="0.2">
      <c r="A904" s="28" t="s">
        <v>5472</v>
      </c>
      <c r="B904" s="28" t="s">
        <v>5473</v>
      </c>
      <c r="C904" s="28" t="s">
        <v>5474</v>
      </c>
      <c r="D904" s="28" t="s">
        <v>2135</v>
      </c>
      <c r="E904" s="28" t="s">
        <v>2137</v>
      </c>
      <c r="F904" s="28" t="s">
        <v>2677</v>
      </c>
      <c r="G904" s="28" t="s">
        <v>2677</v>
      </c>
      <c r="H904" s="28">
        <v>100000</v>
      </c>
      <c r="I904" s="28" t="s">
        <v>51</v>
      </c>
      <c r="J904" s="47">
        <v>100000</v>
      </c>
      <c r="K904" s="41">
        <v>42902</v>
      </c>
      <c r="L904" s="28"/>
      <c r="M904" s="28"/>
      <c r="N904" s="61"/>
    </row>
    <row r="905" spans="1:14" ht="16" customHeight="1" x14ac:dyDescent="0.2">
      <c r="A905" s="28" t="s">
        <v>5475</v>
      </c>
      <c r="B905" s="28" t="s">
        <v>5476</v>
      </c>
      <c r="C905" s="28" t="s">
        <v>5477</v>
      </c>
      <c r="D905" s="28" t="s">
        <v>2141</v>
      </c>
      <c r="E905" s="28" t="s">
        <v>2143</v>
      </c>
      <c r="F905" s="28" t="s">
        <v>3872</v>
      </c>
      <c r="G905" s="28"/>
      <c r="H905" s="28">
        <v>161500</v>
      </c>
      <c r="I905" s="28" t="s">
        <v>51</v>
      </c>
      <c r="J905" s="47">
        <v>161500</v>
      </c>
      <c r="K905" s="41">
        <v>43441</v>
      </c>
      <c r="L905" s="28"/>
      <c r="M905" s="28"/>
      <c r="N905" s="61"/>
    </row>
    <row r="906" spans="1:14" ht="16" customHeight="1" x14ac:dyDescent="0.2">
      <c r="A906" s="28" t="s">
        <v>5478</v>
      </c>
      <c r="B906" s="28" t="s">
        <v>5479</v>
      </c>
      <c r="C906" s="28" t="s">
        <v>5480</v>
      </c>
      <c r="D906" s="28" t="s">
        <v>2141</v>
      </c>
      <c r="E906" s="28" t="s">
        <v>2143</v>
      </c>
      <c r="F906" s="28" t="s">
        <v>2677</v>
      </c>
      <c r="G906" s="28" t="s">
        <v>2677</v>
      </c>
      <c r="H906" s="28"/>
      <c r="I906" s="28"/>
      <c r="J906" s="47"/>
      <c r="K906" s="41">
        <v>43402</v>
      </c>
      <c r="L906" s="28">
        <v>2</v>
      </c>
      <c r="M906" s="28"/>
      <c r="N906" s="61"/>
    </row>
    <row r="907" spans="1:14" ht="16" customHeight="1" x14ac:dyDescent="0.2">
      <c r="A907" s="28" t="s">
        <v>5481</v>
      </c>
      <c r="B907" s="28" t="s">
        <v>5482</v>
      </c>
      <c r="C907" s="28" t="s">
        <v>5483</v>
      </c>
      <c r="D907" s="28" t="s">
        <v>2155</v>
      </c>
      <c r="E907" s="28" t="s">
        <v>2157</v>
      </c>
      <c r="F907" s="28" t="s">
        <v>2677</v>
      </c>
      <c r="G907" s="28" t="s">
        <v>2677</v>
      </c>
      <c r="H907" s="28"/>
      <c r="I907" s="28"/>
      <c r="J907" s="47"/>
      <c r="K907" s="41">
        <v>44521</v>
      </c>
      <c r="L907" s="28">
        <v>1</v>
      </c>
      <c r="M907" s="28"/>
      <c r="N907" s="61"/>
    </row>
    <row r="908" spans="1:14" ht="16" customHeight="1" x14ac:dyDescent="0.2">
      <c r="A908" s="28" t="s">
        <v>5484</v>
      </c>
      <c r="B908" s="28" t="s">
        <v>5482</v>
      </c>
      <c r="C908" s="28" t="s">
        <v>5485</v>
      </c>
      <c r="D908" s="28" t="s">
        <v>2155</v>
      </c>
      <c r="E908" s="28" t="s">
        <v>2157</v>
      </c>
      <c r="F908" s="28" t="s">
        <v>2677</v>
      </c>
      <c r="G908" s="28" t="s">
        <v>2677</v>
      </c>
      <c r="H908" s="28"/>
      <c r="I908" s="28"/>
      <c r="J908" s="47"/>
      <c r="K908" s="41">
        <v>43557</v>
      </c>
      <c r="L908" s="28">
        <v>1</v>
      </c>
      <c r="M908" s="28"/>
      <c r="N908" s="61"/>
    </row>
    <row r="909" spans="1:14" ht="16" customHeight="1" x14ac:dyDescent="0.2">
      <c r="A909" s="28" t="s">
        <v>5486</v>
      </c>
      <c r="B909" s="28" t="s">
        <v>5487</v>
      </c>
      <c r="C909" s="28" t="s">
        <v>5488</v>
      </c>
      <c r="D909" s="28" t="s">
        <v>2155</v>
      </c>
      <c r="E909" s="28" t="s">
        <v>2157</v>
      </c>
      <c r="F909" s="28" t="s">
        <v>2839</v>
      </c>
      <c r="G909" s="28" t="s">
        <v>2677</v>
      </c>
      <c r="H909" s="28">
        <v>1500000</v>
      </c>
      <c r="I909" s="28" t="s">
        <v>51</v>
      </c>
      <c r="J909" s="47">
        <v>1500000</v>
      </c>
      <c r="K909" s="41">
        <v>42125</v>
      </c>
      <c r="L909" s="28">
        <v>14</v>
      </c>
      <c r="M909" s="28"/>
      <c r="N909" s="61"/>
    </row>
    <row r="910" spans="1:14" ht="16" customHeight="1" x14ac:dyDescent="0.2">
      <c r="A910" s="28" t="s">
        <v>5489</v>
      </c>
      <c r="B910" s="28" t="s">
        <v>5490</v>
      </c>
      <c r="C910" s="28" t="s">
        <v>5491</v>
      </c>
      <c r="D910" s="28" t="s">
        <v>2169</v>
      </c>
      <c r="E910" s="28" t="s">
        <v>2171</v>
      </c>
      <c r="F910" s="28" t="s">
        <v>2677</v>
      </c>
      <c r="G910" s="28" t="s">
        <v>2677</v>
      </c>
      <c r="H910" s="28">
        <v>2000000</v>
      </c>
      <c r="I910" s="28" t="s">
        <v>51</v>
      </c>
      <c r="J910" s="47">
        <v>2000000</v>
      </c>
      <c r="K910" s="41">
        <v>41674</v>
      </c>
      <c r="L910" s="28">
        <v>1</v>
      </c>
      <c r="M910" s="28" t="s">
        <v>2175</v>
      </c>
      <c r="N910" s="61"/>
    </row>
    <row r="911" spans="1:14" ht="16" customHeight="1" x14ac:dyDescent="0.2">
      <c r="A911" s="28" t="s">
        <v>5492</v>
      </c>
      <c r="B911" s="28" t="s">
        <v>5493</v>
      </c>
      <c r="C911" s="28" t="s">
        <v>5494</v>
      </c>
      <c r="D911" s="28" t="s">
        <v>2176</v>
      </c>
      <c r="E911" s="28" t="s">
        <v>2178</v>
      </c>
      <c r="F911" s="28" t="s">
        <v>2684</v>
      </c>
      <c r="G911" s="28"/>
      <c r="H911" s="28">
        <v>21630605</v>
      </c>
      <c r="I911" s="28" t="s">
        <v>51</v>
      </c>
      <c r="J911" s="47">
        <v>21630605</v>
      </c>
      <c r="K911" s="41">
        <v>44504</v>
      </c>
      <c r="L911" s="28">
        <v>1</v>
      </c>
      <c r="M911" s="28"/>
      <c r="N911" s="61"/>
    </row>
    <row r="912" spans="1:14" ht="16" customHeight="1" x14ac:dyDescent="0.2">
      <c r="A912" s="28" t="s">
        <v>5495</v>
      </c>
      <c r="B912" s="28" t="s">
        <v>5496</v>
      </c>
      <c r="C912" s="28" t="s">
        <v>5497</v>
      </c>
      <c r="D912" s="28" t="s">
        <v>2176</v>
      </c>
      <c r="E912" s="28" t="s">
        <v>2178</v>
      </c>
      <c r="F912" s="28" t="s">
        <v>2677</v>
      </c>
      <c r="G912" s="28" t="s">
        <v>2677</v>
      </c>
      <c r="H912" s="28">
        <v>5000000</v>
      </c>
      <c r="I912" s="28" t="s">
        <v>51</v>
      </c>
      <c r="J912" s="47">
        <v>5000000</v>
      </c>
      <c r="K912" s="41">
        <v>44300</v>
      </c>
      <c r="L912" s="28">
        <v>1</v>
      </c>
      <c r="M912" s="28" t="s">
        <v>5498</v>
      </c>
      <c r="N912" s="61"/>
    </row>
    <row r="913" spans="1:14" ht="16" customHeight="1" x14ac:dyDescent="0.2">
      <c r="A913" s="28" t="s">
        <v>5499</v>
      </c>
      <c r="B913" s="28" t="s">
        <v>5496</v>
      </c>
      <c r="C913" s="28" t="s">
        <v>5500</v>
      </c>
      <c r="D913" s="28" t="s">
        <v>2176</v>
      </c>
      <c r="E913" s="28" t="s">
        <v>2178</v>
      </c>
      <c r="F913" s="28" t="s">
        <v>2677</v>
      </c>
      <c r="G913" s="28" t="s">
        <v>2677</v>
      </c>
      <c r="H913" s="28">
        <v>875000</v>
      </c>
      <c r="I913" s="28" t="s">
        <v>51</v>
      </c>
      <c r="J913" s="47">
        <v>875000</v>
      </c>
      <c r="K913" s="41">
        <v>44085</v>
      </c>
      <c r="L913" s="28"/>
      <c r="M913" s="28"/>
      <c r="N913" s="61"/>
    </row>
    <row r="914" spans="1:14" ht="16" customHeight="1" x14ac:dyDescent="0.2">
      <c r="A914" s="28" t="s">
        <v>5501</v>
      </c>
      <c r="B914" s="28" t="s">
        <v>5502</v>
      </c>
      <c r="C914" s="28" t="s">
        <v>5503</v>
      </c>
      <c r="D914" s="28" t="s">
        <v>2182</v>
      </c>
      <c r="E914" s="28" t="s">
        <v>2184</v>
      </c>
      <c r="F914" s="28" t="s">
        <v>2677</v>
      </c>
      <c r="G914" s="28" t="s">
        <v>2677</v>
      </c>
      <c r="H914" s="28"/>
      <c r="I914" s="28"/>
      <c r="J914" s="47"/>
      <c r="K914" s="41">
        <v>43243</v>
      </c>
      <c r="L914" s="28">
        <v>7</v>
      </c>
      <c r="M914" s="28"/>
      <c r="N914" s="61"/>
    </row>
    <row r="915" spans="1:14" ht="16" customHeight="1" x14ac:dyDescent="0.2">
      <c r="A915" s="28" t="s">
        <v>5504</v>
      </c>
      <c r="B915" s="28" t="s">
        <v>5502</v>
      </c>
      <c r="C915" s="28" t="s">
        <v>5505</v>
      </c>
      <c r="D915" s="28" t="s">
        <v>2182</v>
      </c>
      <c r="E915" s="28" t="s">
        <v>2184</v>
      </c>
      <c r="F915" s="28" t="s">
        <v>2677</v>
      </c>
      <c r="G915" s="28" t="s">
        <v>2677</v>
      </c>
      <c r="H915" s="28"/>
      <c r="I915" s="28"/>
      <c r="J915" s="47"/>
      <c r="K915" s="41">
        <v>42793</v>
      </c>
      <c r="L915" s="28">
        <v>1</v>
      </c>
      <c r="M915" s="28"/>
      <c r="N915" s="61"/>
    </row>
    <row r="916" spans="1:14" ht="16" customHeight="1" x14ac:dyDescent="0.2">
      <c r="A916" s="28" t="s">
        <v>5506</v>
      </c>
      <c r="B916" s="28" t="s">
        <v>5507</v>
      </c>
      <c r="C916" s="28" t="s">
        <v>5508</v>
      </c>
      <c r="D916" s="28" t="s">
        <v>2182</v>
      </c>
      <c r="E916" s="28" t="s">
        <v>2184</v>
      </c>
      <c r="F916" s="28" t="s">
        <v>2684</v>
      </c>
      <c r="G916" s="28"/>
      <c r="H916" s="28">
        <v>3565499</v>
      </c>
      <c r="I916" s="28" t="s">
        <v>51</v>
      </c>
      <c r="J916" s="47">
        <v>3565499</v>
      </c>
      <c r="K916" s="41">
        <v>43845</v>
      </c>
      <c r="L916" s="28"/>
      <c r="M916" s="28"/>
      <c r="N916" s="61"/>
    </row>
    <row r="917" spans="1:14" ht="16" customHeight="1" x14ac:dyDescent="0.2">
      <c r="A917" s="28" t="s">
        <v>5509</v>
      </c>
      <c r="B917" s="28" t="s">
        <v>5510</v>
      </c>
      <c r="C917" s="28" t="s">
        <v>5511</v>
      </c>
      <c r="D917" s="28" t="s">
        <v>2182</v>
      </c>
      <c r="E917" s="28" t="s">
        <v>2184</v>
      </c>
      <c r="F917" s="28" t="s">
        <v>2671</v>
      </c>
      <c r="G917" s="28" t="s">
        <v>2672</v>
      </c>
      <c r="H917" s="28"/>
      <c r="I917" s="28"/>
      <c r="J917" s="47"/>
      <c r="K917" s="41">
        <v>43616</v>
      </c>
      <c r="L917" s="28"/>
      <c r="M917" s="28"/>
      <c r="N917" s="61"/>
    </row>
    <row r="918" spans="1:14" ht="16" customHeight="1" x14ac:dyDescent="0.2">
      <c r="A918" s="28" t="s">
        <v>5512</v>
      </c>
      <c r="B918" s="28" t="s">
        <v>5513</v>
      </c>
      <c r="C918" s="28" t="s">
        <v>5514</v>
      </c>
      <c r="D918" s="28" t="s">
        <v>2182</v>
      </c>
      <c r="E918" s="28" t="s">
        <v>2184</v>
      </c>
      <c r="F918" s="28" t="s">
        <v>2688</v>
      </c>
      <c r="G918" s="28" t="s">
        <v>2672</v>
      </c>
      <c r="H918" s="28">
        <v>26000000</v>
      </c>
      <c r="I918" s="28" t="s">
        <v>51</v>
      </c>
      <c r="J918" s="47">
        <v>26000000</v>
      </c>
      <c r="K918" s="41">
        <v>44358</v>
      </c>
      <c r="L918" s="28">
        <v>1</v>
      </c>
      <c r="M918" s="28" t="s">
        <v>5515</v>
      </c>
      <c r="N918" s="61"/>
    </row>
    <row r="919" spans="1:14" ht="16" customHeight="1" x14ac:dyDescent="0.2">
      <c r="A919" s="28" t="s">
        <v>5516</v>
      </c>
      <c r="B919" s="28" t="s">
        <v>5502</v>
      </c>
      <c r="C919" s="28" t="s">
        <v>5517</v>
      </c>
      <c r="D919" s="28" t="s">
        <v>2182</v>
      </c>
      <c r="E919" s="28" t="s">
        <v>2184</v>
      </c>
      <c r="F919" s="28" t="s">
        <v>2677</v>
      </c>
      <c r="G919" s="28" t="s">
        <v>2677</v>
      </c>
      <c r="H919" s="28"/>
      <c r="I919" s="28"/>
      <c r="J919" s="47"/>
      <c r="K919" s="41">
        <v>42379</v>
      </c>
      <c r="L919" s="28">
        <v>1</v>
      </c>
      <c r="M919" s="28"/>
      <c r="N919" s="61"/>
    </row>
    <row r="920" spans="1:14" ht="16" customHeight="1" x14ac:dyDescent="0.2">
      <c r="A920" s="28" t="s">
        <v>5518</v>
      </c>
      <c r="B920" s="28" t="s">
        <v>5519</v>
      </c>
      <c r="C920" s="28" t="s">
        <v>5520</v>
      </c>
      <c r="D920" s="28" t="s">
        <v>2188</v>
      </c>
      <c r="E920" s="28" t="s">
        <v>2190</v>
      </c>
      <c r="F920" s="28" t="s">
        <v>2708</v>
      </c>
      <c r="G920" s="28"/>
      <c r="H920" s="28">
        <v>1516545</v>
      </c>
      <c r="I920" s="28" t="s">
        <v>82</v>
      </c>
      <c r="J920" s="47">
        <v>1698462</v>
      </c>
      <c r="K920" s="41">
        <v>42125</v>
      </c>
      <c r="L920" s="28">
        <v>1</v>
      </c>
      <c r="M920" s="28" t="s">
        <v>2802</v>
      </c>
      <c r="N920" s="61"/>
    </row>
    <row r="921" spans="1:14" ht="16" customHeight="1" x14ac:dyDescent="0.2">
      <c r="A921" s="28" t="s">
        <v>5521</v>
      </c>
      <c r="B921" s="28" t="s">
        <v>5522</v>
      </c>
      <c r="C921" s="28" t="s">
        <v>5523</v>
      </c>
      <c r="D921" s="28" t="s">
        <v>2188</v>
      </c>
      <c r="E921" s="28" t="s">
        <v>2190</v>
      </c>
      <c r="F921" s="28" t="s">
        <v>2684</v>
      </c>
      <c r="G921" s="28"/>
      <c r="H921" s="28">
        <v>1500000</v>
      </c>
      <c r="I921" s="28" t="s">
        <v>221</v>
      </c>
      <c r="J921" s="47">
        <v>2205094</v>
      </c>
      <c r="K921" s="41">
        <v>39910</v>
      </c>
      <c r="L921" s="28">
        <v>1</v>
      </c>
      <c r="M921" s="28" t="s">
        <v>2784</v>
      </c>
      <c r="N921" s="61"/>
    </row>
    <row r="922" spans="1:14" ht="16" customHeight="1" x14ac:dyDescent="0.2">
      <c r="A922" s="28" t="s">
        <v>5524</v>
      </c>
      <c r="B922" s="28" t="s">
        <v>5522</v>
      </c>
      <c r="C922" s="28" t="s">
        <v>5525</v>
      </c>
      <c r="D922" s="28" t="s">
        <v>2188</v>
      </c>
      <c r="E922" s="28" t="s">
        <v>2190</v>
      </c>
      <c r="F922" s="28" t="s">
        <v>2684</v>
      </c>
      <c r="G922" s="28"/>
      <c r="H922" s="28">
        <v>1890000</v>
      </c>
      <c r="I922" s="28" t="s">
        <v>51</v>
      </c>
      <c r="J922" s="47">
        <v>1890000</v>
      </c>
      <c r="K922" s="41">
        <v>38958</v>
      </c>
      <c r="L922" s="28">
        <v>3</v>
      </c>
      <c r="M922" s="28"/>
      <c r="N922" s="61"/>
    </row>
    <row r="923" spans="1:14" ht="16" customHeight="1" x14ac:dyDescent="0.2">
      <c r="A923" s="28" t="s">
        <v>5526</v>
      </c>
      <c r="B923" s="28" t="s">
        <v>5527</v>
      </c>
      <c r="C923" s="28" t="s">
        <v>5528</v>
      </c>
      <c r="D923" s="28" t="s">
        <v>2188</v>
      </c>
      <c r="E923" s="28" t="s">
        <v>2190</v>
      </c>
      <c r="F923" s="28" t="s">
        <v>2688</v>
      </c>
      <c r="G923" s="28" t="s">
        <v>2672</v>
      </c>
      <c r="H923" s="28">
        <v>16000000</v>
      </c>
      <c r="I923" s="28" t="s">
        <v>51</v>
      </c>
      <c r="J923" s="47">
        <v>16000000</v>
      </c>
      <c r="K923" s="41">
        <v>43038</v>
      </c>
      <c r="L923" s="28"/>
      <c r="M923" s="28"/>
      <c r="N923" s="61"/>
    </row>
    <row r="924" spans="1:14" ht="16" customHeight="1" x14ac:dyDescent="0.2">
      <c r="A924" s="28" t="s">
        <v>5529</v>
      </c>
      <c r="B924" s="28" t="s">
        <v>5530</v>
      </c>
      <c r="C924" s="28" t="s">
        <v>5531</v>
      </c>
      <c r="D924" s="28" t="s">
        <v>2197</v>
      </c>
      <c r="E924" s="28" t="s">
        <v>2199</v>
      </c>
      <c r="F924" s="28" t="s">
        <v>2684</v>
      </c>
      <c r="G924" s="28"/>
      <c r="H924" s="28">
        <v>2090551</v>
      </c>
      <c r="I924" s="28" t="s">
        <v>51</v>
      </c>
      <c r="J924" s="47">
        <v>2090551</v>
      </c>
      <c r="K924" s="41">
        <v>41803</v>
      </c>
      <c r="L924" s="28"/>
      <c r="M924" s="28"/>
      <c r="N924" s="61"/>
    </row>
    <row r="925" spans="1:14" ht="16" customHeight="1" x14ac:dyDescent="0.2">
      <c r="A925" s="28" t="s">
        <v>5532</v>
      </c>
      <c r="B925" s="28" t="s">
        <v>5533</v>
      </c>
      <c r="C925" s="28" t="s">
        <v>5534</v>
      </c>
      <c r="D925" s="28" t="s">
        <v>2197</v>
      </c>
      <c r="E925" s="28" t="s">
        <v>2199</v>
      </c>
      <c r="F925" s="28" t="s">
        <v>2676</v>
      </c>
      <c r="G925" s="28" t="s">
        <v>2677</v>
      </c>
      <c r="H925" s="28">
        <v>120000</v>
      </c>
      <c r="I925" s="28" t="s">
        <v>51</v>
      </c>
      <c r="J925" s="47">
        <v>120000</v>
      </c>
      <c r="K925" s="41">
        <v>44354</v>
      </c>
      <c r="L925" s="28">
        <v>2</v>
      </c>
      <c r="M925" s="28" t="s">
        <v>5535</v>
      </c>
      <c r="N925" s="61"/>
    </row>
    <row r="926" spans="1:14" ht="16" customHeight="1" x14ac:dyDescent="0.2">
      <c r="A926" s="28" t="s">
        <v>5536</v>
      </c>
      <c r="B926" s="28" t="s">
        <v>5530</v>
      </c>
      <c r="C926" s="28" t="s">
        <v>5537</v>
      </c>
      <c r="D926" s="28" t="s">
        <v>2197</v>
      </c>
      <c r="E926" s="28" t="s">
        <v>2199</v>
      </c>
      <c r="F926" s="28" t="s">
        <v>2684</v>
      </c>
      <c r="G926" s="28"/>
      <c r="H926" s="28">
        <v>803725</v>
      </c>
      <c r="I926" s="28" t="s">
        <v>51</v>
      </c>
      <c r="J926" s="47">
        <v>803725</v>
      </c>
      <c r="K926" s="41">
        <v>40603</v>
      </c>
      <c r="L926" s="28"/>
      <c r="M926" s="28"/>
      <c r="N926" s="61"/>
    </row>
    <row r="927" spans="1:14" ht="16" customHeight="1" x14ac:dyDescent="0.2">
      <c r="A927" s="28" t="s">
        <v>5538</v>
      </c>
      <c r="B927" s="28" t="s">
        <v>5539</v>
      </c>
      <c r="C927" s="28" t="s">
        <v>5540</v>
      </c>
      <c r="D927" s="28" t="s">
        <v>2204</v>
      </c>
      <c r="E927" s="28" t="s">
        <v>2206</v>
      </c>
      <c r="F927" s="28" t="s">
        <v>2671</v>
      </c>
      <c r="G927" s="28" t="s">
        <v>2672</v>
      </c>
      <c r="H927" s="28">
        <v>25000000</v>
      </c>
      <c r="I927" s="28" t="s">
        <v>51</v>
      </c>
      <c r="J927" s="47">
        <v>25000000</v>
      </c>
      <c r="K927" s="41">
        <v>44648</v>
      </c>
      <c r="L927" s="28">
        <v>9</v>
      </c>
      <c r="M927" s="28" t="s">
        <v>5541</v>
      </c>
      <c r="N927" s="61"/>
    </row>
    <row r="928" spans="1:14" ht="16" customHeight="1" x14ac:dyDescent="0.2">
      <c r="A928" s="28" t="s">
        <v>5542</v>
      </c>
      <c r="B928" s="28" t="s">
        <v>5543</v>
      </c>
      <c r="C928" s="28" t="s">
        <v>5544</v>
      </c>
      <c r="D928" s="28" t="s">
        <v>2204</v>
      </c>
      <c r="E928" s="28" t="s">
        <v>2206</v>
      </c>
      <c r="F928" s="28" t="s">
        <v>2676</v>
      </c>
      <c r="G928" s="28" t="s">
        <v>2677</v>
      </c>
      <c r="H928" s="28">
        <v>680000</v>
      </c>
      <c r="I928" s="28" t="s">
        <v>51</v>
      </c>
      <c r="J928" s="47">
        <v>680000</v>
      </c>
      <c r="K928" s="41">
        <v>43658</v>
      </c>
      <c r="L928" s="28">
        <v>8</v>
      </c>
      <c r="M928" s="28" t="s">
        <v>5545</v>
      </c>
      <c r="N928" s="61"/>
    </row>
    <row r="929" spans="1:14" ht="16" customHeight="1" x14ac:dyDescent="0.2">
      <c r="A929" s="28" t="s">
        <v>5546</v>
      </c>
      <c r="B929" s="28" t="s">
        <v>5547</v>
      </c>
      <c r="C929" s="28" t="s">
        <v>5548</v>
      </c>
      <c r="D929" s="28" t="s">
        <v>2204</v>
      </c>
      <c r="E929" s="28" t="s">
        <v>2206</v>
      </c>
      <c r="F929" s="28" t="s">
        <v>2684</v>
      </c>
      <c r="G929" s="28"/>
      <c r="H929" s="28">
        <v>2300000</v>
      </c>
      <c r="I929" s="28" t="s">
        <v>51</v>
      </c>
      <c r="J929" s="47">
        <v>2300000</v>
      </c>
      <c r="K929" s="41">
        <v>44272</v>
      </c>
      <c r="L929" s="28">
        <v>7</v>
      </c>
      <c r="M929" s="28"/>
      <c r="N929" s="61"/>
    </row>
    <row r="930" spans="1:14" ht="16" customHeight="1" x14ac:dyDescent="0.2">
      <c r="A930" s="28" t="s">
        <v>5549</v>
      </c>
      <c r="B930" s="28" t="s">
        <v>5547</v>
      </c>
      <c r="C930" s="28" t="s">
        <v>5550</v>
      </c>
      <c r="D930" s="28" t="s">
        <v>2204</v>
      </c>
      <c r="E930" s="28" t="s">
        <v>2206</v>
      </c>
      <c r="F930" s="28" t="s">
        <v>2684</v>
      </c>
      <c r="G930" s="28"/>
      <c r="H930" s="28"/>
      <c r="I930" s="28"/>
      <c r="J930" s="47"/>
      <c r="K930" s="41">
        <v>44300</v>
      </c>
      <c r="L930" s="28"/>
      <c r="M930" s="28"/>
      <c r="N930" s="61"/>
    </row>
    <row r="931" spans="1:14" ht="16" customHeight="1" x14ac:dyDescent="0.2">
      <c r="A931" s="28" t="s">
        <v>5551</v>
      </c>
      <c r="B931" s="28" t="s">
        <v>5552</v>
      </c>
      <c r="C931" s="28" t="s">
        <v>5553</v>
      </c>
      <c r="D931" s="28" t="s">
        <v>2204</v>
      </c>
      <c r="E931" s="28" t="s">
        <v>2206</v>
      </c>
      <c r="F931" s="28" t="s">
        <v>2677</v>
      </c>
      <c r="G931" s="28" t="s">
        <v>2677</v>
      </c>
      <c r="H931" s="28">
        <v>5000000</v>
      </c>
      <c r="I931" s="28" t="s">
        <v>51</v>
      </c>
      <c r="J931" s="47">
        <v>5000000</v>
      </c>
      <c r="K931" s="41">
        <v>44062</v>
      </c>
      <c r="L931" s="28">
        <v>6</v>
      </c>
      <c r="M931" s="28" t="s">
        <v>5554</v>
      </c>
      <c r="N931" s="61"/>
    </row>
    <row r="932" spans="1:14" ht="16" customHeight="1" x14ac:dyDescent="0.2">
      <c r="A932" s="28" t="s">
        <v>5555</v>
      </c>
      <c r="B932" s="28" t="s">
        <v>5556</v>
      </c>
      <c r="C932" s="28" t="s">
        <v>5557</v>
      </c>
      <c r="D932" s="28" t="s">
        <v>2211</v>
      </c>
      <c r="E932" s="28" t="s">
        <v>2213</v>
      </c>
      <c r="F932" s="28" t="s">
        <v>2725</v>
      </c>
      <c r="G932" s="28" t="s">
        <v>2726</v>
      </c>
      <c r="H932" s="28">
        <v>100000000</v>
      </c>
      <c r="I932" s="28" t="s">
        <v>51</v>
      </c>
      <c r="J932" s="47">
        <v>100000000</v>
      </c>
      <c r="K932" s="41">
        <v>44573</v>
      </c>
      <c r="L932" s="28">
        <v>13</v>
      </c>
      <c r="M932" s="28" t="s">
        <v>5558</v>
      </c>
      <c r="N932" s="61"/>
    </row>
    <row r="933" spans="1:14" ht="16" customHeight="1" x14ac:dyDescent="0.2">
      <c r="A933" s="28" t="s">
        <v>5559</v>
      </c>
      <c r="B933" s="28" t="s">
        <v>5560</v>
      </c>
      <c r="C933" s="28" t="s">
        <v>5561</v>
      </c>
      <c r="D933" s="28" t="s">
        <v>2211</v>
      </c>
      <c r="E933" s="28" t="s">
        <v>2213</v>
      </c>
      <c r="F933" s="28" t="s">
        <v>2677</v>
      </c>
      <c r="G933" s="28" t="s">
        <v>2677</v>
      </c>
      <c r="H933" s="28"/>
      <c r="I933" s="28"/>
      <c r="J933" s="47"/>
      <c r="K933" s="41">
        <v>42736</v>
      </c>
      <c r="L933" s="28">
        <v>7</v>
      </c>
      <c r="M933" s="28"/>
      <c r="N933" s="61"/>
    </row>
    <row r="934" spans="1:14" ht="16" customHeight="1" x14ac:dyDescent="0.2">
      <c r="A934" s="28" t="s">
        <v>5562</v>
      </c>
      <c r="B934" s="28" t="s">
        <v>5563</v>
      </c>
      <c r="C934" s="28" t="s">
        <v>5564</v>
      </c>
      <c r="D934" s="28" t="s">
        <v>2211</v>
      </c>
      <c r="E934" s="28" t="s">
        <v>2213</v>
      </c>
      <c r="F934" s="28" t="s">
        <v>2688</v>
      </c>
      <c r="G934" s="28" t="s">
        <v>2672</v>
      </c>
      <c r="H934" s="28">
        <v>50000000</v>
      </c>
      <c r="I934" s="28" t="s">
        <v>51</v>
      </c>
      <c r="J934" s="47">
        <v>50000000</v>
      </c>
      <c r="K934" s="41">
        <v>44313</v>
      </c>
      <c r="L934" s="28">
        <v>8</v>
      </c>
      <c r="M934" s="28" t="s">
        <v>5565</v>
      </c>
      <c r="N934" s="61"/>
    </row>
    <row r="935" spans="1:14" ht="16" customHeight="1" x14ac:dyDescent="0.2">
      <c r="A935" s="28" t="s">
        <v>5566</v>
      </c>
      <c r="B935" s="28" t="s">
        <v>5567</v>
      </c>
      <c r="C935" s="28" t="s">
        <v>5568</v>
      </c>
      <c r="D935" s="28" t="s">
        <v>2211</v>
      </c>
      <c r="E935" s="28" t="s">
        <v>2213</v>
      </c>
      <c r="F935" s="28" t="s">
        <v>2671</v>
      </c>
      <c r="G935" s="28" t="s">
        <v>2672</v>
      </c>
      <c r="H935" s="28">
        <v>12000000</v>
      </c>
      <c r="I935" s="28" t="s">
        <v>51</v>
      </c>
      <c r="J935" s="47">
        <v>12000000</v>
      </c>
      <c r="K935" s="41">
        <v>43852</v>
      </c>
      <c r="L935" s="28">
        <v>4</v>
      </c>
      <c r="M935" s="28" t="s">
        <v>5569</v>
      </c>
      <c r="N935" s="61"/>
    </row>
    <row r="936" spans="1:14" ht="16" customHeight="1" x14ac:dyDescent="0.2">
      <c r="A936" s="28" t="s">
        <v>5570</v>
      </c>
      <c r="B936" s="28" t="s">
        <v>5560</v>
      </c>
      <c r="C936" s="28" t="s">
        <v>5571</v>
      </c>
      <c r="D936" s="28" t="s">
        <v>2211</v>
      </c>
      <c r="E936" s="28" t="s">
        <v>2213</v>
      </c>
      <c r="F936" s="28" t="s">
        <v>2677</v>
      </c>
      <c r="G936" s="28" t="s">
        <v>2677</v>
      </c>
      <c r="H936" s="28">
        <v>4000000</v>
      </c>
      <c r="I936" s="28" t="s">
        <v>51</v>
      </c>
      <c r="J936" s="47">
        <v>4000000</v>
      </c>
      <c r="K936" s="41">
        <v>43273</v>
      </c>
      <c r="L936" s="28">
        <v>7</v>
      </c>
      <c r="M936" s="28"/>
      <c r="N936" s="61"/>
    </row>
    <row r="937" spans="1:14" ht="16" customHeight="1" x14ac:dyDescent="0.2">
      <c r="A937" s="28" t="s">
        <v>5572</v>
      </c>
      <c r="B937" s="28" t="s">
        <v>5573</v>
      </c>
      <c r="C937" s="28" t="s">
        <v>5574</v>
      </c>
      <c r="D937" s="28" t="s">
        <v>2218</v>
      </c>
      <c r="E937" s="28" t="s">
        <v>2220</v>
      </c>
      <c r="F937" s="28" t="s">
        <v>2708</v>
      </c>
      <c r="G937" s="28"/>
      <c r="H937" s="28">
        <v>350000</v>
      </c>
      <c r="I937" s="28" t="s">
        <v>51</v>
      </c>
      <c r="J937" s="47">
        <v>350000</v>
      </c>
      <c r="K937" s="41">
        <v>41028</v>
      </c>
      <c r="L937" s="28">
        <v>1</v>
      </c>
      <c r="M937" s="28"/>
      <c r="N937" s="61"/>
    </row>
    <row r="938" spans="1:14" ht="16" customHeight="1" x14ac:dyDescent="0.2">
      <c r="A938" s="28" t="s">
        <v>5575</v>
      </c>
      <c r="B938" s="28" t="s">
        <v>5576</v>
      </c>
      <c r="C938" s="28" t="s">
        <v>5577</v>
      </c>
      <c r="D938" s="28" t="s">
        <v>2218</v>
      </c>
      <c r="E938" s="28" t="s">
        <v>2220</v>
      </c>
      <c r="F938" s="28" t="s">
        <v>2731</v>
      </c>
      <c r="G938" s="28" t="s">
        <v>2731</v>
      </c>
      <c r="H938" s="28">
        <v>1500000</v>
      </c>
      <c r="I938" s="28" t="s">
        <v>51</v>
      </c>
      <c r="J938" s="47">
        <v>1500000</v>
      </c>
      <c r="K938" s="41">
        <v>42744</v>
      </c>
      <c r="L938" s="28">
        <v>5</v>
      </c>
      <c r="M938" s="28"/>
      <c r="N938" s="61"/>
    </row>
    <row r="939" spans="1:14" ht="16" customHeight="1" x14ac:dyDescent="0.2">
      <c r="A939" s="28" t="s">
        <v>5578</v>
      </c>
      <c r="B939" s="28" t="s">
        <v>5579</v>
      </c>
      <c r="C939" s="28" t="s">
        <v>5580</v>
      </c>
      <c r="D939" s="28" t="s">
        <v>2218</v>
      </c>
      <c r="E939" s="28" t="s">
        <v>2220</v>
      </c>
      <c r="F939" s="28" t="s">
        <v>2684</v>
      </c>
      <c r="G939" s="28"/>
      <c r="H939" s="28"/>
      <c r="I939" s="28"/>
      <c r="J939" s="47"/>
      <c r="K939" s="41">
        <v>42271</v>
      </c>
      <c r="L939" s="28">
        <v>1</v>
      </c>
      <c r="M939" s="28"/>
      <c r="N939" s="61"/>
    </row>
    <row r="940" spans="1:14" ht="16" customHeight="1" x14ac:dyDescent="0.2">
      <c r="A940" s="28" t="s">
        <v>5581</v>
      </c>
      <c r="B940" s="28" t="s">
        <v>5582</v>
      </c>
      <c r="C940" s="28" t="s">
        <v>5583</v>
      </c>
      <c r="D940" s="28" t="s">
        <v>2224</v>
      </c>
      <c r="E940" s="28" t="s">
        <v>2226</v>
      </c>
      <c r="F940" s="28" t="s">
        <v>2677</v>
      </c>
      <c r="G940" s="28" t="s">
        <v>2677</v>
      </c>
      <c r="H940" s="28">
        <v>1200000</v>
      </c>
      <c r="I940" s="28" t="s">
        <v>51</v>
      </c>
      <c r="J940" s="47">
        <v>1200000</v>
      </c>
      <c r="K940" s="41">
        <v>44014</v>
      </c>
      <c r="L940" s="28">
        <v>4</v>
      </c>
      <c r="M940" s="28" t="s">
        <v>1231</v>
      </c>
      <c r="N940" s="61"/>
    </row>
    <row r="941" spans="1:14" ht="16" customHeight="1" x14ac:dyDescent="0.2">
      <c r="A941" s="28" t="s">
        <v>5584</v>
      </c>
      <c r="B941" s="28" t="s">
        <v>5585</v>
      </c>
      <c r="C941" s="28" t="s">
        <v>5586</v>
      </c>
      <c r="D941" s="28" t="s">
        <v>2224</v>
      </c>
      <c r="E941" s="28" t="s">
        <v>2226</v>
      </c>
      <c r="F941" s="28" t="s">
        <v>2848</v>
      </c>
      <c r="G941" s="28"/>
      <c r="H941" s="28">
        <v>120000</v>
      </c>
      <c r="I941" s="28" t="s">
        <v>51</v>
      </c>
      <c r="J941" s="47">
        <v>120000</v>
      </c>
      <c r="K941" s="41">
        <v>43796</v>
      </c>
      <c r="L941" s="28"/>
      <c r="M941" s="28"/>
      <c r="N941" s="61"/>
    </row>
    <row r="942" spans="1:14" ht="16" customHeight="1" x14ac:dyDescent="0.2">
      <c r="A942" s="28" t="s">
        <v>5587</v>
      </c>
      <c r="B942" s="28" t="s">
        <v>5588</v>
      </c>
      <c r="C942" s="28" t="s">
        <v>5589</v>
      </c>
      <c r="D942" s="28" t="s">
        <v>2224</v>
      </c>
      <c r="E942" s="28" t="s">
        <v>2226</v>
      </c>
      <c r="F942" s="28" t="s">
        <v>2839</v>
      </c>
      <c r="G942" s="28" t="s">
        <v>2677</v>
      </c>
      <c r="H942" s="28">
        <v>152000</v>
      </c>
      <c r="I942" s="28" t="s">
        <v>51</v>
      </c>
      <c r="J942" s="47">
        <v>152000</v>
      </c>
      <c r="K942" s="41">
        <v>43525</v>
      </c>
      <c r="L942" s="28"/>
      <c r="M942" s="28"/>
      <c r="N942" s="61"/>
    </row>
    <row r="943" spans="1:14" ht="16" customHeight="1" x14ac:dyDescent="0.2">
      <c r="A943" s="28" t="s">
        <v>5590</v>
      </c>
      <c r="B943" s="28" t="s">
        <v>5591</v>
      </c>
      <c r="C943" s="28" t="s">
        <v>5592</v>
      </c>
      <c r="D943" s="28" t="s">
        <v>2224</v>
      </c>
      <c r="E943" s="28" t="s">
        <v>2226</v>
      </c>
      <c r="F943" s="28" t="s">
        <v>2697</v>
      </c>
      <c r="G943" s="28"/>
      <c r="H943" s="28"/>
      <c r="I943" s="28"/>
      <c r="J943" s="47"/>
      <c r="K943" s="41">
        <v>43891</v>
      </c>
      <c r="L943" s="28">
        <v>1</v>
      </c>
      <c r="M943" s="28" t="s">
        <v>5593</v>
      </c>
      <c r="N943" s="61"/>
    </row>
    <row r="944" spans="1:14" ht="16" customHeight="1" x14ac:dyDescent="0.2">
      <c r="A944" s="28" t="s">
        <v>5594</v>
      </c>
      <c r="B944" s="28" t="s">
        <v>5591</v>
      </c>
      <c r="C944" s="28" t="s">
        <v>5595</v>
      </c>
      <c r="D944" s="28" t="s">
        <v>2224</v>
      </c>
      <c r="E944" s="28" t="s">
        <v>2226</v>
      </c>
      <c r="F944" s="28" t="s">
        <v>2697</v>
      </c>
      <c r="G944" s="28"/>
      <c r="H944" s="28"/>
      <c r="I944" s="28"/>
      <c r="J944" s="47"/>
      <c r="K944" s="41">
        <v>44144</v>
      </c>
      <c r="L944" s="28">
        <v>1</v>
      </c>
      <c r="M944" s="28" t="s">
        <v>2698</v>
      </c>
      <c r="N944" s="61"/>
    </row>
    <row r="945" spans="1:14" ht="16" customHeight="1" x14ac:dyDescent="0.2">
      <c r="A945" s="28" t="s">
        <v>5596</v>
      </c>
      <c r="B945" s="28" t="s">
        <v>5597</v>
      </c>
      <c r="C945" s="28" t="s">
        <v>5598</v>
      </c>
      <c r="D945" s="28" t="s">
        <v>2231</v>
      </c>
      <c r="E945" s="28" t="s">
        <v>2233</v>
      </c>
      <c r="F945" s="28" t="s">
        <v>2677</v>
      </c>
      <c r="G945" s="28" t="s">
        <v>2677</v>
      </c>
      <c r="H945" s="28">
        <v>25000000</v>
      </c>
      <c r="I945" s="28" t="s">
        <v>51</v>
      </c>
      <c r="J945" s="47">
        <v>25000000</v>
      </c>
      <c r="K945" s="41">
        <v>43892</v>
      </c>
      <c r="L945" s="28">
        <v>1</v>
      </c>
      <c r="M945" s="28" t="s">
        <v>2237</v>
      </c>
      <c r="N945" s="61"/>
    </row>
    <row r="946" spans="1:14" ht="16" customHeight="1" x14ac:dyDescent="0.2">
      <c r="A946" s="28" t="s">
        <v>5599</v>
      </c>
      <c r="B946" s="28" t="s">
        <v>5600</v>
      </c>
      <c r="C946" s="28" t="s">
        <v>5601</v>
      </c>
      <c r="D946" s="28" t="s">
        <v>2238</v>
      </c>
      <c r="E946" s="28" t="s">
        <v>2240</v>
      </c>
      <c r="F946" s="28" t="s">
        <v>2677</v>
      </c>
      <c r="G946" s="28" t="s">
        <v>2677</v>
      </c>
      <c r="H946" s="28">
        <v>27500000</v>
      </c>
      <c r="I946" s="28" t="s">
        <v>51</v>
      </c>
      <c r="J946" s="47">
        <v>27500000</v>
      </c>
      <c r="K946" s="41">
        <v>44580</v>
      </c>
      <c r="L946" s="28">
        <v>10</v>
      </c>
      <c r="M946" s="28" t="s">
        <v>4916</v>
      </c>
      <c r="N946" s="61"/>
    </row>
    <row r="947" spans="1:14" ht="16" customHeight="1" x14ac:dyDescent="0.2">
      <c r="A947" s="28" t="s">
        <v>5602</v>
      </c>
      <c r="B947" s="28" t="s">
        <v>5603</v>
      </c>
      <c r="C947" s="28" t="s">
        <v>5604</v>
      </c>
      <c r="D947" s="28" t="s">
        <v>2238</v>
      </c>
      <c r="E947" s="28" t="s">
        <v>2240</v>
      </c>
      <c r="F947" s="28" t="s">
        <v>2676</v>
      </c>
      <c r="G947" s="28" t="s">
        <v>2677</v>
      </c>
      <c r="H947" s="28"/>
      <c r="I947" s="28"/>
      <c r="J947" s="47"/>
      <c r="K947" s="41">
        <v>43952</v>
      </c>
      <c r="L947" s="28">
        <v>5</v>
      </c>
      <c r="M947" s="28" t="s">
        <v>5605</v>
      </c>
      <c r="N947" s="61"/>
    </row>
    <row r="948" spans="1:14" ht="16" customHeight="1" x14ac:dyDescent="0.2">
      <c r="A948" s="28" t="s">
        <v>5606</v>
      </c>
      <c r="B948" s="28" t="s">
        <v>5600</v>
      </c>
      <c r="C948" s="28" t="s">
        <v>5607</v>
      </c>
      <c r="D948" s="28" t="s">
        <v>2238</v>
      </c>
      <c r="E948" s="28" t="s">
        <v>2240</v>
      </c>
      <c r="F948" s="28" t="s">
        <v>2677</v>
      </c>
      <c r="G948" s="28" t="s">
        <v>2677</v>
      </c>
      <c r="H948" s="28"/>
      <c r="I948" s="28"/>
      <c r="J948" s="47"/>
      <c r="K948" s="41">
        <v>44454</v>
      </c>
      <c r="L948" s="28">
        <v>1</v>
      </c>
      <c r="M948" s="28"/>
      <c r="N948" s="61"/>
    </row>
    <row r="949" spans="1:14" ht="16" customHeight="1" x14ac:dyDescent="0.2">
      <c r="A949" s="28" t="s">
        <v>5608</v>
      </c>
      <c r="B949" s="28" t="s">
        <v>5609</v>
      </c>
      <c r="C949" s="28" t="s">
        <v>5610</v>
      </c>
      <c r="D949" s="28" t="s">
        <v>2238</v>
      </c>
      <c r="E949" s="28" t="s">
        <v>2240</v>
      </c>
      <c r="F949" s="28" t="s">
        <v>2848</v>
      </c>
      <c r="G949" s="28"/>
      <c r="H949" s="28"/>
      <c r="I949" s="28"/>
      <c r="J949" s="47"/>
      <c r="K949" s="41">
        <v>43203</v>
      </c>
      <c r="L949" s="28">
        <v>1</v>
      </c>
      <c r="M949" s="28" t="s">
        <v>5611</v>
      </c>
      <c r="N949" s="61"/>
    </row>
    <row r="950" spans="1:14" ht="16" customHeight="1" x14ac:dyDescent="0.2">
      <c r="A950" s="28" t="s">
        <v>5612</v>
      </c>
      <c r="B950" s="28" t="s">
        <v>5613</v>
      </c>
      <c r="C950" s="28" t="s">
        <v>5614</v>
      </c>
      <c r="D950" s="28" t="s">
        <v>2245</v>
      </c>
      <c r="E950" s="28" t="s">
        <v>2247</v>
      </c>
      <c r="F950" s="28" t="s">
        <v>2671</v>
      </c>
      <c r="G950" s="28" t="s">
        <v>2672</v>
      </c>
      <c r="H950" s="28">
        <v>17500000</v>
      </c>
      <c r="I950" s="28" t="s">
        <v>51</v>
      </c>
      <c r="J950" s="47">
        <v>17500000</v>
      </c>
      <c r="K950" s="41">
        <v>44341</v>
      </c>
      <c r="L950" s="28">
        <v>5</v>
      </c>
      <c r="M950" s="28" t="s">
        <v>5615</v>
      </c>
      <c r="N950" s="61"/>
    </row>
    <row r="951" spans="1:14" ht="16" customHeight="1" x14ac:dyDescent="0.2">
      <c r="A951" s="28" t="s">
        <v>5616</v>
      </c>
      <c r="B951" s="28" t="s">
        <v>5617</v>
      </c>
      <c r="C951" s="28" t="s">
        <v>5618</v>
      </c>
      <c r="D951" s="28" t="s">
        <v>2245</v>
      </c>
      <c r="E951" s="28" t="s">
        <v>2247</v>
      </c>
      <c r="F951" s="28" t="s">
        <v>2677</v>
      </c>
      <c r="G951" s="28" t="s">
        <v>2677</v>
      </c>
      <c r="H951" s="28"/>
      <c r="I951" s="28"/>
      <c r="J951" s="47"/>
      <c r="K951" s="41">
        <v>44044</v>
      </c>
      <c r="L951" s="28">
        <v>1</v>
      </c>
      <c r="M951" s="28" t="s">
        <v>5619</v>
      </c>
      <c r="N951" s="61"/>
    </row>
    <row r="952" spans="1:14" ht="16" customHeight="1" x14ac:dyDescent="0.2">
      <c r="A952" s="28" t="s">
        <v>5620</v>
      </c>
      <c r="B952" s="28" t="s">
        <v>5621</v>
      </c>
      <c r="C952" s="28" t="s">
        <v>5622</v>
      </c>
      <c r="D952" s="28" t="s">
        <v>2258</v>
      </c>
      <c r="E952" s="28" t="s">
        <v>2260</v>
      </c>
      <c r="F952" s="28" t="s">
        <v>2677</v>
      </c>
      <c r="G952" s="28" t="s">
        <v>2677</v>
      </c>
      <c r="H952" s="28">
        <v>1205000</v>
      </c>
      <c r="I952" s="28" t="s">
        <v>51</v>
      </c>
      <c r="J952" s="47">
        <v>1205000</v>
      </c>
      <c r="K952" s="41">
        <v>44306</v>
      </c>
      <c r="L952" s="28"/>
      <c r="M952" s="28"/>
      <c r="N952" s="61"/>
    </row>
    <row r="953" spans="1:14" ht="16" customHeight="1" x14ac:dyDescent="0.2">
      <c r="A953" s="28" t="s">
        <v>5623</v>
      </c>
      <c r="B953" s="28" t="s">
        <v>5621</v>
      </c>
      <c r="C953" s="28" t="s">
        <v>5624</v>
      </c>
      <c r="D953" s="28" t="s">
        <v>2258</v>
      </c>
      <c r="E953" s="28" t="s">
        <v>2260</v>
      </c>
      <c r="F953" s="28" t="s">
        <v>2677</v>
      </c>
      <c r="G953" s="28" t="s">
        <v>2677</v>
      </c>
      <c r="H953" s="28">
        <v>1948737</v>
      </c>
      <c r="I953" s="28" t="s">
        <v>51</v>
      </c>
      <c r="J953" s="47">
        <v>1948737</v>
      </c>
      <c r="K953" s="41">
        <v>42823</v>
      </c>
      <c r="L953" s="28">
        <v>7</v>
      </c>
      <c r="M953" s="28"/>
      <c r="N953" s="61"/>
    </row>
    <row r="954" spans="1:14" ht="16" customHeight="1" x14ac:dyDescent="0.2">
      <c r="A954" s="28" t="s">
        <v>5625</v>
      </c>
      <c r="B954" s="28" t="s">
        <v>5626</v>
      </c>
      <c r="C954" s="28" t="s">
        <v>5627</v>
      </c>
      <c r="D954" s="28" t="s">
        <v>2265</v>
      </c>
      <c r="E954" s="28" t="s">
        <v>2267</v>
      </c>
      <c r="F954" s="28" t="s">
        <v>5144</v>
      </c>
      <c r="G954" s="28" t="s">
        <v>2726</v>
      </c>
      <c r="H954" s="28">
        <v>650000000</v>
      </c>
      <c r="I954" s="28" t="s">
        <v>51</v>
      </c>
      <c r="J954" s="47">
        <v>650000000</v>
      </c>
      <c r="K954" s="41">
        <v>44355</v>
      </c>
      <c r="L954" s="28">
        <v>17</v>
      </c>
      <c r="M954" s="28" t="s">
        <v>5628</v>
      </c>
      <c r="N954" s="61"/>
    </row>
    <row r="955" spans="1:14" ht="16" customHeight="1" x14ac:dyDescent="0.2">
      <c r="A955" s="28" t="s">
        <v>5629</v>
      </c>
      <c r="B955" s="28" t="s">
        <v>5630</v>
      </c>
      <c r="C955" s="28" t="s">
        <v>5631</v>
      </c>
      <c r="D955" s="28" t="s">
        <v>2265</v>
      </c>
      <c r="E955" s="28" t="s">
        <v>2267</v>
      </c>
      <c r="F955" s="28" t="s">
        <v>3192</v>
      </c>
      <c r="G955" s="28" t="s">
        <v>2726</v>
      </c>
      <c r="H955" s="28">
        <v>500000000</v>
      </c>
      <c r="I955" s="28" t="s">
        <v>51</v>
      </c>
      <c r="J955" s="47">
        <v>500000000</v>
      </c>
      <c r="K955" s="41">
        <v>44152</v>
      </c>
      <c r="L955" s="28">
        <v>23</v>
      </c>
      <c r="M955" s="28" t="s">
        <v>5632</v>
      </c>
      <c r="N955" s="61"/>
    </row>
    <row r="956" spans="1:14" ht="16" customHeight="1" x14ac:dyDescent="0.2">
      <c r="A956" s="28" t="s">
        <v>5633</v>
      </c>
      <c r="B956" s="28" t="s">
        <v>5634</v>
      </c>
      <c r="C956" s="28" t="s">
        <v>5635</v>
      </c>
      <c r="D956" s="28" t="s">
        <v>2265</v>
      </c>
      <c r="E956" s="28" t="s">
        <v>2267</v>
      </c>
      <c r="F956" s="28" t="s">
        <v>2725</v>
      </c>
      <c r="G956" s="28" t="s">
        <v>2726</v>
      </c>
      <c r="H956" s="28">
        <v>140000000</v>
      </c>
      <c r="I956" s="28" t="s">
        <v>51</v>
      </c>
      <c r="J956" s="47">
        <v>140000000</v>
      </c>
      <c r="K956" s="41">
        <v>43739</v>
      </c>
      <c r="L956" s="28">
        <v>27</v>
      </c>
      <c r="M956" s="28" t="s">
        <v>5636</v>
      </c>
      <c r="N956" s="61"/>
    </row>
    <row r="957" spans="1:14" ht="16" customHeight="1" x14ac:dyDescent="0.2">
      <c r="A957" s="28" t="s">
        <v>5637</v>
      </c>
      <c r="B957" s="28" t="s">
        <v>5638</v>
      </c>
      <c r="C957" s="28" t="s">
        <v>5639</v>
      </c>
      <c r="D957" s="28" t="s">
        <v>2265</v>
      </c>
      <c r="E957" s="28" t="s">
        <v>2267</v>
      </c>
      <c r="F957" s="28" t="s">
        <v>3458</v>
      </c>
      <c r="G957" s="28"/>
      <c r="H957" s="28"/>
      <c r="I957" s="28"/>
      <c r="J957" s="47"/>
      <c r="K957" s="41">
        <v>44595</v>
      </c>
      <c r="L957" s="28"/>
      <c r="M957" s="28"/>
      <c r="N957" s="61"/>
    </row>
    <row r="958" spans="1:14" ht="16" customHeight="1" x14ac:dyDescent="0.2">
      <c r="A958" s="28" t="s">
        <v>5640</v>
      </c>
      <c r="B958" s="28" t="s">
        <v>5641</v>
      </c>
      <c r="C958" s="28" t="s">
        <v>5642</v>
      </c>
      <c r="D958" s="28" t="s">
        <v>2265</v>
      </c>
      <c r="E958" s="28" t="s">
        <v>2267</v>
      </c>
      <c r="F958" s="28" t="s">
        <v>2671</v>
      </c>
      <c r="G958" s="28" t="s">
        <v>2672</v>
      </c>
      <c r="H958" s="28">
        <v>10100000</v>
      </c>
      <c r="I958" s="28" t="s">
        <v>51</v>
      </c>
      <c r="J958" s="47">
        <v>10100000</v>
      </c>
      <c r="K958" s="41">
        <v>42569</v>
      </c>
      <c r="L958" s="28">
        <v>8</v>
      </c>
      <c r="M958" s="28" t="s">
        <v>5643</v>
      </c>
      <c r="N958" s="61"/>
    </row>
    <row r="959" spans="1:14" ht="16" customHeight="1" x14ac:dyDescent="0.2">
      <c r="A959" s="28" t="s">
        <v>5644</v>
      </c>
      <c r="B959" s="28" t="s">
        <v>5645</v>
      </c>
      <c r="C959" s="28" t="s">
        <v>5646</v>
      </c>
      <c r="D959" s="28" t="s">
        <v>2265</v>
      </c>
      <c r="E959" s="28" t="s">
        <v>2267</v>
      </c>
      <c r="F959" s="28" t="s">
        <v>2677</v>
      </c>
      <c r="G959" s="28" t="s">
        <v>2677</v>
      </c>
      <c r="H959" s="28">
        <v>620000</v>
      </c>
      <c r="I959" s="28" t="s">
        <v>51</v>
      </c>
      <c r="J959" s="47">
        <v>620000</v>
      </c>
      <c r="K959" s="41">
        <v>42451</v>
      </c>
      <c r="L959" s="28">
        <v>5</v>
      </c>
      <c r="M959" s="28" t="s">
        <v>5647</v>
      </c>
      <c r="N959" s="61"/>
    </row>
    <row r="960" spans="1:14" ht="16" customHeight="1" x14ac:dyDescent="0.2">
      <c r="A960" s="28" t="s">
        <v>5648</v>
      </c>
      <c r="B960" s="28" t="s">
        <v>5649</v>
      </c>
      <c r="C960" s="28" t="s">
        <v>5650</v>
      </c>
      <c r="D960" s="28" t="s">
        <v>2265</v>
      </c>
      <c r="E960" s="28" t="s">
        <v>2267</v>
      </c>
      <c r="F960" s="28" t="s">
        <v>2688</v>
      </c>
      <c r="G960" s="28" t="s">
        <v>2672</v>
      </c>
      <c r="H960" s="28">
        <v>35000000</v>
      </c>
      <c r="I960" s="28" t="s">
        <v>51</v>
      </c>
      <c r="J960" s="47">
        <v>35000000</v>
      </c>
      <c r="K960" s="41">
        <v>43186</v>
      </c>
      <c r="L960" s="28">
        <v>6</v>
      </c>
      <c r="M960" s="28" t="s">
        <v>5249</v>
      </c>
      <c r="N960" s="61"/>
    </row>
    <row r="961" spans="1:14" ht="16" customHeight="1" x14ac:dyDescent="0.2">
      <c r="A961" s="28" t="s">
        <v>5651</v>
      </c>
      <c r="B961" s="28" t="s">
        <v>5652</v>
      </c>
      <c r="C961" s="28" t="s">
        <v>5653</v>
      </c>
      <c r="D961" s="28" t="s">
        <v>2272</v>
      </c>
      <c r="E961" s="28" t="s">
        <v>2274</v>
      </c>
      <c r="F961" s="28" t="s">
        <v>2677</v>
      </c>
      <c r="G961" s="28" t="s">
        <v>2677</v>
      </c>
      <c r="H961" s="28"/>
      <c r="I961" s="28"/>
      <c r="J961" s="47"/>
      <c r="K961" s="41">
        <v>44531</v>
      </c>
      <c r="L961" s="28">
        <v>1</v>
      </c>
      <c r="M961" s="28"/>
      <c r="N961" s="61"/>
    </row>
    <row r="962" spans="1:14" ht="16" customHeight="1" x14ac:dyDescent="0.2">
      <c r="A962" s="28" t="s">
        <v>5654</v>
      </c>
      <c r="B962" s="28" t="s">
        <v>5655</v>
      </c>
      <c r="C962" s="28" t="s">
        <v>5656</v>
      </c>
      <c r="D962" s="28" t="s">
        <v>2272</v>
      </c>
      <c r="E962" s="28" t="s">
        <v>2274</v>
      </c>
      <c r="F962" s="28" t="s">
        <v>2676</v>
      </c>
      <c r="G962" s="28" t="s">
        <v>2677</v>
      </c>
      <c r="H962" s="28">
        <v>500000</v>
      </c>
      <c r="I962" s="28" t="s">
        <v>51</v>
      </c>
      <c r="J962" s="47">
        <v>500000</v>
      </c>
      <c r="K962" s="41">
        <v>44136</v>
      </c>
      <c r="L962" s="28"/>
      <c r="M962" s="28"/>
      <c r="N962" s="61"/>
    </row>
    <row r="963" spans="1:14" ht="16" customHeight="1" x14ac:dyDescent="0.2">
      <c r="A963" s="28" t="s">
        <v>5657</v>
      </c>
      <c r="B963" s="28" t="s">
        <v>5658</v>
      </c>
      <c r="C963" s="28" t="s">
        <v>5659</v>
      </c>
      <c r="D963" s="28" t="s">
        <v>2279</v>
      </c>
      <c r="E963" s="28" t="s">
        <v>2281</v>
      </c>
      <c r="F963" s="28" t="s">
        <v>2684</v>
      </c>
      <c r="G963" s="28"/>
      <c r="H963" s="28"/>
      <c r="I963" s="28"/>
      <c r="J963" s="47"/>
      <c r="K963" s="41">
        <v>42170</v>
      </c>
      <c r="L963" s="28">
        <v>1</v>
      </c>
      <c r="M963" s="28"/>
      <c r="N963" s="61"/>
    </row>
    <row r="964" spans="1:14" ht="16" customHeight="1" x14ac:dyDescent="0.2">
      <c r="A964" s="28" t="s">
        <v>5660</v>
      </c>
      <c r="B964" s="28" t="s">
        <v>5661</v>
      </c>
      <c r="C964" s="28" t="s">
        <v>5662</v>
      </c>
      <c r="D964" s="28" t="s">
        <v>2279</v>
      </c>
      <c r="E964" s="28" t="s">
        <v>2281</v>
      </c>
      <c r="F964" s="28" t="s">
        <v>2725</v>
      </c>
      <c r="G964" s="28" t="s">
        <v>2726</v>
      </c>
      <c r="H964" s="28">
        <v>26000000</v>
      </c>
      <c r="I964" s="28" t="s">
        <v>51</v>
      </c>
      <c r="J964" s="47">
        <v>26000000</v>
      </c>
      <c r="K964" s="41">
        <v>43747</v>
      </c>
      <c r="L964" s="28">
        <v>2</v>
      </c>
      <c r="M964" s="28" t="s">
        <v>4425</v>
      </c>
      <c r="N964" s="61"/>
    </row>
    <row r="965" spans="1:14" ht="16" customHeight="1" x14ac:dyDescent="0.2">
      <c r="A965" s="28" t="s">
        <v>5663</v>
      </c>
      <c r="B965" s="28" t="s">
        <v>5658</v>
      </c>
      <c r="C965" s="28" t="s">
        <v>5664</v>
      </c>
      <c r="D965" s="28" t="s">
        <v>2279</v>
      </c>
      <c r="E965" s="28" t="s">
        <v>2281</v>
      </c>
      <c r="F965" s="28" t="s">
        <v>2684</v>
      </c>
      <c r="G965" s="28"/>
      <c r="H965" s="28">
        <v>3285304</v>
      </c>
      <c r="I965" s="28" t="s">
        <v>51</v>
      </c>
      <c r="J965" s="47">
        <v>3285304</v>
      </c>
      <c r="K965" s="41">
        <v>42732</v>
      </c>
      <c r="L965" s="28"/>
      <c r="M965" s="28"/>
      <c r="N965" s="61"/>
    </row>
    <row r="966" spans="1:14" ht="16" customHeight="1" x14ac:dyDescent="0.2">
      <c r="A966" s="28" t="s">
        <v>5665</v>
      </c>
      <c r="B966" s="28" t="s">
        <v>5666</v>
      </c>
      <c r="C966" s="28" t="s">
        <v>5667</v>
      </c>
      <c r="D966" s="28" t="s">
        <v>2293</v>
      </c>
      <c r="E966" s="28" t="s">
        <v>2295</v>
      </c>
      <c r="F966" s="28" t="s">
        <v>2671</v>
      </c>
      <c r="G966" s="28" t="s">
        <v>2672</v>
      </c>
      <c r="H966" s="28">
        <v>6000000</v>
      </c>
      <c r="I966" s="28" t="s">
        <v>51</v>
      </c>
      <c r="J966" s="47">
        <v>6000000</v>
      </c>
      <c r="K966" s="41">
        <v>36795</v>
      </c>
      <c r="L966" s="28">
        <v>3</v>
      </c>
      <c r="M966" s="28" t="s">
        <v>5668</v>
      </c>
      <c r="N966" s="61"/>
    </row>
    <row r="967" spans="1:14" ht="16" customHeight="1" x14ac:dyDescent="0.2">
      <c r="A967" s="28" t="s">
        <v>5669</v>
      </c>
      <c r="B967" s="28" t="s">
        <v>5670</v>
      </c>
      <c r="C967" s="28" t="s">
        <v>5671</v>
      </c>
      <c r="D967" s="28" t="s">
        <v>2302</v>
      </c>
      <c r="E967" s="28" t="s">
        <v>2304</v>
      </c>
      <c r="F967" s="28" t="s">
        <v>2677</v>
      </c>
      <c r="G967" s="28" t="s">
        <v>2677</v>
      </c>
      <c r="H967" s="28">
        <v>1500000</v>
      </c>
      <c r="I967" s="28" t="s">
        <v>82</v>
      </c>
      <c r="J967" s="47">
        <v>1729654</v>
      </c>
      <c r="K967" s="41">
        <v>44481</v>
      </c>
      <c r="L967" s="28">
        <v>2</v>
      </c>
      <c r="M967" s="28"/>
      <c r="N967" s="61"/>
    </row>
    <row r="968" spans="1:14" ht="16" customHeight="1" x14ac:dyDescent="0.2">
      <c r="A968" s="28" t="s">
        <v>5672</v>
      </c>
      <c r="B968" s="28" t="s">
        <v>5673</v>
      </c>
      <c r="C968" s="28" t="s">
        <v>5674</v>
      </c>
      <c r="D968" s="28" t="s">
        <v>2309</v>
      </c>
      <c r="E968" s="28" t="s">
        <v>2311</v>
      </c>
      <c r="F968" s="28" t="s">
        <v>2671</v>
      </c>
      <c r="G968" s="28" t="s">
        <v>2672</v>
      </c>
      <c r="H968" s="28">
        <v>1400000000</v>
      </c>
      <c r="I968" s="28" t="s">
        <v>51</v>
      </c>
      <c r="J968" s="47">
        <v>1400000000</v>
      </c>
      <c r="K968" s="41">
        <v>44519</v>
      </c>
      <c r="L968" s="28">
        <v>5</v>
      </c>
      <c r="M968" s="28" t="s">
        <v>5675</v>
      </c>
      <c r="N968" s="61"/>
    </row>
    <row r="969" spans="1:14" ht="16" customHeight="1" x14ac:dyDescent="0.2">
      <c r="A969" s="28" t="s">
        <v>5676</v>
      </c>
      <c r="B969" s="28" t="s">
        <v>5677</v>
      </c>
      <c r="C969" s="28" t="s">
        <v>5678</v>
      </c>
      <c r="D969" s="28" t="s">
        <v>2315</v>
      </c>
      <c r="E969" s="28" t="s">
        <v>2317</v>
      </c>
      <c r="F969" s="28" t="s">
        <v>3417</v>
      </c>
      <c r="G969" s="28"/>
      <c r="H969" s="28"/>
      <c r="I969" s="28"/>
      <c r="J969" s="47"/>
      <c r="K969" s="41">
        <v>44047</v>
      </c>
      <c r="L969" s="28">
        <v>1</v>
      </c>
      <c r="M969" s="28" t="s">
        <v>2104</v>
      </c>
      <c r="N969" s="61"/>
    </row>
    <row r="970" spans="1:14" ht="16" customHeight="1" x14ac:dyDescent="0.2">
      <c r="A970" s="28" t="s">
        <v>5679</v>
      </c>
      <c r="B970" s="28" t="s">
        <v>5680</v>
      </c>
      <c r="C970" s="28" t="s">
        <v>5681</v>
      </c>
      <c r="D970" s="28" t="s">
        <v>2315</v>
      </c>
      <c r="E970" s="28" t="s">
        <v>2317</v>
      </c>
      <c r="F970" s="28" t="s">
        <v>2671</v>
      </c>
      <c r="G970" s="28" t="s">
        <v>2672</v>
      </c>
      <c r="H970" s="28">
        <v>10000000</v>
      </c>
      <c r="I970" s="28" t="s">
        <v>51</v>
      </c>
      <c r="J970" s="47">
        <v>10000000</v>
      </c>
      <c r="K970" s="41">
        <v>42186</v>
      </c>
      <c r="L970" s="28">
        <v>1</v>
      </c>
      <c r="M970" s="28" t="s">
        <v>5682</v>
      </c>
      <c r="N970" s="61"/>
    </row>
    <row r="971" spans="1:14" ht="16" customHeight="1" x14ac:dyDescent="0.2">
      <c r="A971" s="28" t="s">
        <v>5683</v>
      </c>
      <c r="B971" s="28" t="s">
        <v>5684</v>
      </c>
      <c r="C971" s="28" t="s">
        <v>5685</v>
      </c>
      <c r="D971" s="28" t="s">
        <v>2315</v>
      </c>
      <c r="E971" s="28" t="s">
        <v>2317</v>
      </c>
      <c r="F971" s="28" t="s">
        <v>2688</v>
      </c>
      <c r="G971" s="28" t="s">
        <v>2672</v>
      </c>
      <c r="H971" s="28">
        <v>15000000</v>
      </c>
      <c r="I971" s="28" t="s">
        <v>51</v>
      </c>
      <c r="J971" s="47">
        <v>15000000</v>
      </c>
      <c r="K971" s="41">
        <v>42795</v>
      </c>
      <c r="L971" s="28">
        <v>1</v>
      </c>
      <c r="M971" s="28" t="s">
        <v>5682</v>
      </c>
      <c r="N971" s="61"/>
    </row>
    <row r="972" spans="1:14" ht="16" customHeight="1" x14ac:dyDescent="0.2">
      <c r="A972" s="28" t="s">
        <v>5686</v>
      </c>
      <c r="B972" s="28" t="s">
        <v>5687</v>
      </c>
      <c r="C972" s="28" t="s">
        <v>5688</v>
      </c>
      <c r="D972" s="28" t="s">
        <v>2322</v>
      </c>
      <c r="E972" s="28" t="s">
        <v>2324</v>
      </c>
      <c r="F972" s="28" t="s">
        <v>2684</v>
      </c>
      <c r="G972" s="28"/>
      <c r="H972" s="28"/>
      <c r="I972" s="28"/>
      <c r="J972" s="47"/>
      <c r="K972" s="41">
        <v>43783</v>
      </c>
      <c r="L972" s="28">
        <v>1</v>
      </c>
      <c r="M972" s="28"/>
      <c r="N972" s="61"/>
    </row>
    <row r="973" spans="1:14" ht="16" customHeight="1" x14ac:dyDescent="0.2">
      <c r="A973" s="28" t="s">
        <v>5689</v>
      </c>
      <c r="B973" s="28" t="s">
        <v>5690</v>
      </c>
      <c r="C973" s="28" t="s">
        <v>5691</v>
      </c>
      <c r="D973" s="28" t="s">
        <v>2322</v>
      </c>
      <c r="E973" s="28" t="s">
        <v>2324</v>
      </c>
      <c r="F973" s="28" t="s">
        <v>2677</v>
      </c>
      <c r="G973" s="28" t="s">
        <v>2677</v>
      </c>
      <c r="H973" s="28">
        <v>3000000</v>
      </c>
      <c r="I973" s="28" t="s">
        <v>51</v>
      </c>
      <c r="J973" s="47">
        <v>3000000</v>
      </c>
      <c r="K973" s="41">
        <v>43466</v>
      </c>
      <c r="L973" s="28">
        <v>1</v>
      </c>
      <c r="M973" s="28"/>
      <c r="N973" s="61"/>
    </row>
    <row r="974" spans="1:14" ht="16" customHeight="1" x14ac:dyDescent="0.2">
      <c r="A974" s="28" t="s">
        <v>5692</v>
      </c>
      <c r="B974" s="28" t="s">
        <v>5690</v>
      </c>
      <c r="C974" s="28" t="s">
        <v>5693</v>
      </c>
      <c r="D974" s="28" t="s">
        <v>2322</v>
      </c>
      <c r="E974" s="28" t="s">
        <v>2324</v>
      </c>
      <c r="F974" s="28" t="s">
        <v>2677</v>
      </c>
      <c r="G974" s="28" t="s">
        <v>2677</v>
      </c>
      <c r="H974" s="28">
        <v>100000</v>
      </c>
      <c r="I974" s="28" t="s">
        <v>51</v>
      </c>
      <c r="J974" s="47">
        <v>100000</v>
      </c>
      <c r="K974" s="41">
        <v>43252</v>
      </c>
      <c r="L974" s="28">
        <v>2</v>
      </c>
      <c r="M974" s="28"/>
      <c r="N974" s="61"/>
    </row>
    <row r="975" spans="1:14" ht="16" customHeight="1" x14ac:dyDescent="0.2">
      <c r="A975" s="28" t="s">
        <v>5694</v>
      </c>
      <c r="B975" s="28" t="s">
        <v>5695</v>
      </c>
      <c r="C975" s="28" t="s">
        <v>5696</v>
      </c>
      <c r="D975" s="28" t="s">
        <v>2328</v>
      </c>
      <c r="E975" s="28" t="s">
        <v>2330</v>
      </c>
      <c r="F975" s="28" t="s">
        <v>2684</v>
      </c>
      <c r="G975" s="28"/>
      <c r="H975" s="28"/>
      <c r="I975" s="28"/>
      <c r="J975" s="47"/>
      <c r="K975" s="41">
        <v>44081</v>
      </c>
      <c r="L975" s="28">
        <v>1</v>
      </c>
      <c r="M975" s="28"/>
      <c r="N975" s="61"/>
    </row>
    <row r="976" spans="1:14" ht="16" customHeight="1" x14ac:dyDescent="0.2">
      <c r="A976" s="28" t="s">
        <v>5697</v>
      </c>
      <c r="B976" s="28" t="s">
        <v>5698</v>
      </c>
      <c r="C976" s="28" t="s">
        <v>5699</v>
      </c>
      <c r="D976" s="28" t="s">
        <v>2328</v>
      </c>
      <c r="E976" s="28" t="s">
        <v>2330</v>
      </c>
      <c r="F976" s="28" t="s">
        <v>2671</v>
      </c>
      <c r="G976" s="28" t="s">
        <v>2672</v>
      </c>
      <c r="H976" s="28">
        <v>15000000</v>
      </c>
      <c r="I976" s="28" t="s">
        <v>51</v>
      </c>
      <c r="J976" s="47">
        <v>15000000</v>
      </c>
      <c r="K976" s="41">
        <v>44533</v>
      </c>
      <c r="L976" s="28">
        <v>1</v>
      </c>
      <c r="M976" s="28"/>
      <c r="N976" s="61"/>
    </row>
    <row r="977" spans="1:14" ht="16" customHeight="1" x14ac:dyDescent="0.2">
      <c r="A977" s="28" t="s">
        <v>5700</v>
      </c>
      <c r="B977" s="28" t="s">
        <v>5695</v>
      </c>
      <c r="C977" s="28" t="s">
        <v>5701</v>
      </c>
      <c r="D977" s="28" t="s">
        <v>2328</v>
      </c>
      <c r="E977" s="28" t="s">
        <v>2330</v>
      </c>
      <c r="F977" s="28" t="s">
        <v>2684</v>
      </c>
      <c r="G977" s="28"/>
      <c r="H977" s="28"/>
      <c r="I977" s="28"/>
      <c r="J977" s="47"/>
      <c r="K977" s="41">
        <v>43466</v>
      </c>
      <c r="L977" s="28">
        <v>1</v>
      </c>
      <c r="M977" s="28"/>
      <c r="N977" s="61"/>
    </row>
    <row r="978" spans="1:14" ht="16" customHeight="1" x14ac:dyDescent="0.2">
      <c r="A978" s="28" t="s">
        <v>5702</v>
      </c>
      <c r="B978" s="28" t="s">
        <v>5703</v>
      </c>
      <c r="C978" s="28" t="s">
        <v>5704</v>
      </c>
      <c r="D978" s="28" t="s">
        <v>2328</v>
      </c>
      <c r="E978" s="28" t="s">
        <v>2330</v>
      </c>
      <c r="F978" s="28" t="s">
        <v>2676</v>
      </c>
      <c r="G978" s="28" t="s">
        <v>2677</v>
      </c>
      <c r="H978" s="28">
        <v>120000</v>
      </c>
      <c r="I978" s="28" t="s">
        <v>51</v>
      </c>
      <c r="J978" s="47">
        <v>120000</v>
      </c>
      <c r="K978" s="41">
        <v>42968</v>
      </c>
      <c r="L978" s="28">
        <v>1</v>
      </c>
      <c r="M978" s="28"/>
      <c r="N978" s="61"/>
    </row>
    <row r="979" spans="1:14" ht="16" customHeight="1" x14ac:dyDescent="0.2">
      <c r="A979" s="28" t="s">
        <v>5705</v>
      </c>
      <c r="B979" s="28" t="s">
        <v>5706</v>
      </c>
      <c r="C979" s="28" t="s">
        <v>5707</v>
      </c>
      <c r="D979" s="28" t="s">
        <v>2335</v>
      </c>
      <c r="E979" s="28" t="s">
        <v>2337</v>
      </c>
      <c r="F979" s="28" t="s">
        <v>2671</v>
      </c>
      <c r="G979" s="28" t="s">
        <v>2672</v>
      </c>
      <c r="H979" s="28">
        <v>25000000</v>
      </c>
      <c r="I979" s="28" t="s">
        <v>51</v>
      </c>
      <c r="J979" s="47">
        <v>25000000</v>
      </c>
      <c r="K979" s="41">
        <v>44630</v>
      </c>
      <c r="L979" s="28">
        <v>8</v>
      </c>
      <c r="M979" s="28" t="s">
        <v>5708</v>
      </c>
      <c r="N979" s="61"/>
    </row>
    <row r="980" spans="1:14" ht="16" customHeight="1" x14ac:dyDescent="0.2">
      <c r="A980" s="28" t="s">
        <v>5709</v>
      </c>
      <c r="B980" s="28" t="s">
        <v>5710</v>
      </c>
      <c r="C980" s="28" t="s">
        <v>5711</v>
      </c>
      <c r="D980" s="28" t="s">
        <v>2335</v>
      </c>
      <c r="E980" s="28" t="s">
        <v>2337</v>
      </c>
      <c r="F980" s="28" t="s">
        <v>2708</v>
      </c>
      <c r="G980" s="28"/>
      <c r="H980" s="28">
        <v>25200000</v>
      </c>
      <c r="I980" s="28" t="s">
        <v>51</v>
      </c>
      <c r="J980" s="47">
        <v>25200000</v>
      </c>
      <c r="K980" s="41">
        <v>44651</v>
      </c>
      <c r="L980" s="28">
        <v>1</v>
      </c>
      <c r="M980" s="28" t="s">
        <v>5712</v>
      </c>
      <c r="N980" s="61"/>
    </row>
    <row r="981" spans="1:14" ht="16" customHeight="1" x14ac:dyDescent="0.2">
      <c r="A981" s="28" t="s">
        <v>5713</v>
      </c>
      <c r="B981" s="28" t="s">
        <v>5706</v>
      </c>
      <c r="C981" s="28" t="s">
        <v>5714</v>
      </c>
      <c r="D981" s="28" t="s">
        <v>2335</v>
      </c>
      <c r="E981" s="28" t="s">
        <v>2337</v>
      </c>
      <c r="F981" s="28" t="s">
        <v>2671</v>
      </c>
      <c r="G981" s="28" t="s">
        <v>2672</v>
      </c>
      <c r="H981" s="28"/>
      <c r="I981" s="28"/>
      <c r="J981" s="47"/>
      <c r="K981" s="41">
        <v>44497</v>
      </c>
      <c r="L981" s="28">
        <v>1</v>
      </c>
      <c r="M981" s="28"/>
      <c r="N981" s="61"/>
    </row>
    <row r="982" spans="1:14" ht="16" customHeight="1" x14ac:dyDescent="0.2">
      <c r="A982" s="28" t="s">
        <v>5715</v>
      </c>
      <c r="B982" s="28" t="s">
        <v>5710</v>
      </c>
      <c r="C982" s="28" t="s">
        <v>5716</v>
      </c>
      <c r="D982" s="28" t="s">
        <v>2335</v>
      </c>
      <c r="E982" s="28" t="s">
        <v>2337</v>
      </c>
      <c r="F982" s="28" t="s">
        <v>2708</v>
      </c>
      <c r="G982" s="28"/>
      <c r="H982" s="28">
        <v>1500000</v>
      </c>
      <c r="I982" s="28" t="s">
        <v>51</v>
      </c>
      <c r="J982" s="47">
        <v>1500000</v>
      </c>
      <c r="K982" s="41">
        <v>43916</v>
      </c>
      <c r="L982" s="28">
        <v>1</v>
      </c>
      <c r="M982" s="28" t="s">
        <v>5717</v>
      </c>
      <c r="N982" s="61"/>
    </row>
    <row r="983" spans="1:14" ht="16" customHeight="1" x14ac:dyDescent="0.2">
      <c r="A983" s="28" t="s">
        <v>5718</v>
      </c>
      <c r="B983" s="28" t="s">
        <v>5719</v>
      </c>
      <c r="C983" s="28" t="s">
        <v>5720</v>
      </c>
      <c r="D983" s="28" t="s">
        <v>2335</v>
      </c>
      <c r="E983" s="28" t="s">
        <v>2337</v>
      </c>
      <c r="F983" s="28" t="s">
        <v>2684</v>
      </c>
      <c r="G983" s="28"/>
      <c r="H983" s="28">
        <v>1500000</v>
      </c>
      <c r="I983" s="28" t="s">
        <v>51</v>
      </c>
      <c r="J983" s="47">
        <v>1500000</v>
      </c>
      <c r="K983" s="41">
        <v>43916</v>
      </c>
      <c r="L983" s="28">
        <v>3</v>
      </c>
      <c r="M983" s="28"/>
      <c r="N983" s="61"/>
    </row>
    <row r="984" spans="1:14" ht="16" customHeight="1" x14ac:dyDescent="0.2">
      <c r="A984" s="28" t="s">
        <v>5721</v>
      </c>
      <c r="B984" s="28" t="s">
        <v>5722</v>
      </c>
      <c r="C984" s="28" t="s">
        <v>5723</v>
      </c>
      <c r="D984" s="28" t="s">
        <v>2335</v>
      </c>
      <c r="E984" s="28" t="s">
        <v>2337</v>
      </c>
      <c r="F984" s="28" t="s">
        <v>2848</v>
      </c>
      <c r="G984" s="28"/>
      <c r="H984" s="28">
        <v>100000</v>
      </c>
      <c r="I984" s="28" t="s">
        <v>51</v>
      </c>
      <c r="J984" s="47">
        <v>100000</v>
      </c>
      <c r="K984" s="41">
        <v>42948</v>
      </c>
      <c r="L984" s="28">
        <v>1</v>
      </c>
      <c r="M984" s="28"/>
      <c r="N984" s="61"/>
    </row>
    <row r="985" spans="1:14" ht="16" customHeight="1" x14ac:dyDescent="0.2">
      <c r="A985" s="28" t="s">
        <v>5724</v>
      </c>
      <c r="B985" s="28" t="s">
        <v>5725</v>
      </c>
      <c r="C985" s="28" t="s">
        <v>5726</v>
      </c>
      <c r="D985" s="28" t="s">
        <v>2335</v>
      </c>
      <c r="E985" s="28" t="s">
        <v>2337</v>
      </c>
      <c r="F985" s="28" t="s">
        <v>2676</v>
      </c>
      <c r="G985" s="28" t="s">
        <v>2677</v>
      </c>
      <c r="H985" s="28">
        <v>120000</v>
      </c>
      <c r="I985" s="28" t="s">
        <v>51</v>
      </c>
      <c r="J985" s="47">
        <v>120000</v>
      </c>
      <c r="K985" s="41">
        <v>42933</v>
      </c>
      <c r="L985" s="28">
        <v>2</v>
      </c>
      <c r="M985" s="28"/>
      <c r="N985" s="61"/>
    </row>
    <row r="986" spans="1:14" ht="16" customHeight="1" x14ac:dyDescent="0.2">
      <c r="A986" s="28" t="s">
        <v>5727</v>
      </c>
      <c r="B986" s="28" t="s">
        <v>5728</v>
      </c>
      <c r="C986" s="28" t="s">
        <v>5729</v>
      </c>
      <c r="D986" s="28" t="s">
        <v>2335</v>
      </c>
      <c r="E986" s="28" t="s">
        <v>2337</v>
      </c>
      <c r="F986" s="28" t="s">
        <v>2677</v>
      </c>
      <c r="G986" s="28" t="s">
        <v>2677</v>
      </c>
      <c r="H986" s="28">
        <v>3250000</v>
      </c>
      <c r="I986" s="28" t="s">
        <v>51</v>
      </c>
      <c r="J986" s="47">
        <v>3250000</v>
      </c>
      <c r="K986" s="41">
        <v>43081</v>
      </c>
      <c r="L986" s="28">
        <v>7</v>
      </c>
      <c r="M986" s="28" t="s">
        <v>5730</v>
      </c>
      <c r="N986" s="61"/>
    </row>
    <row r="987" spans="1:14" ht="16" customHeight="1" x14ac:dyDescent="0.2">
      <c r="A987" s="28" t="s">
        <v>5731</v>
      </c>
      <c r="B987" s="28" t="s">
        <v>5706</v>
      </c>
      <c r="C987" s="28" t="s">
        <v>5732</v>
      </c>
      <c r="D987" s="28" t="s">
        <v>2335</v>
      </c>
      <c r="E987" s="28" t="s">
        <v>2337</v>
      </c>
      <c r="F987" s="28" t="s">
        <v>2671</v>
      </c>
      <c r="G987" s="28" t="s">
        <v>2672</v>
      </c>
      <c r="H987" s="28">
        <v>8000000</v>
      </c>
      <c r="I987" s="28" t="s">
        <v>51</v>
      </c>
      <c r="J987" s="47">
        <v>8000000</v>
      </c>
      <c r="K987" s="41">
        <v>44133</v>
      </c>
      <c r="L987" s="28">
        <v>8</v>
      </c>
      <c r="M987" s="28" t="s">
        <v>5730</v>
      </c>
      <c r="N987" s="61"/>
    </row>
    <row r="988" spans="1:14" ht="16" customHeight="1" x14ac:dyDescent="0.2">
      <c r="A988" s="28" t="s">
        <v>5733</v>
      </c>
      <c r="B988" s="28" t="s">
        <v>5728</v>
      </c>
      <c r="C988" s="28" t="s">
        <v>5734</v>
      </c>
      <c r="D988" s="28" t="s">
        <v>2335</v>
      </c>
      <c r="E988" s="28" t="s">
        <v>2337</v>
      </c>
      <c r="F988" s="28" t="s">
        <v>2677</v>
      </c>
      <c r="G988" s="28" t="s">
        <v>2677</v>
      </c>
      <c r="H988" s="28">
        <v>5000000</v>
      </c>
      <c r="I988" s="28" t="s">
        <v>51</v>
      </c>
      <c r="J988" s="47">
        <v>5000000</v>
      </c>
      <c r="K988" s="41">
        <v>43572</v>
      </c>
      <c r="L988" s="28">
        <v>7</v>
      </c>
      <c r="M988" s="28" t="s">
        <v>5730</v>
      </c>
      <c r="N988" s="61"/>
    </row>
    <row r="989" spans="1:14" ht="16" customHeight="1" x14ac:dyDescent="0.2">
      <c r="A989" s="28" t="s">
        <v>5735</v>
      </c>
      <c r="B989" s="28" t="s">
        <v>5736</v>
      </c>
      <c r="C989" s="28" t="s">
        <v>5737</v>
      </c>
      <c r="D989" s="28" t="s">
        <v>2342</v>
      </c>
      <c r="E989" s="28" t="s">
        <v>2344</v>
      </c>
      <c r="F989" s="28" t="s">
        <v>2708</v>
      </c>
      <c r="G989" s="28"/>
      <c r="H989" s="28">
        <v>224807</v>
      </c>
      <c r="I989" s="28" t="s">
        <v>51</v>
      </c>
      <c r="J989" s="47">
        <v>224807</v>
      </c>
      <c r="K989" s="41">
        <v>43643</v>
      </c>
      <c r="L989" s="28">
        <v>1</v>
      </c>
      <c r="M989" s="28" t="s">
        <v>4369</v>
      </c>
      <c r="N989" s="61"/>
    </row>
    <row r="990" spans="1:14" ht="16" customHeight="1" x14ac:dyDescent="0.2">
      <c r="A990" s="28" t="s">
        <v>5738</v>
      </c>
      <c r="B990" s="28" t="s">
        <v>5739</v>
      </c>
      <c r="C990" s="28" t="s">
        <v>5740</v>
      </c>
      <c r="D990" s="28" t="s">
        <v>2342</v>
      </c>
      <c r="E990" s="28" t="s">
        <v>2344</v>
      </c>
      <c r="F990" s="28" t="s">
        <v>2676</v>
      </c>
      <c r="G990" s="28" t="s">
        <v>2677</v>
      </c>
      <c r="H990" s="28">
        <v>1000000</v>
      </c>
      <c r="I990" s="28" t="s">
        <v>51</v>
      </c>
      <c r="J990" s="47">
        <v>1000000</v>
      </c>
      <c r="K990" s="41">
        <v>44469</v>
      </c>
      <c r="L990" s="28">
        <v>2</v>
      </c>
      <c r="M990" s="28"/>
      <c r="N990" s="61"/>
    </row>
    <row r="991" spans="1:14" ht="16" customHeight="1" x14ac:dyDescent="0.2">
      <c r="A991" s="28" t="s">
        <v>5741</v>
      </c>
      <c r="B991" s="28" t="s">
        <v>5739</v>
      </c>
      <c r="C991" s="28" t="s">
        <v>5742</v>
      </c>
      <c r="D991" s="28" t="s">
        <v>2342</v>
      </c>
      <c r="E991" s="28" t="s">
        <v>2344</v>
      </c>
      <c r="F991" s="28" t="s">
        <v>2676</v>
      </c>
      <c r="G991" s="28" t="s">
        <v>2677</v>
      </c>
      <c r="H991" s="28">
        <v>120000</v>
      </c>
      <c r="I991" s="28" t="s">
        <v>51</v>
      </c>
      <c r="J991" s="47">
        <v>120000</v>
      </c>
      <c r="K991" s="41">
        <v>43661</v>
      </c>
      <c r="L991" s="28">
        <v>2</v>
      </c>
      <c r="M991" s="28" t="s">
        <v>4955</v>
      </c>
      <c r="N991" s="61"/>
    </row>
    <row r="992" spans="1:14" ht="16" customHeight="1" x14ac:dyDescent="0.2">
      <c r="A992" s="28" t="s">
        <v>5743</v>
      </c>
      <c r="B992" s="28" t="s">
        <v>5744</v>
      </c>
      <c r="C992" s="28" t="s">
        <v>5745</v>
      </c>
      <c r="D992" s="28" t="s">
        <v>2349</v>
      </c>
      <c r="E992" s="28" t="s">
        <v>2351</v>
      </c>
      <c r="F992" s="28" t="s">
        <v>2671</v>
      </c>
      <c r="G992" s="28" t="s">
        <v>2672</v>
      </c>
      <c r="H992" s="28"/>
      <c r="I992" s="28"/>
      <c r="J992" s="47"/>
      <c r="K992" s="41">
        <v>37956</v>
      </c>
      <c r="L992" s="28">
        <v>1</v>
      </c>
      <c r="M992" s="28"/>
      <c r="N992" s="61"/>
    </row>
    <row r="993" spans="1:14" ht="16" customHeight="1" x14ac:dyDescent="0.2">
      <c r="A993" s="28" t="s">
        <v>5746</v>
      </c>
      <c r="B993" s="28" t="s">
        <v>5744</v>
      </c>
      <c r="C993" s="28" t="s">
        <v>5747</v>
      </c>
      <c r="D993" s="28" t="s">
        <v>2349</v>
      </c>
      <c r="E993" s="28" t="s">
        <v>2351</v>
      </c>
      <c r="F993" s="28" t="s">
        <v>2671</v>
      </c>
      <c r="G993" s="28" t="s">
        <v>2672</v>
      </c>
      <c r="H993" s="28">
        <v>1200000</v>
      </c>
      <c r="I993" s="28" t="s">
        <v>51</v>
      </c>
      <c r="J993" s="47">
        <v>1200000</v>
      </c>
      <c r="K993" s="41">
        <v>37845</v>
      </c>
      <c r="L993" s="28">
        <v>1</v>
      </c>
      <c r="M993" s="28"/>
      <c r="N993" s="61"/>
    </row>
    <row r="994" spans="1:14" ht="16" customHeight="1" x14ac:dyDescent="0.2">
      <c r="A994" s="28" t="s">
        <v>5748</v>
      </c>
      <c r="B994" s="28" t="s">
        <v>5749</v>
      </c>
      <c r="C994" s="28" t="s">
        <v>5750</v>
      </c>
      <c r="D994" s="28" t="s">
        <v>2356</v>
      </c>
      <c r="E994" s="28" t="s">
        <v>2358</v>
      </c>
      <c r="F994" s="28" t="s">
        <v>2671</v>
      </c>
      <c r="G994" s="28" t="s">
        <v>2672</v>
      </c>
      <c r="H994" s="28">
        <v>40000000</v>
      </c>
      <c r="I994" s="28" t="s">
        <v>51</v>
      </c>
      <c r="J994" s="47">
        <v>40000000</v>
      </c>
      <c r="K994" s="41">
        <v>44483</v>
      </c>
      <c r="L994" s="28">
        <v>10</v>
      </c>
      <c r="M994" s="28" t="s">
        <v>292</v>
      </c>
      <c r="N994" s="61"/>
    </row>
    <row r="995" spans="1:14" ht="16" customHeight="1" x14ac:dyDescent="0.2">
      <c r="A995" s="28" t="s">
        <v>5751</v>
      </c>
      <c r="B995" s="28" t="s">
        <v>5752</v>
      </c>
      <c r="C995" s="28" t="s">
        <v>5753</v>
      </c>
      <c r="D995" s="28" t="s">
        <v>2356</v>
      </c>
      <c r="E995" s="28" t="s">
        <v>2358</v>
      </c>
      <c r="F995" s="28" t="s">
        <v>3458</v>
      </c>
      <c r="G995" s="28"/>
      <c r="H995" s="28"/>
      <c r="I995" s="28"/>
      <c r="J995" s="47"/>
      <c r="K995" s="41">
        <v>44549</v>
      </c>
      <c r="L995" s="28">
        <v>1</v>
      </c>
      <c r="M995" s="28"/>
      <c r="N995" s="61"/>
    </row>
    <row r="996" spans="1:14" ht="16" customHeight="1" x14ac:dyDescent="0.2">
      <c r="A996" s="28" t="s">
        <v>5754</v>
      </c>
      <c r="B996" s="28" t="s">
        <v>5755</v>
      </c>
      <c r="C996" s="28" t="s">
        <v>5756</v>
      </c>
      <c r="D996" s="28" t="s">
        <v>2356</v>
      </c>
      <c r="E996" s="28" t="s">
        <v>2358</v>
      </c>
      <c r="F996" s="28" t="s">
        <v>2677</v>
      </c>
      <c r="G996" s="28" t="s">
        <v>2677</v>
      </c>
      <c r="H996" s="28">
        <v>7000000</v>
      </c>
      <c r="I996" s="28" t="s">
        <v>51</v>
      </c>
      <c r="J996" s="47">
        <v>7000000</v>
      </c>
      <c r="K996" s="41">
        <v>44167</v>
      </c>
      <c r="L996" s="28">
        <v>8</v>
      </c>
      <c r="M996" s="28" t="s">
        <v>5757</v>
      </c>
      <c r="N996" s="61"/>
    </row>
    <row r="997" spans="1:14" ht="16" customHeight="1" x14ac:dyDescent="0.2">
      <c r="A997" s="28" t="s">
        <v>5758</v>
      </c>
      <c r="B997" s="28" t="s">
        <v>5759</v>
      </c>
      <c r="C997" s="28" t="s">
        <v>5760</v>
      </c>
      <c r="D997" s="28" t="s">
        <v>2362</v>
      </c>
      <c r="E997" s="28" t="s">
        <v>2364</v>
      </c>
      <c r="F997" s="28" t="s">
        <v>2684</v>
      </c>
      <c r="G997" s="28"/>
      <c r="H997" s="28"/>
      <c r="I997" s="28"/>
      <c r="J997" s="47"/>
      <c r="K997" s="41">
        <v>42552</v>
      </c>
      <c r="L997" s="28">
        <v>1</v>
      </c>
      <c r="M997" s="28"/>
      <c r="N997" s="61"/>
    </row>
    <row r="998" spans="1:14" ht="16" customHeight="1" x14ac:dyDescent="0.2">
      <c r="A998" s="28" t="s">
        <v>5761</v>
      </c>
      <c r="B998" s="28" t="s">
        <v>5762</v>
      </c>
      <c r="C998" s="28" t="s">
        <v>5763</v>
      </c>
      <c r="D998" s="28" t="s">
        <v>2362</v>
      </c>
      <c r="E998" s="28" t="s">
        <v>2364</v>
      </c>
      <c r="F998" s="28" t="s">
        <v>2848</v>
      </c>
      <c r="G998" s="28"/>
      <c r="H998" s="28">
        <v>270000</v>
      </c>
      <c r="I998" s="28" t="s">
        <v>51</v>
      </c>
      <c r="J998" s="47">
        <v>270000</v>
      </c>
      <c r="K998" s="41">
        <v>42597</v>
      </c>
      <c r="L998" s="28">
        <v>1</v>
      </c>
      <c r="M998" s="28"/>
      <c r="N998" s="61"/>
    </row>
    <row r="999" spans="1:14" ht="16" customHeight="1" x14ac:dyDescent="0.2">
      <c r="A999" s="28" t="s">
        <v>5764</v>
      </c>
      <c r="B999" s="28" t="s">
        <v>5765</v>
      </c>
      <c r="C999" s="28" t="s">
        <v>5766</v>
      </c>
      <c r="D999" s="28" t="s">
        <v>2369</v>
      </c>
      <c r="E999" s="28" t="s">
        <v>2371</v>
      </c>
      <c r="F999" s="28" t="s">
        <v>2671</v>
      </c>
      <c r="G999" s="28" t="s">
        <v>2672</v>
      </c>
      <c r="H999" s="28">
        <v>7500000</v>
      </c>
      <c r="I999" s="28" t="s">
        <v>51</v>
      </c>
      <c r="J999" s="47">
        <v>7500000</v>
      </c>
      <c r="K999" s="41">
        <v>41456</v>
      </c>
      <c r="L999" s="28"/>
      <c r="M999" s="28"/>
      <c r="N999" s="61"/>
    </row>
    <row r="1000" spans="1:14" ht="16" customHeight="1" x14ac:dyDescent="0.2">
      <c r="A1000" s="28" t="s">
        <v>5767</v>
      </c>
      <c r="B1000" s="28" t="s">
        <v>5768</v>
      </c>
      <c r="C1000" s="28" t="s">
        <v>5769</v>
      </c>
      <c r="D1000" s="28" t="s">
        <v>2369</v>
      </c>
      <c r="E1000" s="28" t="s">
        <v>2371</v>
      </c>
      <c r="F1000" s="28" t="s">
        <v>2688</v>
      </c>
      <c r="G1000" s="28" t="s">
        <v>2672</v>
      </c>
      <c r="H1000" s="28">
        <v>25000000</v>
      </c>
      <c r="I1000" s="28" t="s">
        <v>51</v>
      </c>
      <c r="J1000" s="47">
        <v>25000000</v>
      </c>
      <c r="K1000" s="41">
        <v>42542</v>
      </c>
      <c r="L1000" s="28">
        <v>4</v>
      </c>
      <c r="M1000" s="28" t="s">
        <v>5770</v>
      </c>
      <c r="N1000" s="61"/>
    </row>
    <row r="1001" spans="1:14" ht="16" customHeight="1" x14ac:dyDescent="0.2">
      <c r="A1001" s="28" t="s">
        <v>5771</v>
      </c>
      <c r="B1001" s="28" t="s">
        <v>5768</v>
      </c>
      <c r="C1001" s="28" t="s">
        <v>5772</v>
      </c>
      <c r="D1001" s="28" t="s">
        <v>2369</v>
      </c>
      <c r="E1001" s="28" t="s">
        <v>2371</v>
      </c>
      <c r="F1001" s="28" t="s">
        <v>2688</v>
      </c>
      <c r="G1001" s="28" t="s">
        <v>2672</v>
      </c>
      <c r="H1001" s="28">
        <v>21000000</v>
      </c>
      <c r="I1001" s="28" t="s">
        <v>51</v>
      </c>
      <c r="J1001" s="47">
        <v>21000000</v>
      </c>
      <c r="K1001" s="41">
        <v>42059</v>
      </c>
      <c r="L1001" s="28">
        <v>3</v>
      </c>
      <c r="M1001" s="28" t="s">
        <v>5773</v>
      </c>
      <c r="N1001" s="61"/>
    </row>
    <row r="1002" spans="1:14" ht="16" customHeight="1" x14ac:dyDescent="0.2">
      <c r="A1002" s="28" t="s">
        <v>5774</v>
      </c>
      <c r="B1002" s="28" t="s">
        <v>5775</v>
      </c>
      <c r="C1002" s="28" t="s">
        <v>5776</v>
      </c>
      <c r="D1002" s="28" t="s">
        <v>2369</v>
      </c>
      <c r="E1002" s="28" t="s">
        <v>2371</v>
      </c>
      <c r="F1002" s="28" t="s">
        <v>2725</v>
      </c>
      <c r="G1002" s="28" t="s">
        <v>2726</v>
      </c>
      <c r="H1002" s="28">
        <v>150000000</v>
      </c>
      <c r="I1002" s="28" t="s">
        <v>51</v>
      </c>
      <c r="J1002" s="47">
        <v>150000000</v>
      </c>
      <c r="K1002" s="41">
        <v>43172</v>
      </c>
      <c r="L1002" s="28">
        <v>2</v>
      </c>
      <c r="M1002" s="28" t="s">
        <v>5777</v>
      </c>
      <c r="N1002" s="61"/>
    </row>
    <row r="1003" spans="1:14" ht="16" customHeight="1" x14ac:dyDescent="0.2">
      <c r="A1003" s="28" t="s">
        <v>5778</v>
      </c>
      <c r="B1003" s="28" t="s">
        <v>5779</v>
      </c>
      <c r="C1003" s="28" t="s">
        <v>5780</v>
      </c>
      <c r="D1003" s="28" t="s">
        <v>2376</v>
      </c>
      <c r="E1003" s="28" t="s">
        <v>2378</v>
      </c>
      <c r="F1003" s="28" t="s">
        <v>2671</v>
      </c>
      <c r="G1003" s="28" t="s">
        <v>2672</v>
      </c>
      <c r="H1003" s="28">
        <v>4000000</v>
      </c>
      <c r="I1003" s="28" t="s">
        <v>51</v>
      </c>
      <c r="J1003" s="47">
        <v>4000000</v>
      </c>
      <c r="K1003" s="41">
        <v>42775</v>
      </c>
      <c r="L1003" s="28">
        <v>2</v>
      </c>
      <c r="M1003" s="28" t="s">
        <v>5781</v>
      </c>
      <c r="N1003" s="61"/>
    </row>
    <row r="1004" spans="1:14" ht="16" customHeight="1" x14ac:dyDescent="0.2">
      <c r="A1004" s="28" t="s">
        <v>5782</v>
      </c>
      <c r="B1004" s="28" t="s">
        <v>5779</v>
      </c>
      <c r="C1004" s="28" t="s">
        <v>5783</v>
      </c>
      <c r="D1004" s="28" t="s">
        <v>2376</v>
      </c>
      <c r="E1004" s="28" t="s">
        <v>2378</v>
      </c>
      <c r="F1004" s="28" t="s">
        <v>2671</v>
      </c>
      <c r="G1004" s="28" t="s">
        <v>2672</v>
      </c>
      <c r="H1004" s="28">
        <v>4000000</v>
      </c>
      <c r="I1004" s="28" t="s">
        <v>51</v>
      </c>
      <c r="J1004" s="47">
        <v>4000000</v>
      </c>
      <c r="K1004" s="41">
        <v>43009</v>
      </c>
      <c r="L1004" s="28">
        <v>1</v>
      </c>
      <c r="M1004" s="28" t="s">
        <v>4942</v>
      </c>
      <c r="N1004" s="61"/>
    </row>
    <row r="1005" spans="1:14" ht="16" customHeight="1" x14ac:dyDescent="0.2">
      <c r="A1005" s="28" t="s">
        <v>5784</v>
      </c>
      <c r="B1005" s="28" t="s">
        <v>5785</v>
      </c>
      <c r="C1005" s="28" t="s">
        <v>5786</v>
      </c>
      <c r="D1005" s="28" t="s">
        <v>2376</v>
      </c>
      <c r="E1005" s="28" t="s">
        <v>2378</v>
      </c>
      <c r="F1005" s="28" t="s">
        <v>2677</v>
      </c>
      <c r="G1005" s="28" t="s">
        <v>2677</v>
      </c>
      <c r="H1005" s="28">
        <v>1200000</v>
      </c>
      <c r="I1005" s="28" t="s">
        <v>51</v>
      </c>
      <c r="J1005" s="47">
        <v>1200000</v>
      </c>
      <c r="K1005" s="41">
        <v>41061</v>
      </c>
      <c r="L1005" s="28">
        <v>1</v>
      </c>
      <c r="M1005" s="28"/>
      <c r="N1005" s="61"/>
    </row>
    <row r="1006" spans="1:14" ht="16" customHeight="1" x14ac:dyDescent="0.2">
      <c r="A1006" s="28" t="s">
        <v>5787</v>
      </c>
      <c r="B1006" s="28" t="s">
        <v>5788</v>
      </c>
      <c r="C1006" s="28" t="s">
        <v>5789</v>
      </c>
      <c r="D1006" s="28" t="s">
        <v>2390</v>
      </c>
      <c r="E1006" s="28" t="s">
        <v>2392</v>
      </c>
      <c r="F1006" s="28" t="s">
        <v>2736</v>
      </c>
      <c r="G1006" s="28"/>
      <c r="H1006" s="28">
        <v>1900000000</v>
      </c>
      <c r="I1006" s="28" t="s">
        <v>51</v>
      </c>
      <c r="J1006" s="47">
        <v>1900000000</v>
      </c>
      <c r="K1006" s="41">
        <v>44061</v>
      </c>
      <c r="L1006" s="28">
        <v>11</v>
      </c>
      <c r="M1006" s="28"/>
      <c r="N1006" s="61"/>
    </row>
    <row r="1007" spans="1:14" ht="16" customHeight="1" x14ac:dyDescent="0.2">
      <c r="A1007" s="28" t="s">
        <v>5790</v>
      </c>
      <c r="B1007" s="28" t="s">
        <v>5791</v>
      </c>
      <c r="C1007" s="28" t="s">
        <v>5792</v>
      </c>
      <c r="D1007" s="28" t="s">
        <v>2390</v>
      </c>
      <c r="E1007" s="28" t="s">
        <v>2392</v>
      </c>
      <c r="F1007" s="28" t="s">
        <v>3458</v>
      </c>
      <c r="G1007" s="28"/>
      <c r="H1007" s="28">
        <v>755000000</v>
      </c>
      <c r="I1007" s="28" t="s">
        <v>51</v>
      </c>
      <c r="J1007" s="47">
        <v>755000000</v>
      </c>
      <c r="K1007" s="41">
        <v>44477</v>
      </c>
      <c r="L1007" s="28">
        <v>6</v>
      </c>
      <c r="M1007" s="28"/>
      <c r="N1007" s="61"/>
    </row>
    <row r="1008" spans="1:14" ht="16" customHeight="1" x14ac:dyDescent="0.2">
      <c r="A1008" s="28" t="s">
        <v>5793</v>
      </c>
      <c r="B1008" s="28" t="s">
        <v>5794</v>
      </c>
      <c r="C1008" s="28" t="s">
        <v>5795</v>
      </c>
      <c r="D1008" s="28" t="s">
        <v>2390</v>
      </c>
      <c r="E1008" s="28" t="s">
        <v>2392</v>
      </c>
      <c r="F1008" s="28" t="s">
        <v>2684</v>
      </c>
      <c r="G1008" s="28"/>
      <c r="H1008" s="28">
        <v>337355200</v>
      </c>
      <c r="I1008" s="28" t="s">
        <v>51</v>
      </c>
      <c r="J1008" s="47">
        <v>337355200</v>
      </c>
      <c r="K1008" s="41">
        <v>44560</v>
      </c>
      <c r="L1008" s="28"/>
      <c r="M1008" s="28"/>
      <c r="N1008" s="61"/>
    </row>
    <row r="1009" spans="1:14" ht="16" customHeight="1" x14ac:dyDescent="0.2">
      <c r="A1009" s="28" t="s">
        <v>5796</v>
      </c>
      <c r="B1009" s="28" t="s">
        <v>5794</v>
      </c>
      <c r="C1009" s="28" t="s">
        <v>5797</v>
      </c>
      <c r="D1009" s="28" t="s">
        <v>2390</v>
      </c>
      <c r="E1009" s="28" t="s">
        <v>2392</v>
      </c>
      <c r="F1009" s="28" t="s">
        <v>2684</v>
      </c>
      <c r="G1009" s="28"/>
      <c r="H1009" s="28">
        <v>314000000</v>
      </c>
      <c r="I1009" s="28" t="s">
        <v>51</v>
      </c>
      <c r="J1009" s="47">
        <v>314000000</v>
      </c>
      <c r="K1009" s="41">
        <v>44300</v>
      </c>
      <c r="L1009" s="28">
        <v>5</v>
      </c>
      <c r="M1009" s="28"/>
      <c r="N1009" s="61"/>
    </row>
    <row r="1010" spans="1:14" ht="16" customHeight="1" x14ac:dyDescent="0.2">
      <c r="A1010" s="28" t="s">
        <v>5798</v>
      </c>
      <c r="B1010" s="28" t="s">
        <v>5794</v>
      </c>
      <c r="C1010" s="28" t="s">
        <v>5799</v>
      </c>
      <c r="D1010" s="28" t="s">
        <v>2390</v>
      </c>
      <c r="E1010" s="28" t="s">
        <v>2392</v>
      </c>
      <c r="F1010" s="28" t="s">
        <v>2684</v>
      </c>
      <c r="G1010" s="28"/>
      <c r="H1010" s="28">
        <v>346200000</v>
      </c>
      <c r="I1010" s="28" t="s">
        <v>51</v>
      </c>
      <c r="J1010" s="47">
        <v>346200000</v>
      </c>
      <c r="K1010" s="41">
        <v>43977</v>
      </c>
      <c r="L1010" s="28">
        <v>6</v>
      </c>
      <c r="M1010" s="28"/>
      <c r="N1010" s="61"/>
    </row>
    <row r="1011" spans="1:14" ht="16" customHeight="1" x14ac:dyDescent="0.2">
      <c r="A1011" s="28" t="s">
        <v>5800</v>
      </c>
      <c r="B1011" s="28" t="s">
        <v>5801</v>
      </c>
      <c r="C1011" s="28" t="s">
        <v>5802</v>
      </c>
      <c r="D1011" s="28" t="s">
        <v>2390</v>
      </c>
      <c r="E1011" s="28" t="s">
        <v>2392</v>
      </c>
      <c r="F1011" s="28" t="s">
        <v>5803</v>
      </c>
      <c r="G1011" s="28" t="s">
        <v>2726</v>
      </c>
      <c r="H1011" s="28">
        <v>1000000000</v>
      </c>
      <c r="I1011" s="28" t="s">
        <v>51</v>
      </c>
      <c r="J1011" s="47">
        <v>1000000000</v>
      </c>
      <c r="K1011" s="41">
        <v>42024</v>
      </c>
      <c r="L1011" s="28">
        <v>11</v>
      </c>
      <c r="M1011" s="28" t="s">
        <v>2516</v>
      </c>
      <c r="N1011" s="61"/>
    </row>
    <row r="1012" spans="1:14" ht="16" customHeight="1" x14ac:dyDescent="0.2">
      <c r="A1012" s="28" t="s">
        <v>5804</v>
      </c>
      <c r="B1012" s="28" t="s">
        <v>5805</v>
      </c>
      <c r="C1012" s="28" t="s">
        <v>5806</v>
      </c>
      <c r="D1012" s="28" t="s">
        <v>2390</v>
      </c>
      <c r="E1012" s="28" t="s">
        <v>2392</v>
      </c>
      <c r="F1012" s="28" t="s">
        <v>2708</v>
      </c>
      <c r="G1012" s="28"/>
      <c r="H1012" s="28">
        <v>69950000</v>
      </c>
      <c r="I1012" s="28" t="s">
        <v>51</v>
      </c>
      <c r="J1012" s="47">
        <v>69950000</v>
      </c>
      <c r="K1012" s="41">
        <v>44672</v>
      </c>
      <c r="L1012" s="28">
        <v>1</v>
      </c>
      <c r="M1012" s="28" t="s">
        <v>2437</v>
      </c>
      <c r="N1012" s="61"/>
    </row>
    <row r="1013" spans="1:14" ht="16" customHeight="1" x14ac:dyDescent="0.2">
      <c r="A1013" s="28" t="s">
        <v>5807</v>
      </c>
      <c r="B1013" s="28" t="s">
        <v>5808</v>
      </c>
      <c r="C1013" s="28" t="s">
        <v>5809</v>
      </c>
      <c r="D1013" s="28" t="s">
        <v>2390</v>
      </c>
      <c r="E1013" s="28" t="s">
        <v>2392</v>
      </c>
      <c r="F1013" s="28" t="s">
        <v>5810</v>
      </c>
      <c r="G1013" s="28" t="s">
        <v>2726</v>
      </c>
      <c r="H1013" s="28">
        <v>486198978</v>
      </c>
      <c r="I1013" s="28" t="s">
        <v>51</v>
      </c>
      <c r="J1013" s="47">
        <v>486198978</v>
      </c>
      <c r="K1013" s="41">
        <v>43453</v>
      </c>
      <c r="L1013" s="28">
        <v>5</v>
      </c>
      <c r="M1013" s="28" t="s">
        <v>5811</v>
      </c>
      <c r="N1013" s="61"/>
    </row>
    <row r="1014" spans="1:14" ht="16" customHeight="1" x14ac:dyDescent="0.2">
      <c r="A1014" s="28" t="s">
        <v>5812</v>
      </c>
      <c r="B1014" s="28" t="s">
        <v>5788</v>
      </c>
      <c r="C1014" s="28" t="s">
        <v>5813</v>
      </c>
      <c r="D1014" s="28" t="s">
        <v>2390</v>
      </c>
      <c r="E1014" s="28" t="s">
        <v>2392</v>
      </c>
      <c r="F1014" s="28" t="s">
        <v>2736</v>
      </c>
      <c r="G1014" s="28"/>
      <c r="H1014" s="28">
        <v>535744188</v>
      </c>
      <c r="I1014" s="28" t="s">
        <v>51</v>
      </c>
      <c r="J1014" s="47">
        <v>535744188</v>
      </c>
      <c r="K1014" s="41">
        <v>43609</v>
      </c>
      <c r="L1014" s="28">
        <v>6</v>
      </c>
      <c r="M1014" s="28"/>
      <c r="N1014" s="61"/>
    </row>
    <row r="1015" spans="1:14" ht="16" customHeight="1" x14ac:dyDescent="0.2">
      <c r="A1015" s="28" t="s">
        <v>5814</v>
      </c>
      <c r="B1015" s="28" t="s">
        <v>5794</v>
      </c>
      <c r="C1015" s="28" t="s">
        <v>5815</v>
      </c>
      <c r="D1015" s="28" t="s">
        <v>2390</v>
      </c>
      <c r="E1015" s="28" t="s">
        <v>2392</v>
      </c>
      <c r="F1015" s="28" t="s">
        <v>2684</v>
      </c>
      <c r="G1015" s="28"/>
      <c r="H1015" s="28">
        <v>850000000</v>
      </c>
      <c r="I1015" s="28" t="s">
        <v>51</v>
      </c>
      <c r="J1015" s="47">
        <v>850000000</v>
      </c>
      <c r="K1015" s="41">
        <v>44243</v>
      </c>
      <c r="L1015" s="28">
        <v>1</v>
      </c>
      <c r="M1015" s="28"/>
      <c r="N1015" s="61"/>
    </row>
    <row r="1016" spans="1:14" ht="16" customHeight="1" x14ac:dyDescent="0.2">
      <c r="A1016" s="28" t="s">
        <v>5816</v>
      </c>
      <c r="B1016" s="28" t="s">
        <v>5805</v>
      </c>
      <c r="C1016" s="28" t="s">
        <v>5817</v>
      </c>
      <c r="D1016" s="28" t="s">
        <v>2390</v>
      </c>
      <c r="E1016" s="28" t="s">
        <v>2392</v>
      </c>
      <c r="F1016" s="28" t="s">
        <v>2708</v>
      </c>
      <c r="G1016" s="28"/>
      <c r="H1016" s="28">
        <v>14470000</v>
      </c>
      <c r="I1016" s="28" t="s">
        <v>51</v>
      </c>
      <c r="J1016" s="47">
        <v>14470000</v>
      </c>
      <c r="K1016" s="41">
        <v>44463</v>
      </c>
      <c r="L1016" s="28">
        <v>1</v>
      </c>
      <c r="M1016" s="28" t="s">
        <v>5712</v>
      </c>
      <c r="N1016" s="61"/>
    </row>
    <row r="1017" spans="1:14" ht="16" customHeight="1" x14ac:dyDescent="0.2">
      <c r="A1017" s="28" t="s">
        <v>5818</v>
      </c>
      <c r="B1017" s="28" t="s">
        <v>5819</v>
      </c>
      <c r="C1017" s="28" t="s">
        <v>5820</v>
      </c>
      <c r="D1017" s="28" t="s">
        <v>2390</v>
      </c>
      <c r="E1017" s="28" t="s">
        <v>2392</v>
      </c>
      <c r="F1017" s="28" t="s">
        <v>5144</v>
      </c>
      <c r="G1017" s="28" t="s">
        <v>2726</v>
      </c>
      <c r="H1017" s="28">
        <v>30435000</v>
      </c>
      <c r="I1017" s="28" t="s">
        <v>51</v>
      </c>
      <c r="J1017" s="47">
        <v>30435000</v>
      </c>
      <c r="K1017" s="41">
        <v>40036</v>
      </c>
      <c r="L1017" s="28">
        <v>4</v>
      </c>
      <c r="M1017" s="28"/>
      <c r="N1017" s="61"/>
    </row>
    <row r="1018" spans="1:14" ht="16" customHeight="1" x14ac:dyDescent="0.2">
      <c r="A1018" s="28" t="s">
        <v>5821</v>
      </c>
      <c r="B1018" s="28" t="s">
        <v>5822</v>
      </c>
      <c r="C1018" s="28" t="s">
        <v>5823</v>
      </c>
      <c r="D1018" s="28" t="s">
        <v>2390</v>
      </c>
      <c r="E1018" s="28" t="s">
        <v>2392</v>
      </c>
      <c r="F1018" s="28" t="s">
        <v>2725</v>
      </c>
      <c r="G1018" s="28" t="s">
        <v>2726</v>
      </c>
      <c r="H1018" s="28">
        <v>32000000</v>
      </c>
      <c r="I1018" s="28" t="s">
        <v>51</v>
      </c>
      <c r="J1018" s="47">
        <v>32000000</v>
      </c>
      <c r="K1018" s="41">
        <v>39114</v>
      </c>
      <c r="L1018" s="28"/>
      <c r="M1018" s="28"/>
      <c r="N1018" s="61"/>
    </row>
    <row r="1019" spans="1:14" ht="16" customHeight="1" x14ac:dyDescent="0.2">
      <c r="A1019" s="28" t="s">
        <v>5824</v>
      </c>
      <c r="B1019" s="28" t="s">
        <v>5805</v>
      </c>
      <c r="C1019" s="28" t="s">
        <v>5825</v>
      </c>
      <c r="D1019" s="28" t="s">
        <v>2390</v>
      </c>
      <c r="E1019" s="28" t="s">
        <v>2392</v>
      </c>
      <c r="F1019" s="28" t="s">
        <v>2708</v>
      </c>
      <c r="G1019" s="28"/>
      <c r="H1019" s="28">
        <v>3000000</v>
      </c>
      <c r="I1019" s="28" t="s">
        <v>51</v>
      </c>
      <c r="J1019" s="47">
        <v>3000000</v>
      </c>
      <c r="K1019" s="41">
        <v>43741</v>
      </c>
      <c r="L1019" s="28">
        <v>1</v>
      </c>
      <c r="M1019" s="28" t="s">
        <v>2437</v>
      </c>
      <c r="N1019" s="61"/>
    </row>
    <row r="1020" spans="1:14" ht="16" customHeight="1" x14ac:dyDescent="0.2">
      <c r="A1020" s="28" t="s">
        <v>5826</v>
      </c>
      <c r="B1020" s="28" t="s">
        <v>5827</v>
      </c>
      <c r="C1020" s="28" t="s">
        <v>5828</v>
      </c>
      <c r="D1020" s="28" t="s">
        <v>2390</v>
      </c>
      <c r="E1020" s="28" t="s">
        <v>2392</v>
      </c>
      <c r="F1020" s="28" t="s">
        <v>2717</v>
      </c>
      <c r="G1020" s="28"/>
      <c r="H1020" s="28">
        <v>250000000</v>
      </c>
      <c r="I1020" s="28" t="s">
        <v>51</v>
      </c>
      <c r="J1020" s="47">
        <v>250000000</v>
      </c>
      <c r="K1020" s="41">
        <v>43424</v>
      </c>
      <c r="L1020" s="28">
        <v>1</v>
      </c>
      <c r="M1020" s="28" t="s">
        <v>5829</v>
      </c>
      <c r="N1020" s="61"/>
    </row>
    <row r="1021" spans="1:14" ht="16" customHeight="1" x14ac:dyDescent="0.2">
      <c r="A1021" s="28" t="s">
        <v>5830</v>
      </c>
      <c r="B1021" s="28" t="s">
        <v>5831</v>
      </c>
      <c r="C1021" s="28" t="s">
        <v>5832</v>
      </c>
      <c r="D1021" s="28" t="s">
        <v>2390</v>
      </c>
      <c r="E1021" s="28" t="s">
        <v>2392</v>
      </c>
      <c r="F1021" s="28" t="s">
        <v>3192</v>
      </c>
      <c r="G1021" s="28" t="s">
        <v>2726</v>
      </c>
      <c r="H1021" s="28">
        <v>29000000</v>
      </c>
      <c r="I1021" s="28" t="s">
        <v>51</v>
      </c>
      <c r="J1021" s="47">
        <v>29000000</v>
      </c>
      <c r="K1021" s="41">
        <v>39661</v>
      </c>
      <c r="L1021" s="28">
        <v>1</v>
      </c>
      <c r="M1021" s="28" t="s">
        <v>4176</v>
      </c>
      <c r="N1021" s="61"/>
    </row>
    <row r="1022" spans="1:14" ht="16" customHeight="1" x14ac:dyDescent="0.2">
      <c r="A1022" s="28" t="s">
        <v>5833</v>
      </c>
      <c r="B1022" s="28" t="s">
        <v>5794</v>
      </c>
      <c r="C1022" s="28" t="s">
        <v>5834</v>
      </c>
      <c r="D1022" s="28" t="s">
        <v>2390</v>
      </c>
      <c r="E1022" s="28" t="s">
        <v>2392</v>
      </c>
      <c r="F1022" s="28" t="s">
        <v>2684</v>
      </c>
      <c r="G1022" s="28"/>
      <c r="H1022" s="28"/>
      <c r="I1022" s="28"/>
      <c r="J1022" s="47"/>
      <c r="K1022" s="41">
        <v>43830</v>
      </c>
      <c r="L1022" s="28">
        <v>1</v>
      </c>
      <c r="M1022" s="28" t="s">
        <v>5835</v>
      </c>
      <c r="N1022" s="61"/>
    </row>
    <row r="1023" spans="1:14" ht="16" customHeight="1" x14ac:dyDescent="0.2">
      <c r="A1023" s="28" t="s">
        <v>5836</v>
      </c>
      <c r="B1023" s="28" t="s">
        <v>5791</v>
      </c>
      <c r="C1023" s="28" t="s">
        <v>5837</v>
      </c>
      <c r="D1023" s="28" t="s">
        <v>2390</v>
      </c>
      <c r="E1023" s="28" t="s">
        <v>2392</v>
      </c>
      <c r="F1023" s="28" t="s">
        <v>3458</v>
      </c>
      <c r="G1023" s="28"/>
      <c r="H1023" s="28">
        <v>30000000</v>
      </c>
      <c r="I1023" s="28" t="s">
        <v>51</v>
      </c>
      <c r="J1023" s="47">
        <v>30000000</v>
      </c>
      <c r="K1023" s="41">
        <v>41264</v>
      </c>
      <c r="L1023" s="28">
        <v>2</v>
      </c>
      <c r="M1023" s="28" t="s">
        <v>5838</v>
      </c>
      <c r="N1023" s="61"/>
    </row>
    <row r="1024" spans="1:14" ht="16" customHeight="1" x14ac:dyDescent="0.2">
      <c r="A1024" s="28" t="s">
        <v>5839</v>
      </c>
      <c r="B1024" s="28" t="s">
        <v>5794</v>
      </c>
      <c r="C1024" s="28" t="s">
        <v>5840</v>
      </c>
      <c r="D1024" s="28" t="s">
        <v>2390</v>
      </c>
      <c r="E1024" s="28" t="s">
        <v>2392</v>
      </c>
      <c r="F1024" s="28" t="s">
        <v>2684</v>
      </c>
      <c r="G1024" s="28"/>
      <c r="H1024" s="28"/>
      <c r="I1024" s="28"/>
      <c r="J1024" s="47"/>
      <c r="K1024" s="41">
        <v>43643</v>
      </c>
      <c r="L1024" s="28">
        <v>1</v>
      </c>
      <c r="M1024" s="28" t="s">
        <v>5841</v>
      </c>
      <c r="N1024" s="61"/>
    </row>
    <row r="1025" spans="1:14" ht="16" customHeight="1" x14ac:dyDescent="0.2">
      <c r="A1025" s="28" t="s">
        <v>5842</v>
      </c>
      <c r="B1025" s="28" t="s">
        <v>5843</v>
      </c>
      <c r="C1025" s="28" t="s">
        <v>5844</v>
      </c>
      <c r="D1025" s="28" t="s">
        <v>2397</v>
      </c>
      <c r="E1025" s="28" t="s">
        <v>2399</v>
      </c>
      <c r="F1025" s="28" t="s">
        <v>2717</v>
      </c>
      <c r="G1025" s="28"/>
      <c r="H1025" s="28">
        <v>4500000</v>
      </c>
      <c r="I1025" s="28" t="s">
        <v>51</v>
      </c>
      <c r="J1025" s="47">
        <v>4500000</v>
      </c>
      <c r="K1025" s="41">
        <v>43927</v>
      </c>
      <c r="L1025" s="28">
        <v>1</v>
      </c>
      <c r="M1025" s="28" t="s">
        <v>5845</v>
      </c>
      <c r="N1025" s="61"/>
    </row>
    <row r="1026" spans="1:14" ht="16" customHeight="1" x14ac:dyDescent="0.2">
      <c r="A1026" s="28" t="s">
        <v>5846</v>
      </c>
      <c r="B1026" s="28" t="s">
        <v>5847</v>
      </c>
      <c r="C1026" s="28" t="s">
        <v>5848</v>
      </c>
      <c r="D1026" s="28" t="s">
        <v>2397</v>
      </c>
      <c r="E1026" s="28" t="s">
        <v>2399</v>
      </c>
      <c r="F1026" s="28" t="s">
        <v>2671</v>
      </c>
      <c r="G1026" s="28" t="s">
        <v>2672</v>
      </c>
      <c r="H1026" s="28">
        <v>42500000</v>
      </c>
      <c r="I1026" s="28" t="s">
        <v>51</v>
      </c>
      <c r="J1026" s="47">
        <v>42500000</v>
      </c>
      <c r="K1026" s="41">
        <v>43837</v>
      </c>
      <c r="L1026" s="28">
        <v>2</v>
      </c>
      <c r="M1026" s="28" t="s">
        <v>5849</v>
      </c>
      <c r="N1026" s="61"/>
    </row>
    <row r="1027" spans="1:14" ht="16" customHeight="1" x14ac:dyDescent="0.2">
      <c r="A1027" s="28" t="s">
        <v>5850</v>
      </c>
      <c r="B1027" s="28" t="s">
        <v>5851</v>
      </c>
      <c r="C1027" s="28" t="s">
        <v>5852</v>
      </c>
      <c r="D1027" s="28" t="s">
        <v>2404</v>
      </c>
      <c r="E1027" s="28" t="s">
        <v>2406</v>
      </c>
      <c r="F1027" s="28" t="s">
        <v>2677</v>
      </c>
      <c r="G1027" s="28" t="s">
        <v>2677</v>
      </c>
      <c r="H1027" s="28">
        <v>2100000</v>
      </c>
      <c r="I1027" s="28" t="s">
        <v>51</v>
      </c>
      <c r="J1027" s="47">
        <v>2100000</v>
      </c>
      <c r="K1027" s="41">
        <v>42534</v>
      </c>
      <c r="L1027" s="28">
        <v>8</v>
      </c>
      <c r="M1027" s="28" t="s">
        <v>5853</v>
      </c>
      <c r="N1027" s="61"/>
    </row>
    <row r="1028" spans="1:14" ht="16" customHeight="1" x14ac:dyDescent="0.2">
      <c r="A1028" s="28" t="s">
        <v>5854</v>
      </c>
      <c r="B1028" s="28" t="s">
        <v>5855</v>
      </c>
      <c r="C1028" s="28" t="s">
        <v>5856</v>
      </c>
      <c r="D1028" s="28" t="s">
        <v>2417</v>
      </c>
      <c r="E1028" s="28" t="s">
        <v>2419</v>
      </c>
      <c r="F1028" s="28" t="s">
        <v>2708</v>
      </c>
      <c r="G1028" s="28"/>
      <c r="H1028" s="28">
        <v>224775</v>
      </c>
      <c r="I1028" s="28" t="s">
        <v>51</v>
      </c>
      <c r="J1028" s="47">
        <v>224775</v>
      </c>
      <c r="K1028" s="41">
        <v>42156</v>
      </c>
      <c r="L1028" s="28">
        <v>1</v>
      </c>
      <c r="M1028" s="28" t="s">
        <v>4369</v>
      </c>
      <c r="N1028" s="61"/>
    </row>
    <row r="1029" spans="1:14" ht="16" customHeight="1" x14ac:dyDescent="0.2">
      <c r="A1029" s="28" t="s">
        <v>5857</v>
      </c>
      <c r="B1029" s="28" t="s">
        <v>5855</v>
      </c>
      <c r="C1029" s="28" t="s">
        <v>5858</v>
      </c>
      <c r="D1029" s="28" t="s">
        <v>2417</v>
      </c>
      <c r="E1029" s="28" t="s">
        <v>2419</v>
      </c>
      <c r="F1029" s="28" t="s">
        <v>2708</v>
      </c>
      <c r="G1029" s="28"/>
      <c r="H1029" s="28">
        <v>100000</v>
      </c>
      <c r="I1029" s="28" t="s">
        <v>51</v>
      </c>
      <c r="J1029" s="47">
        <v>100000</v>
      </c>
      <c r="K1029" s="41">
        <v>42736</v>
      </c>
      <c r="L1029" s="28">
        <v>1</v>
      </c>
      <c r="M1029" s="28"/>
      <c r="N1029" s="61"/>
    </row>
    <row r="1030" spans="1:14" ht="16" customHeight="1" x14ac:dyDescent="0.2">
      <c r="A1030" s="28" t="s">
        <v>5859</v>
      </c>
      <c r="B1030" s="28" t="s">
        <v>5860</v>
      </c>
      <c r="C1030" s="28" t="s">
        <v>5861</v>
      </c>
      <c r="D1030" s="28" t="s">
        <v>2424</v>
      </c>
      <c r="E1030" s="28" t="s">
        <v>2426</v>
      </c>
      <c r="F1030" s="28" t="s">
        <v>2676</v>
      </c>
      <c r="G1030" s="28" t="s">
        <v>2677</v>
      </c>
      <c r="H1030" s="28"/>
      <c r="I1030" s="28"/>
      <c r="J1030" s="47"/>
      <c r="K1030" s="41">
        <v>44603</v>
      </c>
      <c r="L1030" s="28">
        <v>1</v>
      </c>
      <c r="M1030" s="28"/>
      <c r="N1030" s="61"/>
    </row>
    <row r="1031" spans="1:14" ht="16" customHeight="1" x14ac:dyDescent="0.2">
      <c r="A1031" s="28" t="s">
        <v>5862</v>
      </c>
      <c r="B1031" s="28" t="s">
        <v>5863</v>
      </c>
      <c r="C1031" s="28" t="s">
        <v>5864</v>
      </c>
      <c r="D1031" s="28" t="s">
        <v>2424</v>
      </c>
      <c r="E1031" s="28" t="s">
        <v>2426</v>
      </c>
      <c r="F1031" s="28" t="s">
        <v>2848</v>
      </c>
      <c r="G1031" s="28"/>
      <c r="H1031" s="28"/>
      <c r="I1031" s="28"/>
      <c r="J1031" s="47"/>
      <c r="K1031" s="41">
        <v>43070</v>
      </c>
      <c r="L1031" s="28">
        <v>2</v>
      </c>
      <c r="M1031" s="28"/>
      <c r="N1031" s="61"/>
    </row>
    <row r="1032" spans="1:14" ht="16" customHeight="1" x14ac:dyDescent="0.2">
      <c r="A1032" s="28" t="s">
        <v>5865</v>
      </c>
      <c r="B1032" s="28" t="s">
        <v>5866</v>
      </c>
      <c r="C1032" s="28" t="s">
        <v>5867</v>
      </c>
      <c r="D1032" s="28" t="s">
        <v>2424</v>
      </c>
      <c r="E1032" s="28" t="s">
        <v>2426</v>
      </c>
      <c r="F1032" s="28" t="s">
        <v>2677</v>
      </c>
      <c r="G1032" s="28" t="s">
        <v>2677</v>
      </c>
      <c r="H1032" s="28"/>
      <c r="I1032" s="28"/>
      <c r="J1032" s="47"/>
      <c r="K1032" s="41">
        <v>41913</v>
      </c>
      <c r="L1032" s="28">
        <v>1</v>
      </c>
      <c r="M1032" s="28" t="s">
        <v>5868</v>
      </c>
      <c r="N1032" s="61"/>
    </row>
    <row r="1033" spans="1:14" ht="16" customHeight="1" x14ac:dyDescent="0.2">
      <c r="A1033" s="28" t="s">
        <v>5869</v>
      </c>
      <c r="B1033" s="28" t="s">
        <v>5870</v>
      </c>
      <c r="C1033" s="28" t="s">
        <v>5871</v>
      </c>
      <c r="D1033" s="28" t="s">
        <v>2424</v>
      </c>
      <c r="E1033" s="28" t="s">
        <v>2426</v>
      </c>
      <c r="F1033" s="28" t="s">
        <v>2684</v>
      </c>
      <c r="G1033" s="28"/>
      <c r="H1033" s="28">
        <v>35000000</v>
      </c>
      <c r="I1033" s="28" t="s">
        <v>51</v>
      </c>
      <c r="J1033" s="47">
        <v>35000000</v>
      </c>
      <c r="K1033" s="41">
        <v>43846</v>
      </c>
      <c r="L1033" s="28">
        <v>6</v>
      </c>
      <c r="M1033" s="28" t="s">
        <v>4375</v>
      </c>
      <c r="N1033" s="61"/>
    </row>
    <row r="1034" spans="1:14" ht="16" customHeight="1" x14ac:dyDescent="0.2">
      <c r="A1034" s="28" t="s">
        <v>5872</v>
      </c>
      <c r="B1034" s="28" t="s">
        <v>5873</v>
      </c>
      <c r="C1034" s="28" t="s">
        <v>5874</v>
      </c>
      <c r="D1034" s="28" t="s">
        <v>2424</v>
      </c>
      <c r="E1034" s="28" t="s">
        <v>2426</v>
      </c>
      <c r="F1034" s="28" t="s">
        <v>2671</v>
      </c>
      <c r="G1034" s="28" t="s">
        <v>2672</v>
      </c>
      <c r="H1034" s="28">
        <v>40000000</v>
      </c>
      <c r="I1034" s="28" t="s">
        <v>51</v>
      </c>
      <c r="J1034" s="47">
        <v>40000000</v>
      </c>
      <c r="K1034" s="41">
        <v>43265</v>
      </c>
      <c r="L1034" s="28">
        <v>7</v>
      </c>
      <c r="M1034" s="28" t="s">
        <v>5875</v>
      </c>
      <c r="N1034" s="61"/>
    </row>
    <row r="1035" spans="1:14" ht="16" customHeight="1" x14ac:dyDescent="0.2">
      <c r="A1035" s="28" t="s">
        <v>5876</v>
      </c>
      <c r="B1035" s="28" t="s">
        <v>5877</v>
      </c>
      <c r="C1035" s="28" t="s">
        <v>5878</v>
      </c>
      <c r="D1035" s="28" t="s">
        <v>2438</v>
      </c>
      <c r="E1035" s="28" t="s">
        <v>2440</v>
      </c>
      <c r="F1035" s="28" t="s">
        <v>2684</v>
      </c>
      <c r="G1035" s="28"/>
      <c r="H1035" s="28">
        <v>7000000</v>
      </c>
      <c r="I1035" s="28" t="s">
        <v>51</v>
      </c>
      <c r="J1035" s="47">
        <v>7000000</v>
      </c>
      <c r="K1035" s="41">
        <v>44467</v>
      </c>
      <c r="L1035" s="28">
        <v>7</v>
      </c>
      <c r="M1035" s="28" t="s">
        <v>5879</v>
      </c>
      <c r="N1035" s="61"/>
    </row>
    <row r="1036" spans="1:14" ht="16" customHeight="1" x14ac:dyDescent="0.2">
      <c r="A1036" s="28" t="s">
        <v>5880</v>
      </c>
      <c r="B1036" s="28" t="s">
        <v>5881</v>
      </c>
      <c r="C1036" s="28" t="s">
        <v>5882</v>
      </c>
      <c r="D1036" s="28" t="s">
        <v>2438</v>
      </c>
      <c r="E1036" s="28" t="s">
        <v>2440</v>
      </c>
      <c r="F1036" s="28" t="s">
        <v>2676</v>
      </c>
      <c r="G1036" s="28" t="s">
        <v>2677</v>
      </c>
      <c r="H1036" s="28">
        <v>500000</v>
      </c>
      <c r="I1036" s="28" t="s">
        <v>51</v>
      </c>
      <c r="J1036" s="47">
        <v>500000</v>
      </c>
      <c r="K1036" s="41">
        <v>44121</v>
      </c>
      <c r="L1036" s="28">
        <v>1</v>
      </c>
      <c r="M1036" s="28"/>
      <c r="N1036" s="61"/>
    </row>
    <row r="1037" spans="1:14" ht="16" customHeight="1" x14ac:dyDescent="0.2">
      <c r="A1037" s="28" t="s">
        <v>5883</v>
      </c>
      <c r="B1037" s="28" t="s">
        <v>5884</v>
      </c>
      <c r="C1037" s="28" t="s">
        <v>5885</v>
      </c>
      <c r="D1037" s="28" t="s">
        <v>2438</v>
      </c>
      <c r="E1037" s="28" t="s">
        <v>2440</v>
      </c>
      <c r="F1037" s="28" t="s">
        <v>2697</v>
      </c>
      <c r="G1037" s="28"/>
      <c r="H1037" s="28"/>
      <c r="I1037" s="28"/>
      <c r="J1037" s="47"/>
      <c r="K1037" s="41">
        <v>44197</v>
      </c>
      <c r="L1037" s="28">
        <v>1</v>
      </c>
      <c r="M1037" s="28" t="s">
        <v>2698</v>
      </c>
      <c r="N1037" s="61"/>
    </row>
    <row r="1038" spans="1:14" ht="16" customHeight="1" x14ac:dyDescent="0.2">
      <c r="A1038" s="28" t="s">
        <v>5886</v>
      </c>
      <c r="B1038" s="28" t="s">
        <v>5887</v>
      </c>
      <c r="C1038" s="28" t="s">
        <v>5888</v>
      </c>
      <c r="D1038" s="28" t="s">
        <v>2444</v>
      </c>
      <c r="E1038" s="28" t="s">
        <v>2446</v>
      </c>
      <c r="F1038" s="28" t="s">
        <v>2671</v>
      </c>
      <c r="G1038" s="28" t="s">
        <v>2672</v>
      </c>
      <c r="H1038" s="28"/>
      <c r="I1038" s="28"/>
      <c r="J1038" s="47"/>
      <c r="K1038" s="41">
        <v>43497</v>
      </c>
      <c r="L1038" s="28">
        <v>2</v>
      </c>
      <c r="M1038" s="28" t="s">
        <v>5889</v>
      </c>
      <c r="N1038" s="61"/>
    </row>
    <row r="1039" spans="1:14" ht="16" customHeight="1" x14ac:dyDescent="0.2">
      <c r="A1039" s="28" t="s">
        <v>5890</v>
      </c>
      <c r="B1039" s="28" t="s">
        <v>5891</v>
      </c>
      <c r="C1039" s="28" t="s">
        <v>5892</v>
      </c>
      <c r="D1039" s="28" t="s">
        <v>2444</v>
      </c>
      <c r="E1039" s="28" t="s">
        <v>2446</v>
      </c>
      <c r="F1039" s="28" t="s">
        <v>2677</v>
      </c>
      <c r="G1039" s="28" t="s">
        <v>2677</v>
      </c>
      <c r="H1039" s="28">
        <v>1000000</v>
      </c>
      <c r="I1039" s="28" t="s">
        <v>51</v>
      </c>
      <c r="J1039" s="47">
        <v>1000000</v>
      </c>
      <c r="K1039" s="41">
        <v>41183</v>
      </c>
      <c r="L1039" s="28">
        <v>1</v>
      </c>
      <c r="M1039" s="28" t="s">
        <v>5893</v>
      </c>
      <c r="N1039" s="61"/>
    </row>
    <row r="1040" spans="1:14" ht="16" customHeight="1" x14ac:dyDescent="0.2">
      <c r="A1040" s="28" t="s">
        <v>5894</v>
      </c>
      <c r="B1040" s="28" t="s">
        <v>5895</v>
      </c>
      <c r="C1040" s="28" t="s">
        <v>5896</v>
      </c>
      <c r="D1040" s="28" t="s">
        <v>2444</v>
      </c>
      <c r="E1040" s="28" t="s">
        <v>2446</v>
      </c>
      <c r="F1040" s="28" t="s">
        <v>2684</v>
      </c>
      <c r="G1040" s="28"/>
      <c r="H1040" s="28">
        <v>642817</v>
      </c>
      <c r="I1040" s="28" t="s">
        <v>51</v>
      </c>
      <c r="J1040" s="47">
        <v>642817</v>
      </c>
      <c r="K1040" s="41">
        <v>41760</v>
      </c>
      <c r="L1040" s="28"/>
      <c r="M1040" s="28"/>
      <c r="N1040" s="61"/>
    </row>
    <row r="1041" spans="1:14" ht="16" customHeight="1" x14ac:dyDescent="0.2">
      <c r="A1041" s="28" t="s">
        <v>5897</v>
      </c>
      <c r="B1041" s="28" t="s">
        <v>5898</v>
      </c>
      <c r="C1041" s="28" t="s">
        <v>5899</v>
      </c>
      <c r="D1041" s="28" t="s">
        <v>2444</v>
      </c>
      <c r="E1041" s="28" t="s">
        <v>2446</v>
      </c>
      <c r="F1041" s="28" t="s">
        <v>2731</v>
      </c>
      <c r="G1041" s="28" t="s">
        <v>2731</v>
      </c>
      <c r="H1041" s="28">
        <v>4093368</v>
      </c>
      <c r="I1041" s="28" t="s">
        <v>51</v>
      </c>
      <c r="J1041" s="47">
        <v>4093368</v>
      </c>
      <c r="K1041" s="41">
        <v>44057</v>
      </c>
      <c r="L1041" s="28">
        <v>1</v>
      </c>
      <c r="M1041" s="28"/>
      <c r="N1041" s="61"/>
    </row>
    <row r="1042" spans="1:14" ht="16" customHeight="1" x14ac:dyDescent="0.2">
      <c r="A1042" s="28" t="s">
        <v>5900</v>
      </c>
      <c r="B1042" s="28" t="s">
        <v>5895</v>
      </c>
      <c r="C1042" s="28" t="s">
        <v>5901</v>
      </c>
      <c r="D1042" s="28" t="s">
        <v>2444</v>
      </c>
      <c r="E1042" s="28" t="s">
        <v>2446</v>
      </c>
      <c r="F1042" s="28" t="s">
        <v>2684</v>
      </c>
      <c r="G1042" s="28"/>
      <c r="H1042" s="28">
        <v>3762387</v>
      </c>
      <c r="I1042" s="28" t="s">
        <v>51</v>
      </c>
      <c r="J1042" s="47">
        <v>3762387</v>
      </c>
      <c r="K1042" s="41">
        <v>41709</v>
      </c>
      <c r="L1042" s="28"/>
      <c r="M1042" s="28"/>
      <c r="N1042" s="61"/>
    </row>
    <row r="1043" spans="1:14" ht="16" customHeight="1" x14ac:dyDescent="0.2">
      <c r="A1043" s="28" t="s">
        <v>5902</v>
      </c>
      <c r="B1043" s="28" t="s">
        <v>5903</v>
      </c>
      <c r="C1043" s="28" t="s">
        <v>5904</v>
      </c>
      <c r="D1043" s="28" t="s">
        <v>2451</v>
      </c>
      <c r="E1043" s="28" t="s">
        <v>2453</v>
      </c>
      <c r="F1043" s="28" t="s">
        <v>2688</v>
      </c>
      <c r="G1043" s="28" t="s">
        <v>2672</v>
      </c>
      <c r="H1043" s="28">
        <v>6500000</v>
      </c>
      <c r="I1043" s="28" t="s">
        <v>51</v>
      </c>
      <c r="J1043" s="47">
        <v>6500000</v>
      </c>
      <c r="K1043" s="41">
        <v>39455</v>
      </c>
      <c r="L1043" s="28">
        <v>4</v>
      </c>
      <c r="M1043" s="28" t="s">
        <v>5905</v>
      </c>
      <c r="N1043" s="61"/>
    </row>
    <row r="1044" spans="1:14" ht="16" customHeight="1" x14ac:dyDescent="0.2">
      <c r="A1044" s="28" t="s">
        <v>5906</v>
      </c>
      <c r="B1044" s="28" t="s">
        <v>5907</v>
      </c>
      <c r="C1044" s="28" t="s">
        <v>5908</v>
      </c>
      <c r="D1044" s="28" t="s">
        <v>2451</v>
      </c>
      <c r="E1044" s="28" t="s">
        <v>2453</v>
      </c>
      <c r="F1044" s="28" t="s">
        <v>2684</v>
      </c>
      <c r="G1044" s="28"/>
      <c r="H1044" s="28">
        <v>750000</v>
      </c>
      <c r="I1044" s="28" t="s">
        <v>51</v>
      </c>
      <c r="J1044" s="47">
        <v>750000</v>
      </c>
      <c r="K1044" s="41">
        <v>39756</v>
      </c>
      <c r="L1044" s="28"/>
      <c r="M1044" s="28"/>
      <c r="N1044" s="61"/>
    </row>
    <row r="1045" spans="1:14" ht="16" customHeight="1" x14ac:dyDescent="0.2">
      <c r="A1045" s="28" t="s">
        <v>5909</v>
      </c>
      <c r="B1045" s="28" t="s">
        <v>5907</v>
      </c>
      <c r="C1045" s="28" t="s">
        <v>5910</v>
      </c>
      <c r="D1045" s="28" t="s">
        <v>2451</v>
      </c>
      <c r="E1045" s="28" t="s">
        <v>2453</v>
      </c>
      <c r="F1045" s="28" t="s">
        <v>2684</v>
      </c>
      <c r="G1045" s="28"/>
      <c r="H1045" s="28">
        <v>1840000</v>
      </c>
      <c r="I1045" s="28" t="s">
        <v>51</v>
      </c>
      <c r="J1045" s="47">
        <v>1840000</v>
      </c>
      <c r="K1045" s="41">
        <v>39873</v>
      </c>
      <c r="L1045" s="28"/>
      <c r="M1045" s="28"/>
      <c r="N1045" s="61"/>
    </row>
    <row r="1046" spans="1:14" ht="16" customHeight="1" x14ac:dyDescent="0.2">
      <c r="A1046" s="28" t="s">
        <v>5911</v>
      </c>
      <c r="B1046" s="28" t="s">
        <v>5912</v>
      </c>
      <c r="C1046" s="28" t="s">
        <v>5913</v>
      </c>
      <c r="D1046" s="28" t="s">
        <v>2460</v>
      </c>
      <c r="E1046" s="28" t="s">
        <v>2462</v>
      </c>
      <c r="F1046" s="28" t="s">
        <v>2671</v>
      </c>
      <c r="G1046" s="28" t="s">
        <v>2672</v>
      </c>
      <c r="H1046" s="28">
        <v>65000000</v>
      </c>
      <c r="I1046" s="28" t="s">
        <v>51</v>
      </c>
      <c r="J1046" s="47">
        <v>65000000</v>
      </c>
      <c r="K1046" s="41">
        <v>44545</v>
      </c>
      <c r="L1046" s="28">
        <v>11</v>
      </c>
      <c r="M1046" s="28" t="s">
        <v>5914</v>
      </c>
      <c r="N1046" s="61"/>
    </row>
    <row r="1047" spans="1:14" ht="16" customHeight="1" x14ac:dyDescent="0.2">
      <c r="A1047" s="28" t="s">
        <v>5915</v>
      </c>
      <c r="B1047" s="28" t="s">
        <v>5916</v>
      </c>
      <c r="C1047" s="28" t="s">
        <v>5917</v>
      </c>
      <c r="D1047" s="28" t="s">
        <v>2460</v>
      </c>
      <c r="E1047" s="28" t="s">
        <v>2462</v>
      </c>
      <c r="F1047" s="28" t="s">
        <v>2708</v>
      </c>
      <c r="G1047" s="28"/>
      <c r="H1047" s="28">
        <v>225000</v>
      </c>
      <c r="I1047" s="28" t="s">
        <v>51</v>
      </c>
      <c r="J1047" s="47">
        <v>225000</v>
      </c>
      <c r="K1047" s="41">
        <v>43983</v>
      </c>
      <c r="L1047" s="28">
        <v>1</v>
      </c>
      <c r="M1047" s="28" t="s">
        <v>4369</v>
      </c>
      <c r="N1047" s="61"/>
    </row>
    <row r="1048" spans="1:14" ht="16" customHeight="1" x14ac:dyDescent="0.2">
      <c r="A1048" s="28" t="s">
        <v>5918</v>
      </c>
      <c r="B1048" s="28" t="s">
        <v>5919</v>
      </c>
      <c r="C1048" s="28" t="s">
        <v>5920</v>
      </c>
      <c r="D1048" s="28" t="s">
        <v>2460</v>
      </c>
      <c r="E1048" s="28" t="s">
        <v>2462</v>
      </c>
      <c r="F1048" s="28" t="s">
        <v>2677</v>
      </c>
      <c r="G1048" s="28" t="s">
        <v>2677</v>
      </c>
      <c r="H1048" s="28">
        <v>9100000</v>
      </c>
      <c r="I1048" s="28" t="s">
        <v>51</v>
      </c>
      <c r="J1048" s="47">
        <v>9100000</v>
      </c>
      <c r="K1048" s="41">
        <v>44252</v>
      </c>
      <c r="L1048" s="28">
        <v>14</v>
      </c>
      <c r="M1048" s="28" t="s">
        <v>5879</v>
      </c>
      <c r="N1048" s="61"/>
    </row>
    <row r="1049" spans="1:14" ht="16" customHeight="1" x14ac:dyDescent="0.2">
      <c r="A1049" s="28" t="s">
        <v>5921</v>
      </c>
      <c r="B1049" s="28" t="s">
        <v>5916</v>
      </c>
      <c r="C1049" s="28" t="s">
        <v>5922</v>
      </c>
      <c r="D1049" s="28" t="s">
        <v>2460</v>
      </c>
      <c r="E1049" s="28" t="s">
        <v>2462</v>
      </c>
      <c r="F1049" s="28" t="s">
        <v>2708</v>
      </c>
      <c r="G1049" s="28"/>
      <c r="H1049" s="28">
        <v>750000</v>
      </c>
      <c r="I1049" s="28" t="s">
        <v>51</v>
      </c>
      <c r="J1049" s="47">
        <v>750000</v>
      </c>
      <c r="K1049" s="41">
        <v>44330</v>
      </c>
      <c r="L1049" s="28">
        <v>1</v>
      </c>
      <c r="M1049" s="28" t="s">
        <v>5923</v>
      </c>
      <c r="N1049" s="61"/>
    </row>
    <row r="1050" spans="1:14" ht="16" customHeight="1" x14ac:dyDescent="0.2">
      <c r="A1050" s="28" t="s">
        <v>5924</v>
      </c>
      <c r="B1050" s="28" t="s">
        <v>5916</v>
      </c>
      <c r="C1050" s="28" t="s">
        <v>5925</v>
      </c>
      <c r="D1050" s="28" t="s">
        <v>2460</v>
      </c>
      <c r="E1050" s="28" t="s">
        <v>2462</v>
      </c>
      <c r="F1050" s="28" t="s">
        <v>2708</v>
      </c>
      <c r="G1050" s="28"/>
      <c r="H1050" s="28">
        <v>124949</v>
      </c>
      <c r="I1050" s="28" t="s">
        <v>51</v>
      </c>
      <c r="J1050" s="47">
        <v>124949</v>
      </c>
      <c r="K1050" s="41">
        <v>43831</v>
      </c>
      <c r="L1050" s="28">
        <v>1</v>
      </c>
      <c r="M1050" s="28" t="s">
        <v>5923</v>
      </c>
      <c r="N1050" s="61"/>
    </row>
    <row r="1051" spans="1:14" ht="16" customHeight="1" x14ac:dyDescent="0.2">
      <c r="A1051" s="28" t="s">
        <v>5926</v>
      </c>
      <c r="B1051" s="28" t="s">
        <v>5927</v>
      </c>
      <c r="C1051" s="28" t="s">
        <v>5928</v>
      </c>
      <c r="D1051" s="28" t="s">
        <v>2467</v>
      </c>
      <c r="E1051" s="28" t="s">
        <v>2469</v>
      </c>
      <c r="F1051" s="28" t="s">
        <v>2725</v>
      </c>
      <c r="G1051" s="28" t="s">
        <v>2726</v>
      </c>
      <c r="H1051" s="28">
        <v>10000000</v>
      </c>
      <c r="I1051" s="28" t="s">
        <v>51</v>
      </c>
      <c r="J1051" s="47">
        <v>10000000</v>
      </c>
      <c r="K1051" s="41">
        <v>43298</v>
      </c>
      <c r="L1051" s="28">
        <v>6</v>
      </c>
      <c r="M1051" s="28"/>
      <c r="N1051" s="61"/>
    </row>
    <row r="1052" spans="1:14" ht="16" customHeight="1" x14ac:dyDescent="0.2">
      <c r="A1052" s="28" t="s">
        <v>5929</v>
      </c>
      <c r="B1052" s="28" t="s">
        <v>5930</v>
      </c>
      <c r="C1052" s="28" t="s">
        <v>5931</v>
      </c>
      <c r="D1052" s="28" t="s">
        <v>2467</v>
      </c>
      <c r="E1052" s="28" t="s">
        <v>2469</v>
      </c>
      <c r="F1052" s="28" t="s">
        <v>2677</v>
      </c>
      <c r="G1052" s="28" t="s">
        <v>2677</v>
      </c>
      <c r="H1052" s="28">
        <v>400000</v>
      </c>
      <c r="I1052" s="28" t="s">
        <v>51</v>
      </c>
      <c r="J1052" s="47">
        <v>400000</v>
      </c>
      <c r="K1052" s="41">
        <v>41030</v>
      </c>
      <c r="L1052" s="28">
        <v>1</v>
      </c>
      <c r="M1052" s="28"/>
      <c r="N1052" s="61"/>
    </row>
    <row r="1053" spans="1:14" ht="16" customHeight="1" x14ac:dyDescent="0.2">
      <c r="A1053" s="28" t="s">
        <v>5932</v>
      </c>
      <c r="B1053" s="28" t="s">
        <v>5933</v>
      </c>
      <c r="C1053" s="28" t="s">
        <v>5934</v>
      </c>
      <c r="D1053" s="28" t="s">
        <v>2467</v>
      </c>
      <c r="E1053" s="28" t="s">
        <v>2469</v>
      </c>
      <c r="F1053" s="28" t="s">
        <v>2671</v>
      </c>
      <c r="G1053" s="28" t="s">
        <v>2672</v>
      </c>
      <c r="H1053" s="28">
        <v>7000000</v>
      </c>
      <c r="I1053" s="28" t="s">
        <v>51</v>
      </c>
      <c r="J1053" s="47">
        <v>7000000</v>
      </c>
      <c r="K1053" s="41">
        <v>41372</v>
      </c>
      <c r="L1053" s="28">
        <v>2</v>
      </c>
      <c r="M1053" s="28" t="s">
        <v>5935</v>
      </c>
      <c r="N1053" s="61"/>
    </row>
    <row r="1054" spans="1:14" ht="16" customHeight="1" x14ac:dyDescent="0.2">
      <c r="A1054" s="28" t="s">
        <v>5936</v>
      </c>
      <c r="B1054" s="28" t="s">
        <v>5937</v>
      </c>
      <c r="C1054" s="28" t="s">
        <v>5938</v>
      </c>
      <c r="D1054" s="28" t="s">
        <v>2467</v>
      </c>
      <c r="E1054" s="28" t="s">
        <v>2469</v>
      </c>
      <c r="F1054" s="28" t="s">
        <v>2688</v>
      </c>
      <c r="G1054" s="28" t="s">
        <v>2672</v>
      </c>
      <c r="H1054" s="28">
        <v>10000000</v>
      </c>
      <c r="I1054" s="28" t="s">
        <v>51</v>
      </c>
      <c r="J1054" s="47">
        <v>10000000</v>
      </c>
      <c r="K1054" s="41">
        <v>42437</v>
      </c>
      <c r="L1054" s="28">
        <v>4</v>
      </c>
      <c r="M1054" s="28"/>
      <c r="N1054" s="61"/>
    </row>
    <row r="1055" spans="1:14" ht="16" customHeight="1" x14ac:dyDescent="0.2">
      <c r="A1055" s="28" t="s">
        <v>5939</v>
      </c>
      <c r="B1055" s="28" t="s">
        <v>5940</v>
      </c>
      <c r="C1055" s="28" t="s">
        <v>5941</v>
      </c>
      <c r="D1055" s="28" t="s">
        <v>2467</v>
      </c>
      <c r="E1055" s="28" t="s">
        <v>2469</v>
      </c>
      <c r="F1055" s="28" t="s">
        <v>2684</v>
      </c>
      <c r="G1055" s="28"/>
      <c r="H1055" s="28">
        <v>2000001</v>
      </c>
      <c r="I1055" s="28" t="s">
        <v>51</v>
      </c>
      <c r="J1055" s="47">
        <v>2000001</v>
      </c>
      <c r="K1055" s="41">
        <v>41981</v>
      </c>
      <c r="L1055" s="28"/>
      <c r="M1055" s="28"/>
      <c r="N1055" s="61"/>
    </row>
    <row r="1056" spans="1:14" ht="16" customHeight="1" x14ac:dyDescent="0.2">
      <c r="A1056" s="28" t="s">
        <v>5942</v>
      </c>
      <c r="B1056" s="28" t="s">
        <v>5943</v>
      </c>
      <c r="C1056" s="28" t="s">
        <v>5944</v>
      </c>
      <c r="D1056" s="28" t="s">
        <v>2467</v>
      </c>
      <c r="E1056" s="28" t="s">
        <v>2469</v>
      </c>
      <c r="F1056" s="28" t="s">
        <v>3192</v>
      </c>
      <c r="G1056" s="28" t="s">
        <v>2726</v>
      </c>
      <c r="H1056" s="28">
        <v>15000000</v>
      </c>
      <c r="I1056" s="28" t="s">
        <v>51</v>
      </c>
      <c r="J1056" s="47">
        <v>15000000</v>
      </c>
      <c r="K1056" s="41">
        <v>43993</v>
      </c>
      <c r="L1056" s="28">
        <v>4</v>
      </c>
      <c r="M1056" s="28"/>
      <c r="N1056" s="61"/>
    </row>
    <row r="1057" spans="1:14" ht="16" customHeight="1" x14ac:dyDescent="0.2">
      <c r="A1057" s="28" t="s">
        <v>5945</v>
      </c>
      <c r="B1057" s="28" t="s">
        <v>5946</v>
      </c>
      <c r="C1057" s="28" t="s">
        <v>5947</v>
      </c>
      <c r="D1057" s="28" t="s">
        <v>2476</v>
      </c>
      <c r="E1057" s="28" t="s">
        <v>2478</v>
      </c>
      <c r="F1057" s="28" t="s">
        <v>2684</v>
      </c>
      <c r="G1057" s="28"/>
      <c r="H1057" s="28">
        <v>36700000</v>
      </c>
      <c r="I1057" s="28" t="s">
        <v>51</v>
      </c>
      <c r="J1057" s="47">
        <v>36700000</v>
      </c>
      <c r="K1057" s="41">
        <v>41710</v>
      </c>
      <c r="L1057" s="28">
        <v>3</v>
      </c>
      <c r="M1057" s="28" t="s">
        <v>5948</v>
      </c>
      <c r="N1057" s="61"/>
    </row>
    <row r="1058" spans="1:14" ht="16" customHeight="1" x14ac:dyDescent="0.2">
      <c r="A1058" s="28" t="s">
        <v>5949</v>
      </c>
      <c r="B1058" s="28" t="s">
        <v>5950</v>
      </c>
      <c r="C1058" s="28" t="s">
        <v>5951</v>
      </c>
      <c r="D1058" s="28" t="s">
        <v>2476</v>
      </c>
      <c r="E1058" s="28" t="s">
        <v>2478</v>
      </c>
      <c r="F1058" s="28" t="s">
        <v>2736</v>
      </c>
      <c r="G1058" s="28"/>
      <c r="H1058" s="28">
        <v>122500000</v>
      </c>
      <c r="I1058" s="28" t="s">
        <v>51</v>
      </c>
      <c r="J1058" s="47">
        <v>122500000</v>
      </c>
      <c r="K1058" s="41">
        <v>41712</v>
      </c>
      <c r="L1058" s="28"/>
      <c r="M1058" s="28"/>
      <c r="N1058" s="61"/>
    </row>
    <row r="1059" spans="1:14" ht="16" customHeight="1" x14ac:dyDescent="0.2">
      <c r="A1059" s="28" t="s">
        <v>5952</v>
      </c>
      <c r="B1059" s="28" t="s">
        <v>5953</v>
      </c>
      <c r="C1059" s="28" t="s">
        <v>5954</v>
      </c>
      <c r="D1059" s="28" t="s">
        <v>2483</v>
      </c>
      <c r="E1059" s="28" t="s">
        <v>2485</v>
      </c>
      <c r="F1059" s="28" t="s">
        <v>2708</v>
      </c>
      <c r="G1059" s="28"/>
      <c r="H1059" s="28">
        <v>220463</v>
      </c>
      <c r="I1059" s="28" t="s">
        <v>51</v>
      </c>
      <c r="J1059" s="47">
        <v>220463</v>
      </c>
      <c r="K1059" s="41">
        <v>42708</v>
      </c>
      <c r="L1059" s="28">
        <v>1</v>
      </c>
      <c r="M1059" s="28" t="s">
        <v>4369</v>
      </c>
      <c r="N1059" s="61"/>
    </row>
    <row r="1060" spans="1:14" ht="16" customHeight="1" x14ac:dyDescent="0.2">
      <c r="A1060" s="28" t="s">
        <v>5955</v>
      </c>
      <c r="B1060" s="28" t="s">
        <v>5953</v>
      </c>
      <c r="C1060" s="28" t="s">
        <v>5956</v>
      </c>
      <c r="D1060" s="28" t="s">
        <v>2483</v>
      </c>
      <c r="E1060" s="28" t="s">
        <v>2485</v>
      </c>
      <c r="F1060" s="28" t="s">
        <v>2708</v>
      </c>
      <c r="G1060" s="28"/>
      <c r="H1060" s="28">
        <v>1240743</v>
      </c>
      <c r="I1060" s="28" t="s">
        <v>51</v>
      </c>
      <c r="J1060" s="47">
        <v>1240743</v>
      </c>
      <c r="K1060" s="41">
        <v>43174</v>
      </c>
      <c r="L1060" s="28">
        <v>1</v>
      </c>
      <c r="M1060" s="28" t="s">
        <v>4369</v>
      </c>
      <c r="N1060" s="61"/>
    </row>
    <row r="1061" spans="1:14" ht="16" customHeight="1" x14ac:dyDescent="0.2">
      <c r="A1061" s="28" t="s">
        <v>5957</v>
      </c>
      <c r="B1061" s="28" t="s">
        <v>5958</v>
      </c>
      <c r="C1061" s="28" t="s">
        <v>5959</v>
      </c>
      <c r="D1061" s="28" t="s">
        <v>2483</v>
      </c>
      <c r="E1061" s="28" t="s">
        <v>2485</v>
      </c>
      <c r="F1061" s="28" t="s">
        <v>2671</v>
      </c>
      <c r="G1061" s="28" t="s">
        <v>2672</v>
      </c>
      <c r="H1061" s="28">
        <v>25000000</v>
      </c>
      <c r="I1061" s="28" t="s">
        <v>51</v>
      </c>
      <c r="J1061" s="47">
        <v>25000000</v>
      </c>
      <c r="K1061" s="41">
        <v>43490</v>
      </c>
      <c r="L1061" s="28">
        <v>7</v>
      </c>
      <c r="M1061" s="28" t="s">
        <v>5960</v>
      </c>
      <c r="N1061" s="61"/>
    </row>
    <row r="1062" spans="1:14" ht="16" customHeight="1" x14ac:dyDescent="0.2">
      <c r="A1062" s="28" t="s">
        <v>5961</v>
      </c>
      <c r="B1062" s="28" t="s">
        <v>5962</v>
      </c>
      <c r="C1062" s="28" t="s">
        <v>5963</v>
      </c>
      <c r="D1062" s="28" t="s">
        <v>2483</v>
      </c>
      <c r="E1062" s="28" t="s">
        <v>2485</v>
      </c>
      <c r="F1062" s="28" t="s">
        <v>2677</v>
      </c>
      <c r="G1062" s="28" t="s">
        <v>2677</v>
      </c>
      <c r="H1062" s="28">
        <v>2650000</v>
      </c>
      <c r="I1062" s="28" t="s">
        <v>51</v>
      </c>
      <c r="J1062" s="47">
        <v>2650000</v>
      </c>
      <c r="K1062" s="41">
        <v>42709</v>
      </c>
      <c r="L1062" s="28">
        <v>1</v>
      </c>
      <c r="M1062" s="28" t="s">
        <v>5643</v>
      </c>
      <c r="N1062" s="61"/>
    </row>
    <row r="1063" spans="1:14" ht="16" customHeight="1" x14ac:dyDescent="0.2">
      <c r="A1063" s="28" t="s">
        <v>5964</v>
      </c>
      <c r="B1063" s="28" t="s">
        <v>5965</v>
      </c>
      <c r="C1063" s="28" t="s">
        <v>5966</v>
      </c>
      <c r="D1063" s="28" t="s">
        <v>2490</v>
      </c>
      <c r="E1063" s="28" t="s">
        <v>2492</v>
      </c>
      <c r="F1063" s="28" t="s">
        <v>2725</v>
      </c>
      <c r="G1063" s="28" t="s">
        <v>2726</v>
      </c>
      <c r="H1063" s="28">
        <v>7070000</v>
      </c>
      <c r="I1063" s="28" t="s">
        <v>51</v>
      </c>
      <c r="J1063" s="47">
        <v>7070000</v>
      </c>
      <c r="K1063" s="41">
        <v>38505</v>
      </c>
      <c r="L1063" s="28">
        <v>3</v>
      </c>
      <c r="M1063" s="28" t="s">
        <v>5967</v>
      </c>
      <c r="N1063" s="61"/>
    </row>
    <row r="1064" spans="1:14" ht="16" customHeight="1" x14ac:dyDescent="0.2">
      <c r="A1064" s="28" t="s">
        <v>5968</v>
      </c>
      <c r="B1064" s="28" t="s">
        <v>5969</v>
      </c>
      <c r="C1064" s="28" t="s">
        <v>5970</v>
      </c>
      <c r="D1064" s="28" t="s">
        <v>2490</v>
      </c>
      <c r="E1064" s="28" t="s">
        <v>2492</v>
      </c>
      <c r="F1064" s="28" t="s">
        <v>2684</v>
      </c>
      <c r="G1064" s="28"/>
      <c r="H1064" s="28">
        <v>4000000</v>
      </c>
      <c r="I1064" s="28" t="s">
        <v>51</v>
      </c>
      <c r="J1064" s="47">
        <v>4000000</v>
      </c>
      <c r="K1064" s="41">
        <v>40408</v>
      </c>
      <c r="L1064" s="28">
        <v>1</v>
      </c>
      <c r="M1064" s="28" t="s">
        <v>5971</v>
      </c>
      <c r="N1064" s="61"/>
    </row>
    <row r="1065" spans="1:14" ht="16" customHeight="1" x14ac:dyDescent="0.2">
      <c r="A1065" s="28" t="s">
        <v>5972</v>
      </c>
      <c r="B1065" s="28" t="s">
        <v>5973</v>
      </c>
      <c r="C1065" s="28" t="s">
        <v>5974</v>
      </c>
      <c r="D1065" s="28" t="s">
        <v>2490</v>
      </c>
      <c r="E1065" s="28" t="s">
        <v>2492</v>
      </c>
      <c r="F1065" s="28" t="s">
        <v>2671</v>
      </c>
      <c r="G1065" s="28" t="s">
        <v>2672</v>
      </c>
      <c r="H1065" s="28">
        <v>11280000</v>
      </c>
      <c r="I1065" s="28" t="s">
        <v>51</v>
      </c>
      <c r="J1065" s="47">
        <v>11280000</v>
      </c>
      <c r="K1065" s="41">
        <v>37364</v>
      </c>
      <c r="L1065" s="28"/>
      <c r="M1065" s="28"/>
      <c r="N1065" s="61"/>
    </row>
    <row r="1066" spans="1:14" ht="16" customHeight="1" x14ac:dyDescent="0.2">
      <c r="A1066" s="28" t="s">
        <v>5975</v>
      </c>
      <c r="B1066" s="28" t="s">
        <v>5976</v>
      </c>
      <c r="C1066" s="28" t="s">
        <v>5977</v>
      </c>
      <c r="D1066" s="28" t="s">
        <v>2490</v>
      </c>
      <c r="E1066" s="28" t="s">
        <v>2492</v>
      </c>
      <c r="F1066" s="28" t="s">
        <v>2688</v>
      </c>
      <c r="G1066" s="28" t="s">
        <v>2672</v>
      </c>
      <c r="H1066" s="28">
        <v>6000000</v>
      </c>
      <c r="I1066" s="28" t="s">
        <v>51</v>
      </c>
      <c r="J1066" s="47">
        <v>6000000</v>
      </c>
      <c r="K1066" s="41">
        <v>37893</v>
      </c>
      <c r="L1066" s="28">
        <v>3</v>
      </c>
      <c r="M1066" s="28" t="s">
        <v>5967</v>
      </c>
      <c r="N1066" s="61"/>
    </row>
    <row r="1067" spans="1:14" ht="16" customHeight="1" x14ac:dyDescent="0.2">
      <c r="A1067" s="28" t="s">
        <v>5978</v>
      </c>
      <c r="B1067" s="28" t="s">
        <v>5979</v>
      </c>
      <c r="C1067" s="28" t="s">
        <v>5980</v>
      </c>
      <c r="D1067" s="28" t="s">
        <v>2496</v>
      </c>
      <c r="E1067" s="28" t="s">
        <v>2498</v>
      </c>
      <c r="F1067" s="28" t="s">
        <v>2708</v>
      </c>
      <c r="G1067" s="28"/>
      <c r="H1067" s="28">
        <v>100000</v>
      </c>
      <c r="I1067" s="28" t="s">
        <v>51</v>
      </c>
      <c r="J1067" s="47">
        <v>100000</v>
      </c>
      <c r="K1067" s="41">
        <v>42676</v>
      </c>
      <c r="L1067" s="28">
        <v>1</v>
      </c>
      <c r="M1067" s="28"/>
      <c r="N1067" s="61"/>
    </row>
    <row r="1068" spans="1:14" ht="16" customHeight="1" x14ac:dyDescent="0.2">
      <c r="A1068" s="28" t="s">
        <v>5981</v>
      </c>
      <c r="B1068" s="28" t="s">
        <v>5982</v>
      </c>
      <c r="C1068" s="28" t="s">
        <v>5983</v>
      </c>
      <c r="D1068" s="28" t="s">
        <v>2496</v>
      </c>
      <c r="E1068" s="28" t="s">
        <v>2498</v>
      </c>
      <c r="F1068" s="28" t="s">
        <v>2677</v>
      </c>
      <c r="G1068" s="28" t="s">
        <v>2677</v>
      </c>
      <c r="H1068" s="28">
        <v>3100000</v>
      </c>
      <c r="I1068" s="28" t="s">
        <v>51</v>
      </c>
      <c r="J1068" s="47">
        <v>3100000</v>
      </c>
      <c r="K1068" s="41">
        <v>42752</v>
      </c>
      <c r="L1068" s="28">
        <v>5</v>
      </c>
      <c r="M1068" s="28" t="s">
        <v>5984</v>
      </c>
      <c r="N1068" s="61"/>
    </row>
    <row r="1069" spans="1:14" ht="16" customHeight="1" x14ac:dyDescent="0.2">
      <c r="A1069" s="28" t="s">
        <v>5985</v>
      </c>
      <c r="B1069" s="28" t="s">
        <v>5986</v>
      </c>
      <c r="C1069" s="28" t="s">
        <v>5987</v>
      </c>
      <c r="D1069" s="28" t="s">
        <v>2525</v>
      </c>
      <c r="E1069" s="28" t="s">
        <v>2527</v>
      </c>
      <c r="F1069" s="28" t="s">
        <v>2671</v>
      </c>
      <c r="G1069" s="28" t="s">
        <v>2672</v>
      </c>
      <c r="H1069" s="28">
        <v>13000000</v>
      </c>
      <c r="I1069" s="28" t="s">
        <v>51</v>
      </c>
      <c r="J1069" s="47">
        <v>13000000</v>
      </c>
      <c r="K1069" s="41">
        <v>44165</v>
      </c>
      <c r="L1069" s="28">
        <v>4</v>
      </c>
      <c r="M1069" s="28" t="s">
        <v>5988</v>
      </c>
      <c r="N1069" s="61"/>
    </row>
    <row r="1070" spans="1:14" ht="16" customHeight="1" x14ac:dyDescent="0.2">
      <c r="A1070" s="28" t="s">
        <v>5989</v>
      </c>
      <c r="B1070" s="28" t="s">
        <v>5990</v>
      </c>
      <c r="C1070" s="28" t="s">
        <v>5991</v>
      </c>
      <c r="D1070" s="28" t="s">
        <v>2525</v>
      </c>
      <c r="E1070" s="28" t="s">
        <v>2527</v>
      </c>
      <c r="F1070" s="28" t="s">
        <v>2677</v>
      </c>
      <c r="G1070" s="28" t="s">
        <v>2677</v>
      </c>
      <c r="H1070" s="28">
        <v>9000000</v>
      </c>
      <c r="I1070" s="28" t="s">
        <v>51</v>
      </c>
      <c r="J1070" s="47">
        <v>9000000</v>
      </c>
      <c r="K1070" s="41">
        <v>43784</v>
      </c>
      <c r="L1070" s="28">
        <v>6</v>
      </c>
      <c r="M1070" s="28" t="s">
        <v>5988</v>
      </c>
      <c r="N1070" s="61"/>
    </row>
    <row r="1071" spans="1:14" ht="16" customHeight="1" x14ac:dyDescent="0.2">
      <c r="A1071" s="28" t="s">
        <v>5992</v>
      </c>
      <c r="B1071" s="28" t="s">
        <v>5993</v>
      </c>
      <c r="C1071" s="28" t="s">
        <v>5994</v>
      </c>
      <c r="D1071" s="28" t="s">
        <v>2532</v>
      </c>
      <c r="E1071" s="28" t="s">
        <v>2534</v>
      </c>
      <c r="F1071" s="28" t="s">
        <v>2676</v>
      </c>
      <c r="G1071" s="28" t="s">
        <v>2677</v>
      </c>
      <c r="H1071" s="28"/>
      <c r="I1071" s="28"/>
      <c r="J1071" s="47"/>
      <c r="K1071" s="41">
        <v>44408</v>
      </c>
      <c r="L1071" s="28">
        <v>11</v>
      </c>
      <c r="M1071" s="28"/>
      <c r="N1071" s="61"/>
    </row>
    <row r="1072" spans="1:14" ht="16" customHeight="1" x14ac:dyDescent="0.2">
      <c r="A1072" s="28" t="s">
        <v>5995</v>
      </c>
      <c r="B1072" s="28" t="s">
        <v>5996</v>
      </c>
      <c r="C1072" s="28" t="s">
        <v>5997</v>
      </c>
      <c r="D1072" s="28" t="s">
        <v>2532</v>
      </c>
      <c r="E1072" s="28" t="s">
        <v>2534</v>
      </c>
      <c r="F1072" s="28" t="s">
        <v>2736</v>
      </c>
      <c r="G1072" s="28"/>
      <c r="H1072" s="28">
        <v>2000000</v>
      </c>
      <c r="I1072" s="28" t="s">
        <v>51</v>
      </c>
      <c r="J1072" s="47">
        <v>2000000</v>
      </c>
      <c r="K1072" s="41">
        <v>44378</v>
      </c>
      <c r="L1072" s="28"/>
      <c r="M1072" s="28"/>
      <c r="N1072" s="61"/>
    </row>
    <row r="1073" spans="1:14" ht="16" customHeight="1" x14ac:dyDescent="0.2">
      <c r="A1073" s="28" t="s">
        <v>5998</v>
      </c>
      <c r="B1073" s="28" t="s">
        <v>5993</v>
      </c>
      <c r="C1073" s="28" t="s">
        <v>5999</v>
      </c>
      <c r="D1073" s="28" t="s">
        <v>2532</v>
      </c>
      <c r="E1073" s="28" t="s">
        <v>2534</v>
      </c>
      <c r="F1073" s="28" t="s">
        <v>2676</v>
      </c>
      <c r="G1073" s="28" t="s">
        <v>2677</v>
      </c>
      <c r="H1073" s="28">
        <v>900000</v>
      </c>
      <c r="I1073" s="28" t="s">
        <v>51</v>
      </c>
      <c r="J1073" s="47">
        <v>900000</v>
      </c>
      <c r="K1073" s="41">
        <v>43818</v>
      </c>
      <c r="L1073" s="28">
        <v>1</v>
      </c>
      <c r="M1073" s="28"/>
      <c r="N1073" s="61"/>
    </row>
    <row r="1074" spans="1:14" ht="16" customHeight="1" x14ac:dyDescent="0.2">
      <c r="A1074" s="28" t="s">
        <v>6000</v>
      </c>
      <c r="B1074" s="28" t="s">
        <v>6001</v>
      </c>
      <c r="C1074" s="28" t="s">
        <v>6002</v>
      </c>
      <c r="D1074" s="28" t="s">
        <v>2539</v>
      </c>
      <c r="E1074" s="28" t="s">
        <v>2541</v>
      </c>
      <c r="F1074" s="28" t="s">
        <v>2677</v>
      </c>
      <c r="G1074" s="28" t="s">
        <v>2677</v>
      </c>
      <c r="H1074" s="28">
        <v>6200000</v>
      </c>
      <c r="I1074" s="28" t="s">
        <v>51</v>
      </c>
      <c r="J1074" s="47">
        <v>6200000</v>
      </c>
      <c r="K1074" s="41">
        <v>44440</v>
      </c>
      <c r="L1074" s="28">
        <v>27</v>
      </c>
      <c r="M1074" s="28"/>
      <c r="N1074" s="61"/>
    </row>
    <row r="1075" spans="1:14" ht="16" customHeight="1" x14ac:dyDescent="0.2">
      <c r="A1075" s="28" t="s">
        <v>6003</v>
      </c>
      <c r="B1075" s="28" t="s">
        <v>6004</v>
      </c>
      <c r="C1075" s="28" t="s">
        <v>6005</v>
      </c>
      <c r="D1075" s="28" t="s">
        <v>2539</v>
      </c>
      <c r="E1075" s="28" t="s">
        <v>2541</v>
      </c>
      <c r="F1075" s="28" t="s">
        <v>2676</v>
      </c>
      <c r="G1075" s="28" t="s">
        <v>2677</v>
      </c>
      <c r="H1075" s="28">
        <v>125000</v>
      </c>
      <c r="I1075" s="28" t="s">
        <v>51</v>
      </c>
      <c r="J1075" s="47">
        <v>125000</v>
      </c>
      <c r="K1075" s="41">
        <v>44350</v>
      </c>
      <c r="L1075" s="28">
        <v>1</v>
      </c>
      <c r="M1075" s="28"/>
      <c r="N1075" s="61"/>
    </row>
    <row r="1076" spans="1:14" ht="16" customHeight="1" x14ac:dyDescent="0.2">
      <c r="A1076" s="28" t="s">
        <v>6006</v>
      </c>
      <c r="B1076" s="28" t="s">
        <v>6007</v>
      </c>
      <c r="C1076" s="28" t="s">
        <v>6008</v>
      </c>
      <c r="D1076" s="28" t="s">
        <v>2545</v>
      </c>
      <c r="E1076" s="28" t="s">
        <v>2547</v>
      </c>
      <c r="F1076" s="28" t="s">
        <v>2688</v>
      </c>
      <c r="G1076" s="28" t="s">
        <v>2672</v>
      </c>
      <c r="H1076" s="28">
        <v>5000000</v>
      </c>
      <c r="I1076" s="28" t="s">
        <v>51</v>
      </c>
      <c r="J1076" s="47">
        <v>5000000</v>
      </c>
      <c r="K1076" s="41">
        <v>43067</v>
      </c>
      <c r="L1076" s="28">
        <v>2</v>
      </c>
      <c r="M1076" s="28" t="s">
        <v>4375</v>
      </c>
      <c r="N1076" s="61"/>
    </row>
    <row r="1077" spans="1:14" ht="16" customHeight="1" x14ac:dyDescent="0.2">
      <c r="A1077" s="28" t="s">
        <v>6009</v>
      </c>
      <c r="B1077" s="28" t="s">
        <v>6010</v>
      </c>
      <c r="C1077" s="28" t="s">
        <v>6011</v>
      </c>
      <c r="D1077" s="28" t="s">
        <v>2545</v>
      </c>
      <c r="E1077" s="28" t="s">
        <v>2547</v>
      </c>
      <c r="F1077" s="28" t="s">
        <v>2671</v>
      </c>
      <c r="G1077" s="28" t="s">
        <v>2672</v>
      </c>
      <c r="H1077" s="28">
        <v>5000000</v>
      </c>
      <c r="I1077" s="28" t="s">
        <v>51</v>
      </c>
      <c r="J1077" s="47">
        <v>5000000</v>
      </c>
      <c r="K1077" s="41">
        <v>42487</v>
      </c>
      <c r="L1077" s="28">
        <v>1</v>
      </c>
      <c r="M1077" s="28" t="s">
        <v>5249</v>
      </c>
      <c r="N1077" s="61"/>
    </row>
    <row r="1078" spans="1:14" ht="16" customHeight="1" x14ac:dyDescent="0.2">
      <c r="A1078" s="28" t="s">
        <v>6012</v>
      </c>
      <c r="B1078" s="28" t="s">
        <v>6013</v>
      </c>
      <c r="C1078" s="28" t="s">
        <v>6014</v>
      </c>
      <c r="D1078" s="28" t="s">
        <v>2554</v>
      </c>
      <c r="E1078" s="28" t="s">
        <v>2556</v>
      </c>
      <c r="F1078" s="28" t="s">
        <v>2676</v>
      </c>
      <c r="G1078" s="28" t="s">
        <v>2677</v>
      </c>
      <c r="H1078" s="28">
        <v>2250000</v>
      </c>
      <c r="I1078" s="28" t="s">
        <v>51</v>
      </c>
      <c r="J1078" s="47">
        <v>2250000</v>
      </c>
      <c r="K1078" s="41">
        <v>43182</v>
      </c>
      <c r="L1078" s="28">
        <v>5</v>
      </c>
      <c r="M1078" s="28"/>
      <c r="N1078" s="61"/>
    </row>
    <row r="1079" spans="1:14" ht="16" customHeight="1" x14ac:dyDescent="0.2">
      <c r="A1079" s="28" t="s">
        <v>6015</v>
      </c>
      <c r="B1079" s="28" t="s">
        <v>6016</v>
      </c>
      <c r="C1079" s="28" t="s">
        <v>6017</v>
      </c>
      <c r="D1079" s="28" t="s">
        <v>2554</v>
      </c>
      <c r="E1079" s="28" t="s">
        <v>2556</v>
      </c>
      <c r="F1079" s="28" t="s">
        <v>2677</v>
      </c>
      <c r="G1079" s="28" t="s">
        <v>2677</v>
      </c>
      <c r="H1079" s="28">
        <v>10000000</v>
      </c>
      <c r="I1079" s="28" t="s">
        <v>51</v>
      </c>
      <c r="J1079" s="47">
        <v>10000000</v>
      </c>
      <c r="K1079" s="41">
        <v>43557</v>
      </c>
      <c r="L1079" s="28">
        <v>6</v>
      </c>
      <c r="M1079" s="28"/>
      <c r="N1079" s="61"/>
    </row>
    <row r="1080" spans="1:14" ht="16" customHeight="1" x14ac:dyDescent="0.2">
      <c r="A1080" s="28" t="s">
        <v>6018</v>
      </c>
      <c r="B1080" s="28" t="s">
        <v>6019</v>
      </c>
      <c r="C1080" s="28" t="s">
        <v>6020</v>
      </c>
      <c r="D1080" s="28" t="s">
        <v>2554</v>
      </c>
      <c r="E1080" s="28" t="s">
        <v>2556</v>
      </c>
      <c r="F1080" s="28" t="s">
        <v>2736</v>
      </c>
      <c r="G1080" s="28"/>
      <c r="H1080" s="28"/>
      <c r="I1080" s="28"/>
      <c r="J1080" s="47"/>
      <c r="K1080" s="41">
        <v>42189</v>
      </c>
      <c r="L1080" s="28"/>
      <c r="M1080" s="28"/>
      <c r="N1080" s="61"/>
    </row>
    <row r="1081" spans="1:14" ht="16" customHeight="1" x14ac:dyDescent="0.2">
      <c r="A1081" s="28" t="s">
        <v>6021</v>
      </c>
      <c r="B1081" s="28" t="s">
        <v>6022</v>
      </c>
      <c r="C1081" s="28" t="s">
        <v>6023</v>
      </c>
      <c r="D1081" s="28" t="s">
        <v>2554</v>
      </c>
      <c r="E1081" s="28" t="s">
        <v>2556</v>
      </c>
      <c r="F1081" s="28" t="s">
        <v>2684</v>
      </c>
      <c r="G1081" s="28"/>
      <c r="H1081" s="28">
        <v>32379967</v>
      </c>
      <c r="I1081" s="28" t="s">
        <v>51</v>
      </c>
      <c r="J1081" s="47">
        <v>32379967</v>
      </c>
      <c r="K1081" s="41">
        <v>44201</v>
      </c>
      <c r="L1081" s="28">
        <v>1</v>
      </c>
      <c r="M1081" s="28" t="s">
        <v>6024</v>
      </c>
      <c r="N1081" s="61"/>
    </row>
    <row r="1082" spans="1:14" ht="16" customHeight="1" x14ac:dyDescent="0.2">
      <c r="A1082" s="28" t="s">
        <v>6025</v>
      </c>
      <c r="B1082" s="28" t="s">
        <v>6026</v>
      </c>
      <c r="C1082" s="28" t="s">
        <v>6027</v>
      </c>
      <c r="D1082" s="28" t="s">
        <v>2561</v>
      </c>
      <c r="E1082" s="28" t="s">
        <v>2563</v>
      </c>
      <c r="F1082" s="28" t="s">
        <v>2848</v>
      </c>
      <c r="G1082" s="28"/>
      <c r="H1082" s="28">
        <v>3000000</v>
      </c>
      <c r="I1082" s="28" t="s">
        <v>51</v>
      </c>
      <c r="J1082" s="47">
        <v>3000000</v>
      </c>
      <c r="K1082" s="41">
        <v>44495</v>
      </c>
      <c r="L1082" s="28">
        <v>1</v>
      </c>
      <c r="M1082" s="28" t="s">
        <v>6028</v>
      </c>
      <c r="N1082" s="61"/>
    </row>
    <row r="1083" spans="1:14" ht="16" customHeight="1" x14ac:dyDescent="0.2">
      <c r="A1083" s="28" t="s">
        <v>6029</v>
      </c>
      <c r="B1083" s="28" t="s">
        <v>6030</v>
      </c>
      <c r="C1083" s="28" t="s">
        <v>6031</v>
      </c>
      <c r="D1083" s="28" t="s">
        <v>2561</v>
      </c>
      <c r="E1083" s="28" t="s">
        <v>2563</v>
      </c>
      <c r="F1083" s="28" t="s">
        <v>2677</v>
      </c>
      <c r="G1083" s="28" t="s">
        <v>2677</v>
      </c>
      <c r="H1083" s="28">
        <v>1300000</v>
      </c>
      <c r="I1083" s="28" t="s">
        <v>51</v>
      </c>
      <c r="J1083" s="47">
        <v>1300000</v>
      </c>
      <c r="K1083" s="41">
        <v>42706</v>
      </c>
      <c r="L1083" s="28"/>
      <c r="M1083" s="28"/>
      <c r="N1083" s="61"/>
    </row>
    <row r="1084" spans="1:14" ht="16" customHeight="1" x14ac:dyDescent="0.2">
      <c r="A1084" s="28" t="s">
        <v>6032</v>
      </c>
      <c r="B1084" s="28" t="s">
        <v>6033</v>
      </c>
      <c r="C1084" s="28" t="s">
        <v>6034</v>
      </c>
      <c r="D1084" s="28" t="s">
        <v>2561</v>
      </c>
      <c r="E1084" s="28" t="s">
        <v>2563</v>
      </c>
      <c r="F1084" s="28" t="s">
        <v>2684</v>
      </c>
      <c r="G1084" s="28"/>
      <c r="H1084" s="28">
        <v>3000000</v>
      </c>
      <c r="I1084" s="28" t="s">
        <v>51</v>
      </c>
      <c r="J1084" s="47">
        <v>3000000</v>
      </c>
      <c r="K1084" s="41">
        <v>43171</v>
      </c>
      <c r="L1084" s="28">
        <v>2</v>
      </c>
      <c r="M1084" s="28" t="s">
        <v>6035</v>
      </c>
      <c r="N1084" s="61"/>
    </row>
    <row r="1085" spans="1:14" ht="16" customHeight="1" x14ac:dyDescent="0.2">
      <c r="A1085" s="28" t="s">
        <v>6036</v>
      </c>
      <c r="B1085" s="28" t="s">
        <v>6037</v>
      </c>
      <c r="C1085" s="28" t="s">
        <v>6038</v>
      </c>
      <c r="D1085" s="28" t="s">
        <v>2561</v>
      </c>
      <c r="E1085" s="28" t="s">
        <v>2563</v>
      </c>
      <c r="F1085" s="28" t="s">
        <v>2671</v>
      </c>
      <c r="G1085" s="28" t="s">
        <v>2672</v>
      </c>
      <c r="H1085" s="28">
        <v>7000000</v>
      </c>
      <c r="I1085" s="28" t="s">
        <v>51</v>
      </c>
      <c r="J1085" s="47">
        <v>7000000</v>
      </c>
      <c r="K1085" s="41">
        <v>43724</v>
      </c>
      <c r="L1085" s="28">
        <v>2</v>
      </c>
      <c r="M1085" s="28" t="s">
        <v>6039</v>
      </c>
      <c r="N1085" s="61"/>
    </row>
    <row r="1086" spans="1:14" ht="16" customHeight="1" x14ac:dyDescent="0.2">
      <c r="A1086" s="28" t="s">
        <v>6040</v>
      </c>
      <c r="B1086" s="28" t="s">
        <v>6041</v>
      </c>
      <c r="C1086" s="28" t="s">
        <v>6042</v>
      </c>
      <c r="D1086" s="28" t="s">
        <v>2568</v>
      </c>
      <c r="E1086" s="28" t="s">
        <v>2570</v>
      </c>
      <c r="F1086" s="28" t="s">
        <v>2677</v>
      </c>
      <c r="G1086" s="28" t="s">
        <v>2677</v>
      </c>
      <c r="H1086" s="28">
        <v>3583500</v>
      </c>
      <c r="I1086" s="28" t="s">
        <v>51</v>
      </c>
      <c r="J1086" s="47">
        <v>3583500</v>
      </c>
      <c r="K1086" s="41">
        <v>44316</v>
      </c>
      <c r="L1086" s="28">
        <v>9</v>
      </c>
      <c r="M1086" s="28" t="s">
        <v>6043</v>
      </c>
      <c r="N1086" s="61"/>
    </row>
    <row r="1087" spans="1:14" ht="16" customHeight="1" x14ac:dyDescent="0.2">
      <c r="A1087" s="28" t="s">
        <v>6044</v>
      </c>
      <c r="B1087" s="28" t="s">
        <v>6045</v>
      </c>
      <c r="C1087" s="28" t="s">
        <v>6046</v>
      </c>
      <c r="D1087" s="28" t="s">
        <v>2575</v>
      </c>
      <c r="E1087" s="28" t="s">
        <v>2577</v>
      </c>
      <c r="F1087" s="28" t="s">
        <v>2725</v>
      </c>
      <c r="G1087" s="28" t="s">
        <v>2726</v>
      </c>
      <c r="H1087" s="28">
        <v>85000000</v>
      </c>
      <c r="I1087" s="28" t="s">
        <v>51</v>
      </c>
      <c r="J1087" s="47">
        <v>85000000</v>
      </c>
      <c r="K1087" s="41">
        <v>44537</v>
      </c>
      <c r="L1087" s="28">
        <v>7</v>
      </c>
      <c r="M1087" s="28" t="s">
        <v>4337</v>
      </c>
      <c r="N1087" s="61"/>
    </row>
    <row r="1088" spans="1:14" ht="16" customHeight="1" x14ac:dyDescent="0.2">
      <c r="A1088" s="28" t="s">
        <v>6047</v>
      </c>
      <c r="B1088" s="28" t="s">
        <v>6048</v>
      </c>
      <c r="C1088" s="28" t="s">
        <v>6049</v>
      </c>
      <c r="D1088" s="28" t="s">
        <v>2575</v>
      </c>
      <c r="E1088" s="28" t="s">
        <v>2577</v>
      </c>
      <c r="F1088" s="28" t="s">
        <v>2688</v>
      </c>
      <c r="G1088" s="28" t="s">
        <v>2672</v>
      </c>
      <c r="H1088" s="28"/>
      <c r="I1088" s="28"/>
      <c r="J1088" s="47"/>
      <c r="K1088" s="41">
        <v>44452</v>
      </c>
      <c r="L1088" s="28">
        <v>1</v>
      </c>
      <c r="M1088" s="28"/>
      <c r="N1088" s="61"/>
    </row>
    <row r="1089" spans="1:14" ht="16" customHeight="1" x14ac:dyDescent="0.2">
      <c r="A1089" s="28" t="s">
        <v>6050</v>
      </c>
      <c r="B1089" s="28" t="s">
        <v>6051</v>
      </c>
      <c r="C1089" s="28" t="s">
        <v>6052</v>
      </c>
      <c r="D1089" s="28" t="s">
        <v>2575</v>
      </c>
      <c r="E1089" s="28" t="s">
        <v>2577</v>
      </c>
      <c r="F1089" s="28" t="s">
        <v>2684</v>
      </c>
      <c r="G1089" s="28"/>
      <c r="H1089" s="28">
        <v>15009194</v>
      </c>
      <c r="I1089" s="28" t="s">
        <v>51</v>
      </c>
      <c r="J1089" s="47">
        <v>15009194</v>
      </c>
      <c r="K1089" s="41">
        <v>44208</v>
      </c>
      <c r="L1089" s="28"/>
      <c r="M1089" s="28"/>
      <c r="N1089" s="61"/>
    </row>
    <row r="1090" spans="1:14" ht="16" customHeight="1" x14ac:dyDescent="0.2">
      <c r="A1090" s="28" t="s">
        <v>6053</v>
      </c>
      <c r="B1090" s="28" t="s">
        <v>6048</v>
      </c>
      <c r="C1090" s="28" t="s">
        <v>6054</v>
      </c>
      <c r="D1090" s="28" t="s">
        <v>2575</v>
      </c>
      <c r="E1090" s="28" t="s">
        <v>2577</v>
      </c>
      <c r="F1090" s="28" t="s">
        <v>2688</v>
      </c>
      <c r="G1090" s="28" t="s">
        <v>2672</v>
      </c>
      <c r="H1090" s="28">
        <v>15470000</v>
      </c>
      <c r="I1090" s="28" t="s">
        <v>51</v>
      </c>
      <c r="J1090" s="47">
        <v>15470000</v>
      </c>
      <c r="K1090" s="41">
        <v>43647</v>
      </c>
      <c r="L1090" s="28">
        <v>3</v>
      </c>
      <c r="M1090" s="28" t="s">
        <v>6055</v>
      </c>
      <c r="N1090" s="61"/>
    </row>
    <row r="1091" spans="1:14" ht="16" customHeight="1" x14ac:dyDescent="0.2">
      <c r="A1091" s="28" t="s">
        <v>6056</v>
      </c>
      <c r="B1091" s="28" t="s">
        <v>6048</v>
      </c>
      <c r="C1091" s="28" t="s">
        <v>6057</v>
      </c>
      <c r="D1091" s="28" t="s">
        <v>2575</v>
      </c>
      <c r="E1091" s="28" t="s">
        <v>2577</v>
      </c>
      <c r="F1091" s="28" t="s">
        <v>2688</v>
      </c>
      <c r="G1091" s="28" t="s">
        <v>2672</v>
      </c>
      <c r="H1091" s="28">
        <v>9800000</v>
      </c>
      <c r="I1091" s="28" t="s">
        <v>51</v>
      </c>
      <c r="J1091" s="47">
        <v>9800000</v>
      </c>
      <c r="K1091" s="41">
        <v>44153</v>
      </c>
      <c r="L1091" s="28">
        <v>5</v>
      </c>
      <c r="M1091" s="28"/>
      <c r="N1091" s="61"/>
    </row>
    <row r="1092" spans="1:14" ht="16" customHeight="1" x14ac:dyDescent="0.2">
      <c r="A1092" s="28" t="s">
        <v>6058</v>
      </c>
      <c r="B1092" s="28" t="s">
        <v>6051</v>
      </c>
      <c r="C1092" s="28" t="s">
        <v>6059</v>
      </c>
      <c r="D1092" s="28" t="s">
        <v>2575</v>
      </c>
      <c r="E1092" s="28" t="s">
        <v>2577</v>
      </c>
      <c r="F1092" s="28" t="s">
        <v>2684</v>
      </c>
      <c r="G1092" s="28"/>
      <c r="H1092" s="28">
        <v>525000</v>
      </c>
      <c r="I1092" s="28" t="s">
        <v>51</v>
      </c>
      <c r="J1092" s="47">
        <v>525000</v>
      </c>
      <c r="K1092" s="41">
        <v>44106</v>
      </c>
      <c r="L1092" s="28">
        <v>1</v>
      </c>
      <c r="M1092" s="28"/>
      <c r="N1092" s="61"/>
    </row>
    <row r="1093" spans="1:14" ht="16" customHeight="1" x14ac:dyDescent="0.2">
      <c r="A1093" s="28" t="s">
        <v>6060</v>
      </c>
      <c r="B1093" s="28" t="s">
        <v>6061</v>
      </c>
      <c r="C1093" s="28" t="s">
        <v>6062</v>
      </c>
      <c r="D1093" s="28" t="s">
        <v>2575</v>
      </c>
      <c r="E1093" s="28" t="s">
        <v>2577</v>
      </c>
      <c r="F1093" s="28" t="s">
        <v>2671</v>
      </c>
      <c r="G1093" s="28" t="s">
        <v>2672</v>
      </c>
      <c r="H1093" s="28">
        <v>8025776</v>
      </c>
      <c r="I1093" s="28" t="s">
        <v>51</v>
      </c>
      <c r="J1093" s="47">
        <v>8025776</v>
      </c>
      <c r="K1093" s="41">
        <v>43067</v>
      </c>
      <c r="L1093" s="28">
        <v>4</v>
      </c>
      <c r="M1093" s="28"/>
      <c r="N1093" s="61"/>
    </row>
    <row r="1094" spans="1:14" ht="16" customHeight="1" x14ac:dyDescent="0.2">
      <c r="A1094" s="28" t="s">
        <v>6063</v>
      </c>
      <c r="B1094" s="28" t="s">
        <v>6064</v>
      </c>
      <c r="C1094" s="28" t="s">
        <v>6065</v>
      </c>
      <c r="D1094" s="28" t="s">
        <v>2575</v>
      </c>
      <c r="E1094" s="28" t="s">
        <v>2577</v>
      </c>
      <c r="F1094" s="28" t="s">
        <v>2677</v>
      </c>
      <c r="G1094" s="28" t="s">
        <v>2677</v>
      </c>
      <c r="H1094" s="28"/>
      <c r="I1094" s="28"/>
      <c r="J1094" s="47"/>
      <c r="K1094" s="41">
        <v>42370</v>
      </c>
      <c r="L1094" s="28">
        <v>1</v>
      </c>
      <c r="M1094" s="28"/>
      <c r="N1094" s="61"/>
    </row>
    <row r="1095" spans="1:14" ht="16" customHeight="1" x14ac:dyDescent="0.2">
      <c r="A1095" s="28" t="s">
        <v>6066</v>
      </c>
      <c r="B1095" s="28" t="s">
        <v>6067</v>
      </c>
      <c r="C1095" s="28" t="s">
        <v>6068</v>
      </c>
      <c r="D1095" s="28" t="s">
        <v>2581</v>
      </c>
      <c r="E1095" s="28" t="s">
        <v>2583</v>
      </c>
      <c r="F1095" s="28" t="s">
        <v>2677</v>
      </c>
      <c r="G1095" s="28" t="s">
        <v>2677</v>
      </c>
      <c r="H1095" s="28">
        <v>5015000</v>
      </c>
      <c r="I1095" s="28" t="s">
        <v>51</v>
      </c>
      <c r="J1095" s="47">
        <v>5015000</v>
      </c>
      <c r="K1095" s="41">
        <v>43921</v>
      </c>
      <c r="L1095" s="28">
        <v>14</v>
      </c>
      <c r="M1095" s="28" t="s">
        <v>4134</v>
      </c>
      <c r="N1095" s="61"/>
    </row>
    <row r="1096" spans="1:14" ht="16" customHeight="1" x14ac:dyDescent="0.2">
      <c r="A1096" s="28" t="s">
        <v>6069</v>
      </c>
      <c r="B1096" s="28" t="s">
        <v>6070</v>
      </c>
      <c r="C1096" s="28" t="s">
        <v>6071</v>
      </c>
      <c r="D1096" s="28" t="s">
        <v>2581</v>
      </c>
      <c r="E1096" s="28" t="s">
        <v>2583</v>
      </c>
      <c r="F1096" s="28" t="s">
        <v>2676</v>
      </c>
      <c r="G1096" s="28" t="s">
        <v>2677</v>
      </c>
      <c r="H1096" s="28">
        <v>572000</v>
      </c>
      <c r="I1096" s="28" t="s">
        <v>51</v>
      </c>
      <c r="J1096" s="47">
        <v>572000</v>
      </c>
      <c r="K1096" s="41">
        <v>43830</v>
      </c>
      <c r="L1096" s="28">
        <v>1</v>
      </c>
      <c r="M1096" s="28"/>
      <c r="N1096" s="61"/>
    </row>
    <row r="1097" spans="1:14" ht="16" customHeight="1" x14ac:dyDescent="0.2">
      <c r="A1097" s="28" t="s">
        <v>6072</v>
      </c>
      <c r="B1097" s="28" t="s">
        <v>6073</v>
      </c>
      <c r="C1097" s="28" t="s">
        <v>6074</v>
      </c>
      <c r="D1097" s="28" t="s">
        <v>2587</v>
      </c>
      <c r="E1097" s="28" t="s">
        <v>2589</v>
      </c>
      <c r="F1097" s="28" t="s">
        <v>2671</v>
      </c>
      <c r="G1097" s="28" t="s">
        <v>2672</v>
      </c>
      <c r="H1097" s="28">
        <v>4000000</v>
      </c>
      <c r="I1097" s="28" t="s">
        <v>51</v>
      </c>
      <c r="J1097" s="47">
        <v>4000000</v>
      </c>
      <c r="K1097" s="41">
        <v>42407</v>
      </c>
      <c r="L1097" s="28">
        <v>1</v>
      </c>
      <c r="M1097" s="28" t="s">
        <v>6075</v>
      </c>
      <c r="N1097" s="61"/>
    </row>
    <row r="1098" spans="1:14" ht="16" customHeight="1" x14ac:dyDescent="0.2">
      <c r="A1098" s="28" t="s">
        <v>6076</v>
      </c>
      <c r="B1098" s="28" t="s">
        <v>6077</v>
      </c>
      <c r="C1098" s="28" t="s">
        <v>6078</v>
      </c>
      <c r="D1098" s="28" t="s">
        <v>2587</v>
      </c>
      <c r="E1098" s="28" t="s">
        <v>2589</v>
      </c>
      <c r="F1098" s="28" t="s">
        <v>2677</v>
      </c>
      <c r="G1098" s="28" t="s">
        <v>2677</v>
      </c>
      <c r="H1098" s="28">
        <v>250000</v>
      </c>
      <c r="I1098" s="28" t="s">
        <v>51</v>
      </c>
      <c r="J1098" s="47">
        <v>250000</v>
      </c>
      <c r="K1098" s="41">
        <v>42249</v>
      </c>
      <c r="L1098" s="28">
        <v>1</v>
      </c>
      <c r="M1098" s="28" t="s">
        <v>6079</v>
      </c>
      <c r="N1098" s="61"/>
    </row>
    <row r="1099" spans="1:14" ht="16" customHeight="1" x14ac:dyDescent="0.2">
      <c r="A1099" s="28" t="s">
        <v>6080</v>
      </c>
      <c r="B1099" s="28" t="s">
        <v>6081</v>
      </c>
      <c r="C1099" s="28" t="s">
        <v>6082</v>
      </c>
      <c r="D1099" s="28" t="s">
        <v>2594</v>
      </c>
      <c r="E1099" s="28" t="s">
        <v>2596</v>
      </c>
      <c r="F1099" s="28" t="s">
        <v>2671</v>
      </c>
      <c r="G1099" s="28" t="s">
        <v>2672</v>
      </c>
      <c r="H1099" s="28">
        <v>42000000</v>
      </c>
      <c r="I1099" s="28" t="s">
        <v>51</v>
      </c>
      <c r="J1099" s="47">
        <v>42000000</v>
      </c>
      <c r="K1099" s="41">
        <v>44398</v>
      </c>
      <c r="L1099" s="28">
        <v>10</v>
      </c>
      <c r="M1099" s="28" t="s">
        <v>4253</v>
      </c>
      <c r="N1099" s="61"/>
    </row>
    <row r="1100" spans="1:14" ht="16" customHeight="1" x14ac:dyDescent="0.2">
      <c r="A1100" s="28" t="s">
        <v>6083</v>
      </c>
      <c r="B1100" s="28" t="s">
        <v>6084</v>
      </c>
      <c r="C1100" s="28" t="s">
        <v>6085</v>
      </c>
      <c r="D1100" s="28" t="s">
        <v>2594</v>
      </c>
      <c r="E1100" s="28" t="s">
        <v>2596</v>
      </c>
      <c r="F1100" s="28" t="s">
        <v>2708</v>
      </c>
      <c r="G1100" s="28"/>
      <c r="H1100" s="28">
        <v>25000</v>
      </c>
      <c r="I1100" s="28" t="s">
        <v>51</v>
      </c>
      <c r="J1100" s="47">
        <v>25000</v>
      </c>
      <c r="K1100" s="41">
        <v>44532</v>
      </c>
      <c r="L1100" s="28">
        <v>2</v>
      </c>
      <c r="M1100" s="28"/>
      <c r="N1100" s="61"/>
    </row>
    <row r="1101" spans="1:14" ht="16" customHeight="1" x14ac:dyDescent="0.2">
      <c r="A1101" s="28" t="s">
        <v>6086</v>
      </c>
      <c r="B1101" s="28" t="s">
        <v>6087</v>
      </c>
      <c r="C1101" s="28" t="s">
        <v>6088</v>
      </c>
      <c r="D1101" s="28" t="s">
        <v>2594</v>
      </c>
      <c r="E1101" s="28" t="s">
        <v>2596</v>
      </c>
      <c r="F1101" s="28" t="s">
        <v>2677</v>
      </c>
      <c r="G1101" s="28" t="s">
        <v>2677</v>
      </c>
      <c r="H1101" s="28">
        <v>9000000</v>
      </c>
      <c r="I1101" s="28" t="s">
        <v>51</v>
      </c>
      <c r="J1101" s="47">
        <v>9000000</v>
      </c>
      <c r="K1101" s="41">
        <v>44174</v>
      </c>
      <c r="L1101" s="28">
        <v>9</v>
      </c>
      <c r="M1101" s="28" t="s">
        <v>1742</v>
      </c>
      <c r="N1101" s="61"/>
    </row>
    <row r="1102" spans="1:14" ht="16" customHeight="1" x14ac:dyDescent="0.2">
      <c r="A1102" s="28" t="s">
        <v>6089</v>
      </c>
      <c r="B1102" s="28" t="s">
        <v>6087</v>
      </c>
      <c r="C1102" s="28" t="s">
        <v>6090</v>
      </c>
      <c r="D1102" s="28" t="s">
        <v>2594</v>
      </c>
      <c r="E1102" s="28" t="s">
        <v>2596</v>
      </c>
      <c r="F1102" s="28" t="s">
        <v>2677</v>
      </c>
      <c r="G1102" s="28" t="s">
        <v>2677</v>
      </c>
      <c r="H1102" s="28"/>
      <c r="I1102" s="28"/>
      <c r="J1102" s="47"/>
      <c r="K1102" s="41">
        <v>44188</v>
      </c>
      <c r="L1102" s="28"/>
      <c r="M1102" s="28"/>
      <c r="N1102" s="61"/>
    </row>
    <row r="1103" spans="1:14" ht="16" customHeight="1" x14ac:dyDescent="0.2">
      <c r="A1103" s="28" t="s">
        <v>6091</v>
      </c>
      <c r="B1103" s="28" t="s">
        <v>6092</v>
      </c>
      <c r="C1103" s="28" t="s">
        <v>6093</v>
      </c>
      <c r="D1103" s="28" t="s">
        <v>2601</v>
      </c>
      <c r="E1103" s="28" t="s">
        <v>2603</v>
      </c>
      <c r="F1103" s="28" t="s">
        <v>2677</v>
      </c>
      <c r="G1103" s="28" t="s">
        <v>2677</v>
      </c>
      <c r="H1103" s="28">
        <v>1250000</v>
      </c>
      <c r="I1103" s="28" t="s">
        <v>51</v>
      </c>
      <c r="J1103" s="47">
        <v>1250000</v>
      </c>
      <c r="K1103" s="41">
        <v>42691</v>
      </c>
      <c r="L1103" s="28">
        <v>4</v>
      </c>
      <c r="M1103" s="28" t="s">
        <v>3552</v>
      </c>
      <c r="N1103" s="61"/>
    </row>
    <row r="1104" spans="1:14" ht="16" customHeight="1" x14ac:dyDescent="0.2">
      <c r="A1104" s="28" t="s">
        <v>6094</v>
      </c>
      <c r="B1104" s="28" t="s">
        <v>6095</v>
      </c>
      <c r="C1104" s="28" t="s">
        <v>6096</v>
      </c>
      <c r="D1104" s="28" t="s">
        <v>2601</v>
      </c>
      <c r="E1104" s="28" t="s">
        <v>2603</v>
      </c>
      <c r="F1104" s="28" t="s">
        <v>2688</v>
      </c>
      <c r="G1104" s="28" t="s">
        <v>2672</v>
      </c>
      <c r="H1104" s="28">
        <v>70000000</v>
      </c>
      <c r="I1104" s="28" t="s">
        <v>51</v>
      </c>
      <c r="J1104" s="47">
        <v>70000000</v>
      </c>
      <c r="K1104" s="41">
        <v>43392</v>
      </c>
      <c r="L1104" s="28">
        <v>22</v>
      </c>
      <c r="M1104" s="28" t="s">
        <v>6097</v>
      </c>
      <c r="N1104" s="61"/>
    </row>
    <row r="1105" spans="1:14" ht="16" customHeight="1" x14ac:dyDescent="0.2">
      <c r="A1105" s="28" t="s">
        <v>6098</v>
      </c>
      <c r="B1105" s="28" t="s">
        <v>6099</v>
      </c>
      <c r="C1105" s="28" t="s">
        <v>6100</v>
      </c>
      <c r="D1105" s="28" t="s">
        <v>2601</v>
      </c>
      <c r="E1105" s="28" t="s">
        <v>2603</v>
      </c>
      <c r="F1105" s="28" t="s">
        <v>2708</v>
      </c>
      <c r="G1105" s="28"/>
      <c r="H1105" s="28">
        <v>2500000</v>
      </c>
      <c r="I1105" s="28" t="s">
        <v>51</v>
      </c>
      <c r="J1105" s="47">
        <v>2500000</v>
      </c>
      <c r="K1105" s="41">
        <v>42767</v>
      </c>
      <c r="L1105" s="28">
        <v>2</v>
      </c>
      <c r="M1105" s="28"/>
      <c r="N1105" s="61"/>
    </row>
    <row r="1106" spans="1:14" ht="16" customHeight="1" x14ac:dyDescent="0.2">
      <c r="A1106" s="28" t="s">
        <v>6101</v>
      </c>
      <c r="B1106" s="28" t="s">
        <v>6099</v>
      </c>
      <c r="C1106" s="28" t="s">
        <v>6102</v>
      </c>
      <c r="D1106" s="28" t="s">
        <v>2601</v>
      </c>
      <c r="E1106" s="28" t="s">
        <v>2603</v>
      </c>
      <c r="F1106" s="28" t="s">
        <v>2708</v>
      </c>
      <c r="G1106" s="28"/>
      <c r="H1106" s="28">
        <v>2500000</v>
      </c>
      <c r="I1106" s="28" t="s">
        <v>51</v>
      </c>
      <c r="J1106" s="47">
        <v>2500000</v>
      </c>
      <c r="K1106" s="41">
        <v>42614</v>
      </c>
      <c r="L1106" s="28">
        <v>2</v>
      </c>
      <c r="M1106" s="28"/>
      <c r="N1106" s="61"/>
    </row>
    <row r="1107" spans="1:14" ht="16" customHeight="1" x14ac:dyDescent="0.2">
      <c r="A1107" s="28" t="s">
        <v>6103</v>
      </c>
      <c r="B1107" s="28" t="s">
        <v>6104</v>
      </c>
      <c r="C1107" s="28" t="s">
        <v>6105</v>
      </c>
      <c r="D1107" s="28" t="s">
        <v>2601</v>
      </c>
      <c r="E1107" s="28" t="s">
        <v>2603</v>
      </c>
      <c r="F1107" s="28" t="s">
        <v>2848</v>
      </c>
      <c r="G1107" s="28"/>
      <c r="H1107" s="28"/>
      <c r="I1107" s="28"/>
      <c r="J1107" s="47"/>
      <c r="K1107" s="41">
        <v>43160</v>
      </c>
      <c r="L1107" s="28">
        <v>2</v>
      </c>
      <c r="M1107" s="28"/>
      <c r="N1107" s="61"/>
    </row>
    <row r="1108" spans="1:14" ht="16" customHeight="1" x14ac:dyDescent="0.2">
      <c r="A1108" s="28" t="s">
        <v>6106</v>
      </c>
      <c r="B1108" s="28" t="s">
        <v>6107</v>
      </c>
      <c r="C1108" s="28" t="s">
        <v>6108</v>
      </c>
      <c r="D1108" s="28" t="s">
        <v>2601</v>
      </c>
      <c r="E1108" s="28" t="s">
        <v>2603</v>
      </c>
      <c r="F1108" s="28" t="s">
        <v>2684</v>
      </c>
      <c r="G1108" s="28"/>
      <c r="H1108" s="28">
        <v>4500000</v>
      </c>
      <c r="I1108" s="28" t="s">
        <v>51</v>
      </c>
      <c r="J1108" s="47">
        <v>4500000</v>
      </c>
      <c r="K1108" s="41">
        <v>42844</v>
      </c>
      <c r="L1108" s="28">
        <v>4</v>
      </c>
      <c r="M1108" s="28"/>
      <c r="N1108" s="61"/>
    </row>
    <row r="1109" spans="1:14" ht="16" customHeight="1" x14ac:dyDescent="0.2">
      <c r="A1109" s="28" t="s">
        <v>6109</v>
      </c>
      <c r="B1109" s="28" t="s">
        <v>6110</v>
      </c>
      <c r="C1109" s="28" t="s">
        <v>6111</v>
      </c>
      <c r="D1109" s="28" t="s">
        <v>2601</v>
      </c>
      <c r="E1109" s="28" t="s">
        <v>2603</v>
      </c>
      <c r="F1109" s="28" t="s">
        <v>2671</v>
      </c>
      <c r="G1109" s="28" t="s">
        <v>2672</v>
      </c>
      <c r="H1109" s="28">
        <v>21000000</v>
      </c>
      <c r="I1109" s="28" t="s">
        <v>51</v>
      </c>
      <c r="J1109" s="47">
        <v>21000000</v>
      </c>
      <c r="K1109" s="41">
        <v>42915</v>
      </c>
      <c r="L1109" s="28">
        <v>15</v>
      </c>
      <c r="M1109" s="28" t="s">
        <v>3316</v>
      </c>
      <c r="N1109" s="61"/>
    </row>
    <row r="1110" spans="1:14" ht="16" customHeight="1" x14ac:dyDescent="0.2">
      <c r="A1110" s="28" t="s">
        <v>6112</v>
      </c>
      <c r="B1110" s="28" t="s">
        <v>6092</v>
      </c>
      <c r="C1110" s="28" t="s">
        <v>6113</v>
      </c>
      <c r="D1110" s="28" t="s">
        <v>2601</v>
      </c>
      <c r="E1110" s="28" t="s">
        <v>2603</v>
      </c>
      <c r="F1110" s="28" t="s">
        <v>2677</v>
      </c>
      <c r="G1110" s="28" t="s">
        <v>2677</v>
      </c>
      <c r="H1110" s="28"/>
      <c r="I1110" s="28"/>
      <c r="J1110" s="47"/>
      <c r="K1110" s="41">
        <v>42670</v>
      </c>
      <c r="L1110" s="28">
        <v>1</v>
      </c>
      <c r="M1110" s="28"/>
      <c r="N1110" s="61"/>
    </row>
    <row r="1111" spans="1:14" ht="16" customHeight="1" x14ac:dyDescent="0.2">
      <c r="A1111" s="28" t="s">
        <v>6114</v>
      </c>
      <c r="B1111" s="28" t="s">
        <v>6115</v>
      </c>
      <c r="C1111" s="28" t="s">
        <v>6116</v>
      </c>
      <c r="D1111" s="28" t="s">
        <v>2601</v>
      </c>
      <c r="E1111" s="28" t="s">
        <v>2603</v>
      </c>
      <c r="F1111" s="28" t="s">
        <v>2839</v>
      </c>
      <c r="G1111" s="28" t="s">
        <v>2677</v>
      </c>
      <c r="H1111" s="28">
        <v>1000000</v>
      </c>
      <c r="I1111" s="28" t="s">
        <v>51</v>
      </c>
      <c r="J1111" s="47">
        <v>1000000</v>
      </c>
      <c r="K1111" s="41">
        <v>42486</v>
      </c>
      <c r="L1111" s="28">
        <v>3</v>
      </c>
      <c r="M1111" s="28"/>
      <c r="N1111" s="61"/>
    </row>
    <row r="1112" spans="1:14" ht="16" customHeight="1" x14ac:dyDescent="0.2">
      <c r="A1112" s="28" t="s">
        <v>6117</v>
      </c>
      <c r="B1112" s="28" t="s">
        <v>6118</v>
      </c>
      <c r="C1112" s="28" t="s">
        <v>6119</v>
      </c>
      <c r="D1112" s="28" t="s">
        <v>2607</v>
      </c>
      <c r="E1112" s="28" t="s">
        <v>2609</v>
      </c>
      <c r="F1112" s="28" t="s">
        <v>2671</v>
      </c>
      <c r="G1112" s="28" t="s">
        <v>2672</v>
      </c>
      <c r="H1112" s="28">
        <v>4500000</v>
      </c>
      <c r="I1112" s="28" t="s">
        <v>51</v>
      </c>
      <c r="J1112" s="47">
        <v>4500000</v>
      </c>
      <c r="K1112" s="41">
        <v>44665</v>
      </c>
      <c r="L1112" s="28">
        <v>2</v>
      </c>
      <c r="M1112" s="28" t="s">
        <v>6120</v>
      </c>
      <c r="N1112" s="61"/>
    </row>
    <row r="1113" spans="1:14" ht="16" customHeight="1" x14ac:dyDescent="0.2">
      <c r="A1113" s="28" t="s">
        <v>6121</v>
      </c>
      <c r="B1113" s="28" t="s">
        <v>6122</v>
      </c>
      <c r="C1113" s="28" t="s">
        <v>6123</v>
      </c>
      <c r="D1113" s="28" t="s">
        <v>2607</v>
      </c>
      <c r="E1113" s="28" t="s">
        <v>2609</v>
      </c>
      <c r="F1113" s="28" t="s">
        <v>2677</v>
      </c>
      <c r="G1113" s="28" t="s">
        <v>2677</v>
      </c>
      <c r="H1113" s="28"/>
      <c r="I1113" s="28"/>
      <c r="J1113" s="47"/>
      <c r="K1113" s="41">
        <v>43748</v>
      </c>
      <c r="L1113" s="28">
        <v>2</v>
      </c>
      <c r="M1113" s="28" t="s">
        <v>6124</v>
      </c>
      <c r="N1113" s="61"/>
    </row>
    <row r="1114" spans="1:14" ht="16" customHeight="1" x14ac:dyDescent="0.2">
      <c r="A1114" s="28" t="s">
        <v>6125</v>
      </c>
      <c r="B1114" s="28" t="s">
        <v>6126</v>
      </c>
      <c r="C1114" s="28" t="s">
        <v>6127</v>
      </c>
      <c r="D1114" s="28" t="s">
        <v>2614</v>
      </c>
      <c r="E1114" s="28" t="s">
        <v>1089</v>
      </c>
      <c r="F1114" s="28" t="s">
        <v>2671</v>
      </c>
      <c r="G1114" s="28" t="s">
        <v>2672</v>
      </c>
      <c r="H1114" s="28"/>
      <c r="I1114" s="28"/>
      <c r="J1114" s="47"/>
      <c r="K1114" s="41">
        <v>44137</v>
      </c>
      <c r="L1114" s="28">
        <v>4</v>
      </c>
      <c r="M1114" s="28"/>
      <c r="N1114" s="61"/>
    </row>
    <row r="1115" spans="1:14" ht="16" customHeight="1" x14ac:dyDescent="0.2">
      <c r="A1115" s="28" t="s">
        <v>6128</v>
      </c>
      <c r="B1115" s="28" t="s">
        <v>6129</v>
      </c>
      <c r="C1115" s="28" t="s">
        <v>6130</v>
      </c>
      <c r="D1115" s="28" t="s">
        <v>2614</v>
      </c>
      <c r="E1115" s="28" t="s">
        <v>1089</v>
      </c>
      <c r="F1115" s="28" t="s">
        <v>2684</v>
      </c>
      <c r="G1115" s="28"/>
      <c r="H1115" s="28">
        <v>5058010</v>
      </c>
      <c r="I1115" s="28" t="s">
        <v>51</v>
      </c>
      <c r="J1115" s="47">
        <v>5058010</v>
      </c>
      <c r="K1115" s="41">
        <v>43714</v>
      </c>
      <c r="L1115" s="28"/>
      <c r="M1115" s="28"/>
      <c r="N1115" s="61"/>
    </row>
    <row r="1116" spans="1:14" ht="16" customHeight="1" x14ac:dyDescent="0.2">
      <c r="A1116" s="28" t="s">
        <v>6131</v>
      </c>
      <c r="B1116" s="28" t="s">
        <v>6132</v>
      </c>
      <c r="C1116" s="28" t="s">
        <v>6133</v>
      </c>
      <c r="D1116" s="28" t="s">
        <v>2619</v>
      </c>
      <c r="E1116" s="28" t="s">
        <v>2621</v>
      </c>
      <c r="F1116" s="28" t="s">
        <v>2725</v>
      </c>
      <c r="G1116" s="28" t="s">
        <v>2726</v>
      </c>
      <c r="H1116" s="28">
        <v>26500000</v>
      </c>
      <c r="I1116" s="28" t="s">
        <v>51</v>
      </c>
      <c r="J1116" s="47">
        <v>26500000</v>
      </c>
      <c r="K1116" s="41">
        <v>43188</v>
      </c>
      <c r="L1116" s="28">
        <v>3</v>
      </c>
      <c r="M1116" s="28" t="s">
        <v>4591</v>
      </c>
      <c r="N1116" s="61"/>
    </row>
    <row r="1117" spans="1:14" ht="16" customHeight="1" x14ac:dyDescent="0.2">
      <c r="A1117" s="28" t="s">
        <v>6134</v>
      </c>
      <c r="B1117" s="28" t="s">
        <v>6135</v>
      </c>
      <c r="C1117" s="28" t="s">
        <v>6136</v>
      </c>
      <c r="D1117" s="28" t="s">
        <v>2619</v>
      </c>
      <c r="E1117" s="28" t="s">
        <v>2621</v>
      </c>
      <c r="F1117" s="28" t="s">
        <v>2671</v>
      </c>
      <c r="G1117" s="28" t="s">
        <v>2672</v>
      </c>
      <c r="H1117" s="28">
        <v>7175985</v>
      </c>
      <c r="I1117" s="28" t="s">
        <v>51</v>
      </c>
      <c r="J1117" s="47">
        <v>7175985</v>
      </c>
      <c r="K1117" s="41">
        <v>41913</v>
      </c>
      <c r="L1117" s="28"/>
      <c r="M1117" s="28"/>
      <c r="N1117" s="61"/>
    </row>
    <row r="1118" spans="1:14" ht="16" customHeight="1" x14ac:dyDescent="0.2">
      <c r="A1118" s="28" t="s">
        <v>6137</v>
      </c>
      <c r="B1118" s="28" t="s">
        <v>6138</v>
      </c>
      <c r="C1118" s="28" t="s">
        <v>6139</v>
      </c>
      <c r="D1118" s="28" t="s">
        <v>2619</v>
      </c>
      <c r="E1118" s="28" t="s">
        <v>2621</v>
      </c>
      <c r="F1118" s="28" t="s">
        <v>2688</v>
      </c>
      <c r="G1118" s="28" t="s">
        <v>2672</v>
      </c>
      <c r="H1118" s="28">
        <v>15000000</v>
      </c>
      <c r="I1118" s="28" t="s">
        <v>51</v>
      </c>
      <c r="J1118" s="47">
        <v>15000000</v>
      </c>
      <c r="K1118" s="41">
        <v>42488</v>
      </c>
      <c r="L1118" s="28">
        <v>5</v>
      </c>
      <c r="M1118" s="28" t="s">
        <v>6140</v>
      </c>
      <c r="N1118" s="61"/>
    </row>
    <row r="1119" spans="1:14" ht="16" customHeight="1" x14ac:dyDescent="0.2">
      <c r="A1119" s="28" t="s">
        <v>6141</v>
      </c>
      <c r="B1119" s="28" t="s">
        <v>6142</v>
      </c>
      <c r="C1119" s="28" t="s">
        <v>6143</v>
      </c>
      <c r="D1119" s="28" t="s">
        <v>2619</v>
      </c>
      <c r="E1119" s="28" t="s">
        <v>2621</v>
      </c>
      <c r="F1119" s="28" t="s">
        <v>2677</v>
      </c>
      <c r="G1119" s="28" t="s">
        <v>2677</v>
      </c>
      <c r="H1119" s="28"/>
      <c r="I1119" s="28"/>
      <c r="J1119" s="47"/>
      <c r="K1119" s="41">
        <v>43110</v>
      </c>
      <c r="L1119" s="28">
        <v>2</v>
      </c>
      <c r="M1119" s="28"/>
      <c r="N1119" s="61"/>
    </row>
    <row r="1120" spans="1:14" ht="16" customHeight="1" x14ac:dyDescent="0.2">
      <c r="A1120" s="28" t="s">
        <v>6144</v>
      </c>
      <c r="B1120" s="28" t="s">
        <v>6142</v>
      </c>
      <c r="C1120" s="28" t="s">
        <v>6145</v>
      </c>
      <c r="D1120" s="28" t="s">
        <v>2619</v>
      </c>
      <c r="E1120" s="28" t="s">
        <v>2621</v>
      </c>
      <c r="F1120" s="28" t="s">
        <v>2677</v>
      </c>
      <c r="G1120" s="28" t="s">
        <v>2677</v>
      </c>
      <c r="H1120" s="28">
        <v>250000</v>
      </c>
      <c r="I1120" s="28" t="s">
        <v>51</v>
      </c>
      <c r="J1120" s="47">
        <v>250000</v>
      </c>
      <c r="K1120" s="41">
        <v>41562</v>
      </c>
      <c r="L1120" s="28">
        <v>3</v>
      </c>
      <c r="M1120" s="28"/>
      <c r="N1120" s="61"/>
    </row>
    <row r="1121" spans="1:14" ht="16" customHeight="1" x14ac:dyDescent="0.2">
      <c r="A1121" s="28" t="s">
        <v>6146</v>
      </c>
      <c r="B1121" s="28" t="s">
        <v>6147</v>
      </c>
      <c r="C1121" s="28" t="s">
        <v>6148</v>
      </c>
      <c r="D1121" s="28" t="s">
        <v>2626</v>
      </c>
      <c r="E1121" s="28" t="s">
        <v>2628</v>
      </c>
      <c r="F1121" s="28" t="s">
        <v>2671</v>
      </c>
      <c r="G1121" s="28" t="s">
        <v>2672</v>
      </c>
      <c r="H1121" s="28">
        <v>27000000</v>
      </c>
      <c r="I1121" s="28" t="s">
        <v>51</v>
      </c>
      <c r="J1121" s="47">
        <v>27000000</v>
      </c>
      <c r="K1121" s="41">
        <v>44677</v>
      </c>
      <c r="L1121" s="28">
        <v>4</v>
      </c>
      <c r="M1121" s="28" t="s">
        <v>6149</v>
      </c>
      <c r="N1121" s="61"/>
    </row>
    <row r="1122" spans="1:14" ht="16" customHeight="1" x14ac:dyDescent="0.2">
      <c r="A1122" s="28" t="s">
        <v>6150</v>
      </c>
      <c r="B1122" s="28" t="s">
        <v>6151</v>
      </c>
      <c r="C1122" s="28" t="s">
        <v>6152</v>
      </c>
      <c r="D1122" s="28" t="s">
        <v>2626</v>
      </c>
      <c r="E1122" s="28" t="s">
        <v>2628</v>
      </c>
      <c r="F1122" s="28" t="s">
        <v>2677</v>
      </c>
      <c r="G1122" s="28" t="s">
        <v>2677</v>
      </c>
      <c r="H1122" s="28">
        <v>2400000</v>
      </c>
      <c r="I1122" s="28" t="s">
        <v>51</v>
      </c>
      <c r="J1122" s="47">
        <v>2400000</v>
      </c>
      <c r="K1122" s="41">
        <v>43466</v>
      </c>
      <c r="L1122" s="28">
        <v>3</v>
      </c>
      <c r="M1122" s="28"/>
      <c r="N1122" s="61"/>
    </row>
    <row r="1123" spans="1:14" ht="16" customHeight="1" x14ac:dyDescent="0.2">
      <c r="A1123" s="28" t="s">
        <v>6153</v>
      </c>
      <c r="B1123" s="28" t="s">
        <v>6154</v>
      </c>
      <c r="C1123" s="28" t="s">
        <v>6155</v>
      </c>
      <c r="D1123" s="28" t="s">
        <v>2633</v>
      </c>
      <c r="E1123" s="28" t="s">
        <v>2635</v>
      </c>
      <c r="F1123" s="28" t="s">
        <v>2708</v>
      </c>
      <c r="G1123" s="28"/>
      <c r="H1123" s="28">
        <v>250000</v>
      </c>
      <c r="I1123" s="28" t="s">
        <v>51</v>
      </c>
      <c r="J1123" s="47">
        <v>250000</v>
      </c>
      <c r="K1123" s="41">
        <v>44518</v>
      </c>
      <c r="L1123" s="28">
        <v>1</v>
      </c>
      <c r="M1123" s="28" t="s">
        <v>6156</v>
      </c>
      <c r="N1123" s="61"/>
    </row>
    <row r="1124" spans="1:14" ht="16" customHeight="1" x14ac:dyDescent="0.2">
      <c r="A1124" s="28" t="s">
        <v>6157</v>
      </c>
      <c r="B1124" s="28" t="s">
        <v>6158</v>
      </c>
      <c r="C1124" s="28" t="s">
        <v>6159</v>
      </c>
      <c r="D1124" s="28" t="s">
        <v>2633</v>
      </c>
      <c r="E1124" s="28" t="s">
        <v>2635</v>
      </c>
      <c r="F1124" s="28" t="s">
        <v>2677</v>
      </c>
      <c r="G1124" s="28" t="s">
        <v>2677</v>
      </c>
      <c r="H1124" s="28"/>
      <c r="I1124" s="28"/>
      <c r="J1124" s="47"/>
      <c r="K1124" s="41">
        <v>44354</v>
      </c>
      <c r="L1124" s="28">
        <v>2</v>
      </c>
      <c r="M1124" s="28" t="s">
        <v>5535</v>
      </c>
      <c r="N1124" s="61"/>
    </row>
    <row r="1125" spans="1:14" ht="16" customHeight="1" x14ac:dyDescent="0.2">
      <c r="A1125" s="28" t="s">
        <v>6160</v>
      </c>
      <c r="B1125" s="28" t="s">
        <v>6158</v>
      </c>
      <c r="C1125" s="28" t="s">
        <v>6161</v>
      </c>
      <c r="D1125" s="28" t="s">
        <v>2633</v>
      </c>
      <c r="E1125" s="28" t="s">
        <v>2635</v>
      </c>
      <c r="F1125" s="28" t="s">
        <v>2677</v>
      </c>
      <c r="G1125" s="28" t="s">
        <v>2677</v>
      </c>
      <c r="H1125" s="28">
        <v>500000</v>
      </c>
      <c r="I1125" s="28" t="s">
        <v>51</v>
      </c>
      <c r="J1125" s="47">
        <v>500000</v>
      </c>
      <c r="K1125" s="41">
        <v>43822</v>
      </c>
      <c r="L1125" s="28"/>
      <c r="M1125" s="28"/>
      <c r="N1125" s="61"/>
    </row>
    <row r="1126" spans="1:14" ht="16" customHeight="1" x14ac:dyDescent="0.2">
      <c r="A1126" s="28" t="s">
        <v>6162</v>
      </c>
      <c r="B1126" s="28" t="s">
        <v>6163</v>
      </c>
      <c r="C1126" s="28" t="s">
        <v>6164</v>
      </c>
      <c r="D1126" s="28" t="s">
        <v>2640</v>
      </c>
      <c r="E1126" s="28" t="s">
        <v>2642</v>
      </c>
      <c r="F1126" s="28" t="s">
        <v>2671</v>
      </c>
      <c r="G1126" s="28" t="s">
        <v>2672</v>
      </c>
      <c r="H1126" s="28"/>
      <c r="I1126" s="28"/>
      <c r="J1126" s="47"/>
      <c r="K1126" s="41">
        <v>39680</v>
      </c>
      <c r="L1126" s="28">
        <v>1</v>
      </c>
      <c r="M1126" s="28" t="s">
        <v>6165</v>
      </c>
      <c r="N1126" s="61"/>
    </row>
    <row r="1127" spans="1:14" ht="16" customHeight="1" x14ac:dyDescent="0.2">
      <c r="A1127" s="28" t="s">
        <v>6166</v>
      </c>
      <c r="B1127" s="28" t="s">
        <v>6167</v>
      </c>
      <c r="C1127" s="28" t="s">
        <v>6168</v>
      </c>
      <c r="D1127" s="28" t="s">
        <v>2640</v>
      </c>
      <c r="E1127" s="28" t="s">
        <v>2642</v>
      </c>
      <c r="F1127" s="28" t="s">
        <v>2688</v>
      </c>
      <c r="G1127" s="28" t="s">
        <v>2672</v>
      </c>
      <c r="H1127" s="28">
        <v>14200000</v>
      </c>
      <c r="I1127" s="28" t="s">
        <v>51</v>
      </c>
      <c r="J1127" s="47">
        <v>14200000</v>
      </c>
      <c r="K1127" s="41">
        <v>41786</v>
      </c>
      <c r="L1127" s="28">
        <v>2</v>
      </c>
      <c r="M1127" s="28"/>
      <c r="N1127" s="61"/>
    </row>
    <row r="1128" spans="1:14" ht="16" customHeight="1" x14ac:dyDescent="0.2">
      <c r="A1128" s="28" t="s">
        <v>6169</v>
      </c>
      <c r="B1128" s="28" t="s">
        <v>6170</v>
      </c>
      <c r="C1128" s="28" t="s">
        <v>6171</v>
      </c>
      <c r="D1128" s="28" t="s">
        <v>2640</v>
      </c>
      <c r="E1128" s="28" t="s">
        <v>2642</v>
      </c>
      <c r="F1128" s="28" t="s">
        <v>2684</v>
      </c>
      <c r="G1128" s="28"/>
      <c r="H1128" s="28"/>
      <c r="I1128" s="28"/>
      <c r="J1128" s="47"/>
      <c r="K1128" s="41">
        <v>42146</v>
      </c>
      <c r="L1128" s="28">
        <v>1</v>
      </c>
      <c r="M1128" s="28" t="s">
        <v>6172</v>
      </c>
      <c r="N1128" s="61"/>
    </row>
    <row r="1129" spans="1:14" ht="16" customHeight="1" x14ac:dyDescent="0.2">
      <c r="A1129" s="28" t="s">
        <v>6173</v>
      </c>
      <c r="B1129" s="28" t="s">
        <v>6174</v>
      </c>
      <c r="C1129" s="28" t="s">
        <v>6175</v>
      </c>
      <c r="D1129" s="28" t="s">
        <v>2640</v>
      </c>
      <c r="E1129" s="28" t="s">
        <v>2642</v>
      </c>
      <c r="F1129" s="28" t="s">
        <v>2839</v>
      </c>
      <c r="G1129" s="28" t="s">
        <v>2677</v>
      </c>
      <c r="H1129" s="28"/>
      <c r="I1129" s="28"/>
      <c r="J1129" s="47"/>
      <c r="K1129" s="41">
        <v>39240</v>
      </c>
      <c r="L1129" s="28">
        <v>3</v>
      </c>
      <c r="M1129" s="28"/>
      <c r="N1129" s="61"/>
    </row>
    <row r="1130" spans="1:14" ht="16" customHeight="1" x14ac:dyDescent="0.2">
      <c r="A1130" s="28" t="s">
        <v>6176</v>
      </c>
      <c r="B1130" s="28" t="s">
        <v>6170</v>
      </c>
      <c r="C1130" s="28" t="s">
        <v>6177</v>
      </c>
      <c r="D1130" s="28" t="s">
        <v>2640</v>
      </c>
      <c r="E1130" s="28" t="s">
        <v>2642</v>
      </c>
      <c r="F1130" s="28" t="s">
        <v>2684</v>
      </c>
      <c r="G1130" s="28"/>
      <c r="H1130" s="28">
        <v>5000000</v>
      </c>
      <c r="I1130" s="28" t="s">
        <v>51</v>
      </c>
      <c r="J1130" s="47">
        <v>5000000</v>
      </c>
      <c r="K1130" s="41">
        <v>40966</v>
      </c>
      <c r="L1130" s="28"/>
      <c r="M1130" s="28"/>
      <c r="N1130" s="61"/>
    </row>
    <row r="1131" spans="1:14" ht="16" customHeight="1" x14ac:dyDescent="0.2">
      <c r="A1131" s="28" t="s">
        <v>6178</v>
      </c>
      <c r="B1131" s="28" t="s">
        <v>6179</v>
      </c>
      <c r="C1131" s="28" t="s">
        <v>6180</v>
      </c>
      <c r="D1131" s="28" t="s">
        <v>2646</v>
      </c>
      <c r="E1131" s="28" t="s">
        <v>1858</v>
      </c>
      <c r="F1131" s="28" t="s">
        <v>2671</v>
      </c>
      <c r="G1131" s="28" t="s">
        <v>2672</v>
      </c>
      <c r="H1131" s="28">
        <v>16200000</v>
      </c>
      <c r="I1131" s="28" t="s">
        <v>51</v>
      </c>
      <c r="J1131" s="47">
        <v>16200000</v>
      </c>
      <c r="K1131" s="41">
        <v>44616</v>
      </c>
      <c r="L1131" s="28">
        <v>11</v>
      </c>
      <c r="M1131" s="28"/>
      <c r="N1131" s="61"/>
    </row>
    <row r="1132" spans="1:14" ht="16" customHeight="1" x14ac:dyDescent="0.2">
      <c r="A1132" s="28" t="s">
        <v>6181</v>
      </c>
      <c r="B1132" s="28" t="s">
        <v>6182</v>
      </c>
      <c r="C1132" s="28" t="s">
        <v>6183</v>
      </c>
      <c r="D1132" s="28" t="s">
        <v>2646</v>
      </c>
      <c r="E1132" s="28" t="s">
        <v>1858</v>
      </c>
      <c r="F1132" s="28" t="s">
        <v>2848</v>
      </c>
      <c r="G1132" s="28"/>
      <c r="H1132" s="28"/>
      <c r="I1132" s="28"/>
      <c r="J1132" s="47"/>
      <c r="K1132" s="41">
        <v>43831</v>
      </c>
      <c r="L1132" s="28">
        <v>1</v>
      </c>
      <c r="M1132" s="28"/>
      <c r="N1132" s="61"/>
    </row>
    <row r="1133" spans="1:14" ht="16" customHeight="1" x14ac:dyDescent="0.2">
      <c r="A1133" s="28" t="s">
        <v>6184</v>
      </c>
      <c r="B1133" s="28" t="s">
        <v>6185</v>
      </c>
      <c r="C1133" s="28" t="s">
        <v>6186</v>
      </c>
      <c r="D1133" s="28" t="s">
        <v>2646</v>
      </c>
      <c r="E1133" s="28" t="s">
        <v>1858</v>
      </c>
      <c r="F1133" s="28" t="s">
        <v>2677</v>
      </c>
      <c r="G1133" s="28" t="s">
        <v>2677</v>
      </c>
      <c r="H1133" s="28">
        <v>9000000</v>
      </c>
      <c r="I1133" s="28" t="s">
        <v>51</v>
      </c>
      <c r="J1133" s="47">
        <v>9000000</v>
      </c>
      <c r="K1133" s="41">
        <v>44222</v>
      </c>
      <c r="L1133" s="28">
        <v>2</v>
      </c>
      <c r="M1133" s="28"/>
      <c r="N1133" s="61"/>
    </row>
    <row r="1134" spans="1:14" ht="16" customHeight="1" x14ac:dyDescent="0.2">
      <c r="A1134" s="28" t="s">
        <v>6187</v>
      </c>
      <c r="B1134" s="28" t="s">
        <v>6188</v>
      </c>
      <c r="C1134" s="28" t="s">
        <v>6189</v>
      </c>
      <c r="D1134" s="28" t="s">
        <v>2646</v>
      </c>
      <c r="E1134" s="28" t="s">
        <v>1858</v>
      </c>
      <c r="F1134" s="28" t="s">
        <v>2736</v>
      </c>
      <c r="G1134" s="28"/>
      <c r="H1134" s="28"/>
      <c r="I1134" s="28"/>
      <c r="J1134" s="47"/>
      <c r="K1134" s="41">
        <v>43951</v>
      </c>
      <c r="L1134" s="28">
        <v>1</v>
      </c>
      <c r="M1134" s="28"/>
      <c r="N1134" s="61"/>
    </row>
    <row r="1135" spans="1:14" ht="16" customHeight="1" x14ac:dyDescent="0.2">
      <c r="A1135" s="28" t="s">
        <v>6190</v>
      </c>
      <c r="B1135" s="28" t="s">
        <v>6191</v>
      </c>
      <c r="C1135" s="28" t="s">
        <v>6192</v>
      </c>
      <c r="D1135" s="28" t="s">
        <v>2651</v>
      </c>
      <c r="E1135" s="28" t="s">
        <v>2653</v>
      </c>
      <c r="F1135" s="28" t="s">
        <v>2848</v>
      </c>
      <c r="G1135" s="28"/>
      <c r="H1135" s="28">
        <v>10000000</v>
      </c>
      <c r="I1135" s="28" t="s">
        <v>51</v>
      </c>
      <c r="J1135" s="47">
        <v>10000000</v>
      </c>
      <c r="K1135" s="41">
        <v>44389</v>
      </c>
      <c r="L1135" s="28">
        <v>1</v>
      </c>
      <c r="M1135" s="28"/>
      <c r="N1135" s="61"/>
    </row>
    <row r="1136" spans="1:14" ht="16" customHeight="1" x14ac:dyDescent="0.2">
      <c r="A1136" s="28" t="s">
        <v>6193</v>
      </c>
      <c r="B1136" s="28" t="s">
        <v>6191</v>
      </c>
      <c r="C1136" s="28" t="s">
        <v>6194</v>
      </c>
      <c r="D1136" s="28" t="s">
        <v>2651</v>
      </c>
      <c r="E1136" s="28" t="s">
        <v>2653</v>
      </c>
      <c r="F1136" s="28" t="s">
        <v>2848</v>
      </c>
      <c r="G1136" s="28"/>
      <c r="H1136" s="28"/>
      <c r="I1136" s="28"/>
      <c r="J1136" s="47"/>
      <c r="K1136" s="41">
        <v>44378</v>
      </c>
      <c r="L1136" s="28"/>
      <c r="M1136" s="28"/>
      <c r="N1136" s="61"/>
    </row>
    <row r="1137" spans="1:17" ht="16" customHeight="1" x14ac:dyDescent="0.2">
      <c r="A1137" s="28" t="s">
        <v>12270</v>
      </c>
      <c r="B1137" s="1" t="s">
        <v>12185</v>
      </c>
      <c r="C1137" s="1" t="s">
        <v>12186</v>
      </c>
      <c r="D1137" s="93" t="s">
        <v>1210</v>
      </c>
      <c r="E1137" s="1" t="s">
        <v>1212</v>
      </c>
      <c r="F1137" s="1" t="s">
        <v>2677</v>
      </c>
      <c r="G1137" s="1" t="s">
        <v>2677</v>
      </c>
      <c r="H1137" s="1">
        <v>250000</v>
      </c>
      <c r="I1137" s="1" t="s">
        <v>51</v>
      </c>
      <c r="J1137" s="94">
        <v>250000</v>
      </c>
      <c r="K1137" s="95">
        <v>40842</v>
      </c>
      <c r="L1137" s="1">
        <v>1</v>
      </c>
      <c r="M1137" s="1" t="s">
        <v>1216</v>
      </c>
      <c r="N1137" s="61"/>
    </row>
    <row r="1138" spans="1:17" ht="16" customHeight="1" x14ac:dyDescent="0.2">
      <c r="A1138" s="28" t="s">
        <v>12271</v>
      </c>
      <c r="B1138" s="1" t="s">
        <v>12187</v>
      </c>
      <c r="C1138" s="1" t="s">
        <v>12188</v>
      </c>
      <c r="D1138" s="93" t="s">
        <v>1377</v>
      </c>
      <c r="E1138" s="1" t="s">
        <v>1379</v>
      </c>
      <c r="F1138" s="1" t="s">
        <v>2676</v>
      </c>
      <c r="G1138" s="1" t="s">
        <v>2677</v>
      </c>
      <c r="H1138" s="1"/>
      <c r="I1138" s="1"/>
      <c r="J1138" s="94"/>
      <c r="K1138" s="95">
        <v>44211</v>
      </c>
      <c r="L1138" s="1">
        <v>1</v>
      </c>
      <c r="M1138" s="1"/>
      <c r="N1138" s="61"/>
    </row>
    <row r="1139" spans="1:17" ht="16" customHeight="1" x14ac:dyDescent="0.2">
      <c r="A1139" s="28" t="s">
        <v>12272</v>
      </c>
      <c r="B1139" s="1" t="s">
        <v>12189</v>
      </c>
      <c r="C1139" s="1" t="s">
        <v>12190</v>
      </c>
      <c r="D1139" s="93" t="s">
        <v>1519</v>
      </c>
      <c r="E1139" s="1" t="s">
        <v>1521</v>
      </c>
      <c r="F1139" s="1" t="s">
        <v>2677</v>
      </c>
      <c r="G1139" s="114" t="s">
        <v>2677</v>
      </c>
      <c r="H1139" s="1"/>
      <c r="I1139" s="1"/>
      <c r="J1139" s="94"/>
      <c r="K1139" s="95">
        <v>43209</v>
      </c>
      <c r="L1139" s="1">
        <v>4</v>
      </c>
      <c r="M1139" s="1"/>
      <c r="N1139" s="61"/>
      <c r="O1139" s="12" t="s">
        <v>12446</v>
      </c>
      <c r="P1139" s="12" t="s">
        <v>12447</v>
      </c>
      <c r="Q1139" s="12" t="s">
        <v>12448</v>
      </c>
    </row>
    <row r="1140" spans="1:17" ht="16" customHeight="1" x14ac:dyDescent="0.2">
      <c r="A1140" s="28" t="s">
        <v>12273</v>
      </c>
      <c r="B1140" s="1" t="s">
        <v>12191</v>
      </c>
      <c r="C1140" s="1" t="s">
        <v>12192</v>
      </c>
      <c r="D1140" s="93" t="s">
        <v>1560</v>
      </c>
      <c r="E1140" s="1" t="s">
        <v>1562</v>
      </c>
      <c r="F1140" s="1" t="s">
        <v>2677</v>
      </c>
      <c r="G1140" s="1" t="s">
        <v>2677</v>
      </c>
      <c r="H1140" s="1"/>
      <c r="I1140" s="1"/>
      <c r="J1140" s="94"/>
      <c r="K1140" s="95">
        <v>42614</v>
      </c>
      <c r="L1140" s="1">
        <v>1</v>
      </c>
      <c r="M1140" s="1"/>
      <c r="N1140" s="61"/>
    </row>
    <row r="1141" spans="1:17" ht="16" customHeight="1" x14ac:dyDescent="0.2">
      <c r="A1141" s="28" t="s">
        <v>12274</v>
      </c>
      <c r="B1141" s="1" t="s">
        <v>12193</v>
      </c>
      <c r="C1141" s="1" t="s">
        <v>12194</v>
      </c>
      <c r="D1141" s="93" t="s">
        <v>1594</v>
      </c>
      <c r="E1141" s="1" t="s">
        <v>1596</v>
      </c>
      <c r="F1141" s="1" t="s">
        <v>2684</v>
      </c>
      <c r="G1141" s="1"/>
      <c r="H1141" s="1"/>
      <c r="I1141" s="1"/>
      <c r="J1141" s="94"/>
      <c r="K1141" s="95">
        <v>43374</v>
      </c>
      <c r="L1141" s="1">
        <v>1</v>
      </c>
      <c r="M1141" s="1" t="s">
        <v>1600</v>
      </c>
      <c r="N1141" s="61"/>
    </row>
    <row r="1142" spans="1:17" ht="16" customHeight="1" x14ac:dyDescent="0.2">
      <c r="A1142" s="28" t="s">
        <v>12275</v>
      </c>
      <c r="B1142" s="1" t="s">
        <v>12195</v>
      </c>
      <c r="C1142" s="1" t="s">
        <v>12196</v>
      </c>
      <c r="D1142" s="93" t="s">
        <v>1601</v>
      </c>
      <c r="E1142" s="1" t="s">
        <v>1603</v>
      </c>
      <c r="F1142" s="1" t="s">
        <v>2677</v>
      </c>
      <c r="G1142" s="1" t="s">
        <v>2677</v>
      </c>
      <c r="H1142" s="1"/>
      <c r="I1142" s="1"/>
      <c r="J1142" s="94"/>
      <c r="K1142" s="95">
        <v>43040</v>
      </c>
      <c r="L1142" s="1">
        <v>1</v>
      </c>
      <c r="M1142" s="1" t="s">
        <v>1608</v>
      </c>
      <c r="N1142" s="61"/>
    </row>
    <row r="1143" spans="1:17" ht="16" customHeight="1" x14ac:dyDescent="0.2">
      <c r="A1143" s="28" t="s">
        <v>12276</v>
      </c>
      <c r="B1143" s="1" t="s">
        <v>12197</v>
      </c>
      <c r="C1143" s="1" t="s">
        <v>12198</v>
      </c>
      <c r="D1143" s="93" t="s">
        <v>1641</v>
      </c>
      <c r="E1143" s="1" t="s">
        <v>1643</v>
      </c>
      <c r="F1143" s="1" t="s">
        <v>2731</v>
      </c>
      <c r="G1143" s="1" t="s">
        <v>2731</v>
      </c>
      <c r="H1143" s="1"/>
      <c r="I1143" s="1"/>
      <c r="J1143" s="94"/>
      <c r="K1143" s="95">
        <v>36584</v>
      </c>
      <c r="L1143" s="1">
        <v>1</v>
      </c>
      <c r="M1143" s="1"/>
      <c r="N1143" s="61"/>
    </row>
    <row r="1144" spans="1:17" ht="16" customHeight="1" x14ac:dyDescent="0.2">
      <c r="A1144" s="28" t="s">
        <v>12277</v>
      </c>
      <c r="B1144" s="1" t="s">
        <v>12199</v>
      </c>
      <c r="C1144" s="1" t="s">
        <v>12203</v>
      </c>
      <c r="D1144" s="93" t="s">
        <v>1688</v>
      </c>
      <c r="E1144" s="1" t="s">
        <v>1690</v>
      </c>
      <c r="F1144" s="1" t="s">
        <v>3417</v>
      </c>
      <c r="G1144" s="1"/>
      <c r="H1144" s="1"/>
      <c r="I1144" s="1"/>
      <c r="J1144" s="94"/>
      <c r="K1144" s="95">
        <v>43104</v>
      </c>
      <c r="L1144" s="1">
        <v>2</v>
      </c>
      <c r="M1144" s="1"/>
      <c r="N1144" s="61"/>
      <c r="O1144" s="12" t="s">
        <v>12449</v>
      </c>
    </row>
    <row r="1145" spans="1:17" ht="16" customHeight="1" x14ac:dyDescent="0.2">
      <c r="A1145" s="28" t="s">
        <v>12278</v>
      </c>
      <c r="B1145" s="1" t="s">
        <v>12199</v>
      </c>
      <c r="C1145" s="1" t="s">
        <v>12202</v>
      </c>
      <c r="D1145" s="1" t="s">
        <v>1688</v>
      </c>
      <c r="E1145" s="1" t="s">
        <v>1690</v>
      </c>
      <c r="F1145" s="1" t="s">
        <v>3417</v>
      </c>
      <c r="G1145" s="1"/>
      <c r="H1145" s="1"/>
      <c r="I1145" s="1"/>
      <c r="J1145" s="94"/>
      <c r="K1145" s="95">
        <v>43819</v>
      </c>
      <c r="L1145" s="1">
        <v>2</v>
      </c>
      <c r="M1145" s="1"/>
      <c r="N1145" s="61"/>
      <c r="O1145" s="12" t="s">
        <v>12450</v>
      </c>
    </row>
    <row r="1146" spans="1:17" ht="16" customHeight="1" x14ac:dyDescent="0.2">
      <c r="A1146" s="28" t="s">
        <v>12279</v>
      </c>
      <c r="B1146" s="1" t="s">
        <v>12199</v>
      </c>
      <c r="C1146" s="1" t="s">
        <v>12201</v>
      </c>
      <c r="D1146" s="1" t="s">
        <v>1688</v>
      </c>
      <c r="E1146" s="1" t="s">
        <v>1690</v>
      </c>
      <c r="F1146" s="1" t="s">
        <v>3417</v>
      </c>
      <c r="G1146" s="1"/>
      <c r="H1146" s="1"/>
      <c r="I1146" s="1"/>
      <c r="J1146" s="94"/>
      <c r="K1146" s="95">
        <v>42738</v>
      </c>
      <c r="L1146" s="1">
        <v>2</v>
      </c>
      <c r="M1146" s="1"/>
      <c r="N1146" s="61"/>
      <c r="O1146" s="12" t="s">
        <v>12451</v>
      </c>
    </row>
    <row r="1147" spans="1:17" ht="16" customHeight="1" x14ac:dyDescent="0.2">
      <c r="A1147" s="28" t="s">
        <v>12280</v>
      </c>
      <c r="B1147" s="1" t="s">
        <v>12199</v>
      </c>
      <c r="C1147" s="1" t="s">
        <v>12200</v>
      </c>
      <c r="D1147" s="1" t="s">
        <v>1688</v>
      </c>
      <c r="E1147" s="1" t="s">
        <v>1690</v>
      </c>
      <c r="F1147" s="1" t="s">
        <v>3417</v>
      </c>
      <c r="G1147" s="1"/>
      <c r="H1147" s="1"/>
      <c r="I1147" s="1"/>
      <c r="J1147" s="94"/>
      <c r="K1147" s="95">
        <v>42345</v>
      </c>
      <c r="L1147" s="1">
        <v>3</v>
      </c>
      <c r="M1147" s="1"/>
      <c r="N1147" s="61"/>
      <c r="O1147" s="12" t="s">
        <v>12452</v>
      </c>
      <c r="P1147" s="12" t="s">
        <v>12453</v>
      </c>
    </row>
    <row r="1148" spans="1:17" ht="16" customHeight="1" x14ac:dyDescent="0.2">
      <c r="A1148" s="28" t="s">
        <v>12281</v>
      </c>
      <c r="B1148" s="1" t="s">
        <v>12204</v>
      </c>
      <c r="C1148" s="1" t="s">
        <v>12205</v>
      </c>
      <c r="D1148" s="93" t="s">
        <v>1711</v>
      </c>
      <c r="E1148" s="1" t="s">
        <v>1713</v>
      </c>
      <c r="F1148" s="1" t="s">
        <v>2717</v>
      </c>
      <c r="G1148" s="1"/>
      <c r="H1148" s="1"/>
      <c r="I1148" s="1"/>
      <c r="J1148" s="94"/>
      <c r="K1148" s="95">
        <v>41729</v>
      </c>
      <c r="L1148" s="1">
        <v>1</v>
      </c>
      <c r="M1148" s="1"/>
      <c r="N1148" s="61"/>
    </row>
    <row r="1149" spans="1:17" ht="16" customHeight="1" x14ac:dyDescent="0.2">
      <c r="A1149" s="28" t="s">
        <v>12282</v>
      </c>
      <c r="B1149" s="1" t="s">
        <v>12204</v>
      </c>
      <c r="C1149" s="1" t="s">
        <v>12206</v>
      </c>
      <c r="D1149" s="93" t="s">
        <v>1711</v>
      </c>
      <c r="E1149" s="1" t="s">
        <v>1713</v>
      </c>
      <c r="F1149" s="1" t="s">
        <v>2717</v>
      </c>
      <c r="G1149" s="1"/>
      <c r="H1149" s="1"/>
      <c r="I1149" s="1"/>
      <c r="J1149" s="94"/>
      <c r="K1149" s="95">
        <v>43462</v>
      </c>
      <c r="L1149" s="1">
        <v>1</v>
      </c>
      <c r="M1149" s="1"/>
      <c r="N1149" s="61"/>
    </row>
    <row r="1150" spans="1:17" ht="16" customHeight="1" x14ac:dyDescent="0.2">
      <c r="A1150" s="28" t="s">
        <v>12283</v>
      </c>
      <c r="B1150" s="1" t="s">
        <v>12207</v>
      </c>
      <c r="C1150" s="1" t="s">
        <v>12208</v>
      </c>
      <c r="D1150" s="93" t="s">
        <v>1772</v>
      </c>
      <c r="E1150" s="1" t="s">
        <v>1774</v>
      </c>
      <c r="F1150" s="1" t="s">
        <v>2677</v>
      </c>
      <c r="G1150" s="1" t="s">
        <v>2677</v>
      </c>
      <c r="H1150" s="1"/>
      <c r="I1150" s="1"/>
      <c r="J1150" s="94"/>
      <c r="K1150" s="95">
        <v>41388</v>
      </c>
      <c r="L1150" s="1">
        <v>2</v>
      </c>
      <c r="M1150" s="1"/>
      <c r="N1150" s="61"/>
      <c r="O1150" s="12" t="s">
        <v>12454</v>
      </c>
    </row>
    <row r="1151" spans="1:17" ht="16" customHeight="1" x14ac:dyDescent="0.2">
      <c r="A1151" s="28" t="s">
        <v>12284</v>
      </c>
      <c r="B1151" s="1" t="s">
        <v>12209</v>
      </c>
      <c r="C1151" s="1" t="s">
        <v>12210</v>
      </c>
      <c r="D1151" s="93" t="s">
        <v>1793</v>
      </c>
      <c r="E1151" s="1" t="s">
        <v>1795</v>
      </c>
      <c r="F1151" s="1" t="s">
        <v>2731</v>
      </c>
      <c r="G1151" s="1" t="s">
        <v>2731</v>
      </c>
      <c r="H1151" s="1"/>
      <c r="I1151" s="1"/>
      <c r="J1151" s="94"/>
      <c r="K1151" s="95">
        <v>41275</v>
      </c>
      <c r="L1151" s="1">
        <v>1</v>
      </c>
      <c r="M1151" s="1" t="s">
        <v>1798</v>
      </c>
      <c r="N1151" s="61"/>
    </row>
    <row r="1152" spans="1:17" ht="16" customHeight="1" x14ac:dyDescent="0.2">
      <c r="A1152" s="28" t="s">
        <v>12285</v>
      </c>
      <c r="B1152" s="1" t="s">
        <v>12211</v>
      </c>
      <c r="C1152" s="1" t="s">
        <v>12212</v>
      </c>
      <c r="D1152" s="93" t="s">
        <v>1837</v>
      </c>
      <c r="E1152" s="1" t="s">
        <v>1839</v>
      </c>
      <c r="F1152" s="1" t="s">
        <v>2717</v>
      </c>
      <c r="G1152" s="1"/>
      <c r="H1152" s="1"/>
      <c r="I1152" s="1"/>
      <c r="J1152" s="94"/>
      <c r="K1152" s="95">
        <v>44413</v>
      </c>
      <c r="L1152" s="1">
        <v>1</v>
      </c>
      <c r="M1152" s="1"/>
      <c r="N1152" s="61"/>
    </row>
    <row r="1153" spans="1:18" ht="16" customHeight="1" x14ac:dyDescent="0.2">
      <c r="A1153" s="28" t="s">
        <v>12286</v>
      </c>
      <c r="B1153" s="1" t="s">
        <v>12213</v>
      </c>
      <c r="C1153" s="1" t="s">
        <v>12214</v>
      </c>
      <c r="D1153" s="93" t="s">
        <v>1868</v>
      </c>
      <c r="E1153" s="1" t="s">
        <v>1870</v>
      </c>
      <c r="F1153" s="1" t="s">
        <v>2671</v>
      </c>
      <c r="G1153" s="1" t="s">
        <v>2672</v>
      </c>
      <c r="H1153" s="1">
        <v>11700000</v>
      </c>
      <c r="I1153" s="1" t="s">
        <v>51</v>
      </c>
      <c r="J1153" s="94">
        <v>11700000</v>
      </c>
      <c r="K1153" s="95">
        <v>44233</v>
      </c>
      <c r="L1153" s="1">
        <v>3</v>
      </c>
      <c r="M1153" s="1" t="s">
        <v>12215</v>
      </c>
      <c r="N1153" s="61"/>
      <c r="O1153" s="12" t="s">
        <v>12455</v>
      </c>
      <c r="P1153" s="12" t="s">
        <v>12456</v>
      </c>
    </row>
    <row r="1154" spans="1:18" ht="16" customHeight="1" x14ac:dyDescent="0.2">
      <c r="A1154" s="28" t="s">
        <v>12287</v>
      </c>
      <c r="B1154" s="1" t="s">
        <v>12216</v>
      </c>
      <c r="C1154" s="1" t="s">
        <v>12217</v>
      </c>
      <c r="D1154" s="1" t="s">
        <v>1868</v>
      </c>
      <c r="E1154" s="1" t="s">
        <v>1870</v>
      </c>
      <c r="F1154" s="1" t="s">
        <v>2677</v>
      </c>
      <c r="G1154" s="1" t="s">
        <v>2677</v>
      </c>
      <c r="H1154" s="1">
        <v>2300000</v>
      </c>
      <c r="I1154" s="1" t="s">
        <v>51</v>
      </c>
      <c r="J1154" s="94">
        <v>2300000</v>
      </c>
      <c r="K1154" s="95">
        <v>43282</v>
      </c>
      <c r="L1154" s="1">
        <v>1</v>
      </c>
      <c r="M1154" s="1"/>
      <c r="N1154" s="61"/>
    </row>
    <row r="1155" spans="1:18" ht="16" customHeight="1" x14ac:dyDescent="0.2">
      <c r="A1155" s="28" t="s">
        <v>12288</v>
      </c>
      <c r="B1155" s="1" t="s">
        <v>12218</v>
      </c>
      <c r="C1155" s="1" t="s">
        <v>12219</v>
      </c>
      <c r="D1155" s="1" t="s">
        <v>1868</v>
      </c>
      <c r="E1155" s="1" t="s">
        <v>1870</v>
      </c>
      <c r="F1155" s="1" t="s">
        <v>2684</v>
      </c>
      <c r="G1155" s="1"/>
      <c r="H1155" s="1"/>
      <c r="I1155" s="1"/>
      <c r="J1155" s="94"/>
      <c r="K1155" s="95">
        <v>43993</v>
      </c>
      <c r="L1155" s="1">
        <v>1</v>
      </c>
      <c r="M1155" s="1"/>
      <c r="N1155" s="61"/>
    </row>
    <row r="1156" spans="1:18" ht="16" customHeight="1" x14ac:dyDescent="0.2">
      <c r="A1156" s="28" t="s">
        <v>12289</v>
      </c>
      <c r="B1156" s="1" t="s">
        <v>12220</v>
      </c>
      <c r="C1156" s="1" t="s">
        <v>12221</v>
      </c>
      <c r="D1156" s="1" t="s">
        <v>1868</v>
      </c>
      <c r="E1156" s="1" t="s">
        <v>1870</v>
      </c>
      <c r="F1156" s="1" t="s">
        <v>2688</v>
      </c>
      <c r="G1156" s="1" t="s">
        <v>2672</v>
      </c>
      <c r="H1156" s="1"/>
      <c r="I1156" s="1"/>
      <c r="J1156" s="94"/>
      <c r="K1156" s="95">
        <v>44515</v>
      </c>
      <c r="L1156" s="1">
        <v>1</v>
      </c>
      <c r="M1156" s="1"/>
      <c r="N1156" s="61"/>
    </row>
    <row r="1157" spans="1:18" ht="16" customHeight="1" x14ac:dyDescent="0.2">
      <c r="A1157" s="28" t="s">
        <v>12290</v>
      </c>
      <c r="B1157" s="1" t="s">
        <v>12216</v>
      </c>
      <c r="C1157" s="1" t="s">
        <v>12223</v>
      </c>
      <c r="D1157" s="1" t="s">
        <v>1868</v>
      </c>
      <c r="E1157" s="1" t="s">
        <v>1870</v>
      </c>
      <c r="F1157" s="1" t="s">
        <v>2677</v>
      </c>
      <c r="G1157" s="1" t="s">
        <v>2677</v>
      </c>
      <c r="H1157" s="1">
        <v>900000</v>
      </c>
      <c r="I1157" s="1" t="s">
        <v>51</v>
      </c>
      <c r="J1157" s="94">
        <v>900000</v>
      </c>
      <c r="K1157" s="95">
        <v>43040</v>
      </c>
      <c r="L1157" s="1"/>
      <c r="M1157" s="1"/>
      <c r="N1157" s="61"/>
    </row>
    <row r="1158" spans="1:18" ht="16" customHeight="1" x14ac:dyDescent="0.2">
      <c r="A1158" s="28" t="s">
        <v>12291</v>
      </c>
      <c r="B1158" s="1" t="s">
        <v>12216</v>
      </c>
      <c r="C1158" s="1" t="s">
        <v>12222</v>
      </c>
      <c r="D1158" s="1" t="s">
        <v>1868</v>
      </c>
      <c r="E1158" s="1" t="s">
        <v>1870</v>
      </c>
      <c r="F1158" s="1" t="s">
        <v>2677</v>
      </c>
      <c r="G1158" s="1" t="s">
        <v>2677</v>
      </c>
      <c r="H1158" s="1"/>
      <c r="I1158" s="1"/>
      <c r="J1158" s="94"/>
      <c r="K1158" s="95">
        <v>43706</v>
      </c>
      <c r="L1158" s="1">
        <v>1</v>
      </c>
      <c r="M1158" s="1" t="s">
        <v>8448</v>
      </c>
      <c r="N1158" s="61"/>
    </row>
    <row r="1159" spans="1:18" ht="16" customHeight="1" x14ac:dyDescent="0.2">
      <c r="A1159" s="28" t="s">
        <v>12292</v>
      </c>
      <c r="B1159" s="1" t="s">
        <v>12445</v>
      </c>
      <c r="C1159" s="18" t="s">
        <v>12224</v>
      </c>
      <c r="D1159" s="93" t="s">
        <v>1924</v>
      </c>
      <c r="E1159" s="1" t="s">
        <v>1926</v>
      </c>
      <c r="F1159" s="1" t="s">
        <v>2677</v>
      </c>
      <c r="G1159" s="1" t="s">
        <v>2677</v>
      </c>
      <c r="H1159" s="1"/>
      <c r="I1159" s="1"/>
      <c r="J1159" s="94"/>
      <c r="K1159" s="95">
        <v>44592</v>
      </c>
      <c r="L1159" s="1">
        <v>1</v>
      </c>
      <c r="M1159" s="1" t="s">
        <v>1931</v>
      </c>
      <c r="N1159" s="61"/>
    </row>
    <row r="1160" spans="1:18" ht="16" customHeight="1" x14ac:dyDescent="0.2">
      <c r="A1160" s="28" t="s">
        <v>12293</v>
      </c>
      <c r="B1160" s="1" t="s">
        <v>12227</v>
      </c>
      <c r="C1160" s="1" t="s">
        <v>12228</v>
      </c>
      <c r="D1160" s="93" t="s">
        <v>1940</v>
      </c>
      <c r="E1160" s="1" t="s">
        <v>1942</v>
      </c>
      <c r="F1160" s="1" t="s">
        <v>2677</v>
      </c>
      <c r="G1160" s="1" t="s">
        <v>2677</v>
      </c>
      <c r="H1160" s="1"/>
      <c r="I1160" s="1"/>
      <c r="J1160" s="94"/>
      <c r="K1160" s="95">
        <v>43339</v>
      </c>
      <c r="L1160" s="1">
        <v>5</v>
      </c>
      <c r="M1160" s="1"/>
      <c r="N1160" s="61"/>
      <c r="O1160" s="12" t="s">
        <v>12457</v>
      </c>
      <c r="P1160" s="12" t="s">
        <v>12458</v>
      </c>
      <c r="Q1160" s="12" t="s">
        <v>12459</v>
      </c>
      <c r="R1160" s="12" t="s">
        <v>12460</v>
      </c>
    </row>
    <row r="1161" spans="1:18" ht="16" customHeight="1" x14ac:dyDescent="0.2">
      <c r="A1161" s="28" t="s">
        <v>12294</v>
      </c>
      <c r="B1161" s="1" t="s">
        <v>12225</v>
      </c>
      <c r="C1161" s="1" t="s">
        <v>12226</v>
      </c>
      <c r="D1161" s="1" t="s">
        <v>1940</v>
      </c>
      <c r="E1161" s="1" t="s">
        <v>1942</v>
      </c>
      <c r="F1161" s="1" t="s">
        <v>2676</v>
      </c>
      <c r="G1161" s="1" t="s">
        <v>2677</v>
      </c>
      <c r="H1161" s="1"/>
      <c r="I1161" s="1"/>
      <c r="J1161" s="94"/>
      <c r="K1161" s="95">
        <v>41275</v>
      </c>
      <c r="L1161" s="1">
        <v>1</v>
      </c>
      <c r="M1161" s="1"/>
      <c r="N1161" s="61"/>
    </row>
    <row r="1162" spans="1:18" ht="16" customHeight="1" x14ac:dyDescent="0.2">
      <c r="A1162" s="28" t="s">
        <v>12295</v>
      </c>
      <c r="B1162" s="1" t="s">
        <v>12229</v>
      </c>
      <c r="C1162" s="1" t="s">
        <v>12230</v>
      </c>
      <c r="D1162" s="1" t="s">
        <v>1940</v>
      </c>
      <c r="E1162" s="1" t="s">
        <v>1942</v>
      </c>
      <c r="F1162" s="1" t="s">
        <v>2684</v>
      </c>
      <c r="G1162" s="1"/>
      <c r="H1162" s="1"/>
      <c r="I1162" s="1"/>
      <c r="J1162" s="94"/>
      <c r="K1162" s="95">
        <v>43777</v>
      </c>
      <c r="L1162" s="1">
        <v>1</v>
      </c>
      <c r="M1162" s="1"/>
      <c r="N1162" s="61"/>
    </row>
    <row r="1163" spans="1:18" ht="16" customHeight="1" x14ac:dyDescent="0.2">
      <c r="A1163" s="28" t="s">
        <v>12296</v>
      </c>
      <c r="B1163" s="1" t="s">
        <v>12231</v>
      </c>
      <c r="C1163" s="1" t="s">
        <v>12232</v>
      </c>
      <c r="D1163" s="93" t="s">
        <v>1970</v>
      </c>
      <c r="E1163" s="1" t="s">
        <v>1972</v>
      </c>
      <c r="F1163" s="1" t="s">
        <v>2684</v>
      </c>
      <c r="G1163" s="1"/>
      <c r="H1163" s="1"/>
      <c r="I1163" s="1"/>
      <c r="J1163" s="94"/>
      <c r="K1163" s="95">
        <v>35431</v>
      </c>
      <c r="L1163" s="1">
        <v>1</v>
      </c>
      <c r="M1163" s="1"/>
      <c r="N1163" s="61"/>
    </row>
    <row r="1164" spans="1:18" ht="16" customHeight="1" x14ac:dyDescent="0.2">
      <c r="A1164" s="28" t="s">
        <v>12297</v>
      </c>
      <c r="B1164" s="1" t="s">
        <v>12233</v>
      </c>
      <c r="C1164" s="1" t="s">
        <v>12234</v>
      </c>
      <c r="D1164" s="93" t="s">
        <v>1970</v>
      </c>
      <c r="E1164" s="1" t="s">
        <v>1990</v>
      </c>
      <c r="F1164" s="1" t="s">
        <v>2677</v>
      </c>
      <c r="G1164" s="1" t="s">
        <v>2677</v>
      </c>
      <c r="H1164" s="1"/>
      <c r="I1164" s="1"/>
      <c r="J1164" s="94"/>
      <c r="K1164" s="95">
        <v>42795</v>
      </c>
      <c r="L1164" s="1">
        <v>2</v>
      </c>
      <c r="M1164" s="1"/>
      <c r="N1164" s="61"/>
      <c r="O1164" s="12" t="s">
        <v>12461</v>
      </c>
    </row>
    <row r="1165" spans="1:18" ht="16" customHeight="1" x14ac:dyDescent="0.2">
      <c r="A1165" s="28" t="s">
        <v>12298</v>
      </c>
      <c r="B1165" s="1" t="s">
        <v>12235</v>
      </c>
      <c r="C1165" s="1" t="s">
        <v>12236</v>
      </c>
      <c r="D1165" s="93" t="s">
        <v>2070</v>
      </c>
      <c r="E1165" s="1" t="s">
        <v>2072</v>
      </c>
      <c r="F1165" s="1" t="s">
        <v>2684</v>
      </c>
      <c r="G1165" s="1"/>
      <c r="H1165" s="1"/>
      <c r="I1165" s="1"/>
      <c r="J1165" s="94"/>
      <c r="K1165" s="95">
        <v>44317</v>
      </c>
      <c r="L1165" s="1">
        <v>3</v>
      </c>
      <c r="M1165" s="1"/>
      <c r="N1165" s="61"/>
      <c r="O1165" s="12" t="s">
        <v>12462</v>
      </c>
      <c r="P1165" s="12" t="s">
        <v>12463</v>
      </c>
    </row>
    <row r="1166" spans="1:18" ht="16" customHeight="1" x14ac:dyDescent="0.2">
      <c r="A1166" s="28" t="s">
        <v>12299</v>
      </c>
      <c r="B1166" s="1" t="s">
        <v>12237</v>
      </c>
      <c r="C1166" s="1" t="s">
        <v>12238</v>
      </c>
      <c r="D1166" s="1" t="s">
        <v>2070</v>
      </c>
      <c r="E1166" s="1" t="s">
        <v>2072</v>
      </c>
      <c r="F1166" s="1" t="s">
        <v>2697</v>
      </c>
      <c r="G1166" s="1"/>
      <c r="H1166" s="1"/>
      <c r="I1166" s="1"/>
      <c r="J1166" s="94"/>
      <c r="K1166" s="95">
        <v>44515</v>
      </c>
      <c r="L1166" s="1">
        <v>1</v>
      </c>
      <c r="M1166" s="1" t="s">
        <v>4946</v>
      </c>
      <c r="N1166" s="61"/>
    </row>
    <row r="1167" spans="1:18" ht="16" customHeight="1" x14ac:dyDescent="0.2">
      <c r="A1167" s="28" t="s">
        <v>12300</v>
      </c>
      <c r="B1167" s="1" t="s">
        <v>12239</v>
      </c>
      <c r="C1167" s="1" t="s">
        <v>12240</v>
      </c>
      <c r="D1167" s="1" t="s">
        <v>2070</v>
      </c>
      <c r="E1167" s="1" t="s">
        <v>2072</v>
      </c>
      <c r="F1167" s="1" t="s">
        <v>2676</v>
      </c>
      <c r="G1167" s="1" t="s">
        <v>2677</v>
      </c>
      <c r="H1167" s="1"/>
      <c r="I1167" s="1"/>
      <c r="J1167" s="94"/>
      <c r="K1167" s="95">
        <v>44358</v>
      </c>
      <c r="L1167" s="1">
        <v>2</v>
      </c>
      <c r="M1167" s="1"/>
      <c r="N1167" s="61"/>
      <c r="O1167" s="12" t="s">
        <v>12464</v>
      </c>
    </row>
    <row r="1168" spans="1:18" ht="16" customHeight="1" x14ac:dyDescent="0.2">
      <c r="A1168" s="28" t="s">
        <v>12301</v>
      </c>
      <c r="B1168" s="1" t="s">
        <v>12239</v>
      </c>
      <c r="C1168" s="1" t="s">
        <v>12242</v>
      </c>
      <c r="D1168" s="1" t="s">
        <v>2070</v>
      </c>
      <c r="E1168" s="1" t="s">
        <v>2072</v>
      </c>
      <c r="F1168" s="1" t="s">
        <v>2676</v>
      </c>
      <c r="G1168" s="1" t="s">
        <v>2677</v>
      </c>
      <c r="H1168" s="1"/>
      <c r="I1168" s="1"/>
      <c r="J1168" s="94"/>
      <c r="K1168" s="95">
        <v>43661</v>
      </c>
      <c r="L1168" s="1">
        <v>2</v>
      </c>
      <c r="M1168" s="1" t="s">
        <v>4955</v>
      </c>
      <c r="N1168" s="61"/>
      <c r="O1168" s="12" t="s">
        <v>12465</v>
      </c>
    </row>
    <row r="1169" spans="1:16" ht="16" customHeight="1" x14ac:dyDescent="0.2">
      <c r="A1169" s="28" t="s">
        <v>12302</v>
      </c>
      <c r="B1169" s="1" t="s">
        <v>12239</v>
      </c>
      <c r="C1169" s="1" t="s">
        <v>12241</v>
      </c>
      <c r="D1169" s="1" t="s">
        <v>2070</v>
      </c>
      <c r="E1169" s="1" t="s">
        <v>2072</v>
      </c>
      <c r="F1169" s="1" t="s">
        <v>2676</v>
      </c>
      <c r="G1169" s="1" t="s">
        <v>2677</v>
      </c>
      <c r="H1169" s="1"/>
      <c r="I1169" s="1"/>
      <c r="J1169" s="94"/>
      <c r="K1169" s="95">
        <v>43971</v>
      </c>
      <c r="L1169" s="1">
        <v>1</v>
      </c>
      <c r="M1169" s="1"/>
      <c r="N1169" s="61"/>
    </row>
    <row r="1170" spans="1:16" ht="16" customHeight="1" x14ac:dyDescent="0.2">
      <c r="A1170" s="28" t="s">
        <v>12303</v>
      </c>
      <c r="B1170" s="1" t="s">
        <v>12243</v>
      </c>
      <c r="C1170" s="1" t="s">
        <v>12244</v>
      </c>
      <c r="D1170" s="93" t="s">
        <v>2086</v>
      </c>
      <c r="E1170" s="1" t="s">
        <v>2088</v>
      </c>
      <c r="F1170" s="1" t="s">
        <v>2671</v>
      </c>
      <c r="G1170" s="1" t="s">
        <v>2672</v>
      </c>
      <c r="H1170" s="1"/>
      <c r="I1170" s="1"/>
      <c r="J1170" s="94"/>
      <c r="K1170" s="95">
        <v>44561</v>
      </c>
      <c r="L1170" s="1">
        <v>1</v>
      </c>
      <c r="M1170" s="1"/>
      <c r="N1170" s="61"/>
    </row>
    <row r="1171" spans="1:16" ht="16" customHeight="1" x14ac:dyDescent="0.2">
      <c r="A1171" s="28" t="s">
        <v>12304</v>
      </c>
      <c r="B1171" s="1" t="s">
        <v>12245</v>
      </c>
      <c r="C1171" s="1" t="s">
        <v>12246</v>
      </c>
      <c r="D1171" s="93" t="s">
        <v>2099</v>
      </c>
      <c r="E1171" s="1" t="s">
        <v>2101</v>
      </c>
      <c r="F1171" s="1" t="s">
        <v>2671</v>
      </c>
      <c r="G1171" s="1" t="s">
        <v>2672</v>
      </c>
      <c r="H1171" s="1"/>
      <c r="I1171" s="1"/>
      <c r="J1171" s="94"/>
      <c r="K1171" s="95">
        <v>43941</v>
      </c>
      <c r="L1171" s="1">
        <v>1</v>
      </c>
      <c r="M1171" s="1" t="s">
        <v>2104</v>
      </c>
      <c r="N1171" s="61"/>
    </row>
    <row r="1172" spans="1:16" ht="16" customHeight="1" x14ac:dyDescent="0.2">
      <c r="A1172" s="28" t="s">
        <v>12305</v>
      </c>
      <c r="B1172" s="1" t="s">
        <v>12247</v>
      </c>
      <c r="C1172" s="1" t="s">
        <v>12248</v>
      </c>
      <c r="D1172" s="93" t="s">
        <v>2148</v>
      </c>
      <c r="E1172" s="1" t="s">
        <v>2150</v>
      </c>
      <c r="F1172" s="1" t="s">
        <v>2677</v>
      </c>
      <c r="G1172" s="1" t="s">
        <v>2677</v>
      </c>
      <c r="H1172" s="1"/>
      <c r="I1172" s="1"/>
      <c r="J1172" s="94"/>
      <c r="K1172" s="95">
        <v>41671</v>
      </c>
      <c r="L1172" s="1">
        <v>1</v>
      </c>
      <c r="M1172" s="1"/>
      <c r="N1172" s="61"/>
    </row>
    <row r="1173" spans="1:16" ht="16" customHeight="1" x14ac:dyDescent="0.2">
      <c r="A1173" s="28" t="s">
        <v>12306</v>
      </c>
      <c r="B1173" s="1" t="s">
        <v>12249</v>
      </c>
      <c r="C1173" s="1" t="s">
        <v>12250</v>
      </c>
      <c r="D1173" s="93" t="s">
        <v>2162</v>
      </c>
      <c r="E1173" s="1" t="s">
        <v>2164</v>
      </c>
      <c r="F1173" s="1" t="s">
        <v>2688</v>
      </c>
      <c r="G1173" s="1" t="s">
        <v>2672</v>
      </c>
      <c r="H1173" s="1"/>
      <c r="I1173" s="1"/>
      <c r="J1173" s="94"/>
      <c r="K1173" s="95">
        <v>37504</v>
      </c>
      <c r="L1173" s="1">
        <v>2</v>
      </c>
      <c r="M1173" s="1" t="s">
        <v>2168</v>
      </c>
      <c r="N1173" s="61"/>
      <c r="O1173" s="12" t="s">
        <v>12466</v>
      </c>
    </row>
    <row r="1174" spans="1:16" ht="16" customHeight="1" x14ac:dyDescent="0.2">
      <c r="A1174" s="28" t="s">
        <v>12307</v>
      </c>
      <c r="B1174" s="1" t="s">
        <v>12251</v>
      </c>
      <c r="C1174" s="1" t="s">
        <v>12252</v>
      </c>
      <c r="D1174" s="93" t="s">
        <v>2252</v>
      </c>
      <c r="E1174" s="1" t="s">
        <v>2254</v>
      </c>
      <c r="F1174" s="1" t="s">
        <v>2677</v>
      </c>
      <c r="G1174" s="1" t="s">
        <v>2677</v>
      </c>
      <c r="H1174" s="1"/>
      <c r="I1174" s="1"/>
      <c r="J1174" s="94"/>
      <c r="K1174" s="95">
        <v>42887</v>
      </c>
      <c r="L1174" s="1">
        <v>1</v>
      </c>
      <c r="M1174" s="1"/>
      <c r="N1174" s="61"/>
    </row>
    <row r="1175" spans="1:16" ht="16" customHeight="1" x14ac:dyDescent="0.2">
      <c r="A1175" s="28" t="s">
        <v>12308</v>
      </c>
      <c r="B1175" s="1" t="s">
        <v>12253</v>
      </c>
      <c r="C1175" s="1" t="s">
        <v>12254</v>
      </c>
      <c r="D1175" s="93" t="s">
        <v>2252</v>
      </c>
      <c r="E1175" s="1" t="s">
        <v>2254</v>
      </c>
      <c r="F1175" s="1" t="s">
        <v>2676</v>
      </c>
      <c r="G1175" s="1" t="s">
        <v>2677</v>
      </c>
      <c r="H1175" s="1"/>
      <c r="I1175" s="1"/>
      <c r="J1175" s="94"/>
      <c r="K1175" s="95">
        <v>43539</v>
      </c>
      <c r="L1175" s="1">
        <v>3</v>
      </c>
      <c r="M1175" s="1"/>
      <c r="N1175" s="61"/>
      <c r="O1175" s="12" t="s">
        <v>12467</v>
      </c>
      <c r="P1175" s="12" t="s">
        <v>12468</v>
      </c>
    </row>
    <row r="1176" spans="1:16" ht="16" customHeight="1" x14ac:dyDescent="0.2">
      <c r="A1176" s="28" t="s">
        <v>12309</v>
      </c>
      <c r="B1176" s="1" t="s">
        <v>12255</v>
      </c>
      <c r="C1176" s="1" t="s">
        <v>12256</v>
      </c>
      <c r="D1176" s="93" t="s">
        <v>2286</v>
      </c>
      <c r="E1176" s="1" t="s">
        <v>2288</v>
      </c>
      <c r="F1176" s="1" t="s">
        <v>2677</v>
      </c>
      <c r="G1176" s="1" t="s">
        <v>2677</v>
      </c>
      <c r="H1176" s="1"/>
      <c r="I1176" s="1"/>
      <c r="J1176" s="94"/>
      <c r="K1176" s="95">
        <v>44351</v>
      </c>
      <c r="L1176" s="1">
        <v>2</v>
      </c>
      <c r="M1176" s="1" t="s">
        <v>2292</v>
      </c>
      <c r="N1176" s="61"/>
      <c r="O1176" s="12" t="s">
        <v>12469</v>
      </c>
    </row>
    <row r="1177" spans="1:16" ht="16" customHeight="1" x14ac:dyDescent="0.2">
      <c r="A1177" s="28" t="s">
        <v>12310</v>
      </c>
      <c r="B1177" s="1" t="s">
        <v>12257</v>
      </c>
      <c r="C1177" s="1" t="s">
        <v>12258</v>
      </c>
      <c r="D1177" s="93" t="s">
        <v>2383</v>
      </c>
      <c r="E1177" s="1" t="s">
        <v>2385</v>
      </c>
      <c r="F1177" s="1" t="s">
        <v>2671</v>
      </c>
      <c r="G1177" s="1" t="s">
        <v>2672</v>
      </c>
      <c r="H1177" s="1"/>
      <c r="I1177" s="1"/>
      <c r="J1177" s="94"/>
      <c r="K1177" s="95">
        <v>42005</v>
      </c>
      <c r="L1177" s="1">
        <v>1</v>
      </c>
      <c r="M1177" s="1"/>
      <c r="N1177" s="61"/>
    </row>
    <row r="1178" spans="1:16" ht="16" customHeight="1" x14ac:dyDescent="0.2">
      <c r="A1178" s="28" t="s">
        <v>12311</v>
      </c>
      <c r="B1178" s="1" t="s">
        <v>12259</v>
      </c>
      <c r="C1178" s="1" t="s">
        <v>12260</v>
      </c>
      <c r="D1178" s="93" t="s">
        <v>2411</v>
      </c>
      <c r="E1178" s="1" t="s">
        <v>2413</v>
      </c>
      <c r="F1178" s="1" t="s">
        <v>2717</v>
      </c>
      <c r="G1178" s="1"/>
      <c r="H1178" s="1"/>
      <c r="I1178" s="1"/>
      <c r="J1178" s="94"/>
      <c r="K1178" s="95">
        <v>43455</v>
      </c>
      <c r="L1178" s="1">
        <v>1</v>
      </c>
      <c r="M1178" s="1"/>
      <c r="N1178" s="61"/>
    </row>
    <row r="1179" spans="1:16" ht="16" customHeight="1" x14ac:dyDescent="0.2">
      <c r="A1179" s="28" t="s">
        <v>12312</v>
      </c>
      <c r="B1179" s="1" t="s">
        <v>12261</v>
      </c>
      <c r="C1179" s="1" t="s">
        <v>12262</v>
      </c>
      <c r="D1179" s="93" t="s">
        <v>2431</v>
      </c>
      <c r="E1179" s="1" t="s">
        <v>2433</v>
      </c>
      <c r="F1179" s="1" t="s">
        <v>2708</v>
      </c>
      <c r="G1179" s="1"/>
      <c r="H1179" s="1">
        <v>4000000</v>
      </c>
      <c r="I1179" s="1" t="s">
        <v>51</v>
      </c>
      <c r="J1179" s="94">
        <v>4000000</v>
      </c>
      <c r="K1179" s="95">
        <v>43323</v>
      </c>
      <c r="L1179" s="1">
        <v>1</v>
      </c>
      <c r="M1179" s="1" t="s">
        <v>2437</v>
      </c>
      <c r="N1179" s="61"/>
    </row>
    <row r="1180" spans="1:16" ht="16" customHeight="1" x14ac:dyDescent="0.2">
      <c r="A1180" s="28" t="s">
        <v>12313</v>
      </c>
      <c r="B1180" s="1" t="s">
        <v>12263</v>
      </c>
      <c r="C1180" s="1" t="s">
        <v>12264</v>
      </c>
      <c r="D1180" s="93" t="s">
        <v>2505</v>
      </c>
      <c r="E1180" s="1" t="s">
        <v>2507</v>
      </c>
      <c r="F1180" s="1" t="s">
        <v>2677</v>
      </c>
      <c r="G1180" s="1" t="s">
        <v>2677</v>
      </c>
      <c r="H1180" s="1"/>
      <c r="I1180" s="1"/>
      <c r="J1180" s="94"/>
      <c r="K1180" s="95">
        <v>40940</v>
      </c>
      <c r="L1180" s="1">
        <v>1</v>
      </c>
      <c r="M1180" s="1" t="s">
        <v>2510</v>
      </c>
      <c r="N1180" s="61"/>
    </row>
    <row r="1181" spans="1:16" ht="16" customHeight="1" x14ac:dyDescent="0.2">
      <c r="A1181" s="28" t="s">
        <v>12314</v>
      </c>
      <c r="B1181" s="1" t="s">
        <v>12265</v>
      </c>
      <c r="C1181" s="1" t="s">
        <v>12266</v>
      </c>
      <c r="D1181" s="93" t="s">
        <v>2511</v>
      </c>
      <c r="E1181" s="1" t="s">
        <v>2513</v>
      </c>
      <c r="F1181" s="1" t="s">
        <v>2677</v>
      </c>
      <c r="G1181" s="1" t="s">
        <v>2677</v>
      </c>
      <c r="H1181" s="1"/>
      <c r="I1181" s="1"/>
      <c r="J1181" s="94"/>
      <c r="K1181" s="95">
        <v>40969</v>
      </c>
      <c r="L1181" s="1">
        <v>2</v>
      </c>
      <c r="M1181" s="1" t="s">
        <v>12267</v>
      </c>
      <c r="N1181" s="61"/>
      <c r="O1181" s="12" t="s">
        <v>12470</v>
      </c>
    </row>
    <row r="1182" spans="1:16" ht="16" customHeight="1" x14ac:dyDescent="0.2">
      <c r="A1182" s="28" t="s">
        <v>12315</v>
      </c>
      <c r="B1182" s="1" t="s">
        <v>12268</v>
      </c>
      <c r="C1182" s="1" t="s">
        <v>12269</v>
      </c>
      <c r="D1182" s="93" t="s">
        <v>2519</v>
      </c>
      <c r="E1182" s="1" t="s">
        <v>2521</v>
      </c>
      <c r="F1182" s="1" t="s">
        <v>2677</v>
      </c>
      <c r="G1182" s="1" t="s">
        <v>2677</v>
      </c>
      <c r="H1182" s="1"/>
      <c r="I1182" s="1"/>
      <c r="J1182" s="94"/>
      <c r="K1182" s="95">
        <v>44657</v>
      </c>
      <c r="L1182" s="1">
        <v>1</v>
      </c>
      <c r="M1182" s="1" t="s">
        <v>2524</v>
      </c>
      <c r="N1182" s="61"/>
    </row>
  </sheetData>
  <autoFilter ref="A1:M1182" xr:uid="{C48CFD54-FF34-4D35-AF28-23CF54EB5E44}"/>
  <phoneticPr fontId="8" type="noConversion"/>
  <hyperlinks>
    <hyperlink ref="C1159" r:id="rId1" xr:uid="{CCD25DC0-EAC4-4322-A336-1A25B349D0CE}"/>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5B00FB-3EB4-4FB1-B75F-F9F0867831C4}">
  <dimension ref="A1:C3171"/>
  <sheetViews>
    <sheetView topLeftCell="A36" zoomScale="106" zoomScaleNormal="100" workbookViewId="0">
      <selection activeCell="C56" sqref="C56"/>
    </sheetView>
  </sheetViews>
  <sheetFormatPr baseColWidth="10" defaultColWidth="8.83203125" defaultRowHeight="16" customHeight="1" x14ac:dyDescent="0.2"/>
  <cols>
    <col min="1" max="1" width="16.5" bestFit="1" customWidth="1"/>
    <col min="2" max="2" width="8.1640625" bestFit="1" customWidth="1"/>
    <col min="3" max="3" width="17.6640625" bestFit="1" customWidth="1"/>
    <col min="5" max="5" width="10.33203125" bestFit="1" customWidth="1"/>
    <col min="6" max="6" width="9.83203125" customWidth="1"/>
    <col min="7" max="7" width="14.83203125" customWidth="1"/>
  </cols>
  <sheetData>
    <row r="1" spans="1:3" ht="16" customHeight="1" x14ac:dyDescent="0.2">
      <c r="A1" s="21" t="s">
        <v>2658</v>
      </c>
      <c r="B1" s="22" t="s">
        <v>6195</v>
      </c>
      <c r="C1" s="22" t="s">
        <v>6196</v>
      </c>
    </row>
    <row r="2" spans="1:3" ht="16" customHeight="1" x14ac:dyDescent="0.2">
      <c r="A2" s="23" t="s">
        <v>2668</v>
      </c>
      <c r="B2" s="24">
        <v>1</v>
      </c>
      <c r="C2" s="23" t="s">
        <v>6197</v>
      </c>
    </row>
    <row r="3" spans="1:3" ht="16" customHeight="1" x14ac:dyDescent="0.2">
      <c r="A3" s="23" t="s">
        <v>2668</v>
      </c>
      <c r="B3" s="24">
        <v>2</v>
      </c>
      <c r="C3" s="23" t="s">
        <v>6198</v>
      </c>
    </row>
    <row r="4" spans="1:3" ht="16" customHeight="1" x14ac:dyDescent="0.2">
      <c r="A4" s="23" t="s">
        <v>2668</v>
      </c>
      <c r="B4" s="24">
        <v>3</v>
      </c>
      <c r="C4" s="23" t="s">
        <v>6199</v>
      </c>
    </row>
    <row r="5" spans="1:3" ht="16" customHeight="1" x14ac:dyDescent="0.2">
      <c r="A5" s="23" t="s">
        <v>2668</v>
      </c>
      <c r="B5" s="24">
        <v>4</v>
      </c>
      <c r="C5" s="23" t="s">
        <v>6200</v>
      </c>
    </row>
    <row r="6" spans="1:3" ht="16" customHeight="1" x14ac:dyDescent="0.2">
      <c r="A6" s="23" t="s">
        <v>2673</v>
      </c>
      <c r="B6" s="24">
        <v>1</v>
      </c>
      <c r="C6" s="23" t="s">
        <v>6200</v>
      </c>
    </row>
    <row r="7" spans="1:3" ht="16" customHeight="1" x14ac:dyDescent="0.2">
      <c r="A7" s="23" t="s">
        <v>2678</v>
      </c>
      <c r="B7" s="24">
        <v>1</v>
      </c>
      <c r="C7" s="23" t="s">
        <v>6201</v>
      </c>
    </row>
    <row r="8" spans="1:3" ht="16" customHeight="1" x14ac:dyDescent="0.2">
      <c r="A8" s="23" t="s">
        <v>2678</v>
      </c>
      <c r="B8" s="24">
        <v>2</v>
      </c>
      <c r="C8" s="23" t="s">
        <v>6202</v>
      </c>
    </row>
    <row r="9" spans="1:3" ht="16" customHeight="1" x14ac:dyDescent="0.2">
      <c r="A9" s="23" t="s">
        <v>2678</v>
      </c>
      <c r="B9" s="24">
        <v>3</v>
      </c>
      <c r="C9" s="23" t="s">
        <v>6200</v>
      </c>
    </row>
    <row r="10" spans="1:3" ht="16" customHeight="1" x14ac:dyDescent="0.2">
      <c r="A10" s="23" t="s">
        <v>2681</v>
      </c>
      <c r="B10" s="24">
        <v>1</v>
      </c>
      <c r="C10" s="23" t="s">
        <v>6203</v>
      </c>
    </row>
    <row r="11" spans="1:3" ht="16" customHeight="1" x14ac:dyDescent="0.2">
      <c r="A11" s="23" t="s">
        <v>2685</v>
      </c>
      <c r="B11" s="24">
        <v>1</v>
      </c>
      <c r="C11" s="23" t="s">
        <v>6204</v>
      </c>
    </row>
    <row r="12" spans="1:3" ht="16" customHeight="1" x14ac:dyDescent="0.2">
      <c r="A12" s="23" t="s">
        <v>2685</v>
      </c>
      <c r="B12" s="24">
        <v>2</v>
      </c>
      <c r="C12" s="23" t="s">
        <v>6205</v>
      </c>
    </row>
    <row r="13" spans="1:3" ht="16" customHeight="1" x14ac:dyDescent="0.2">
      <c r="A13" s="23" t="s">
        <v>2685</v>
      </c>
      <c r="B13" s="24">
        <v>3</v>
      </c>
      <c r="C13" s="23" t="s">
        <v>6206</v>
      </c>
    </row>
    <row r="14" spans="1:3" ht="16" customHeight="1" x14ac:dyDescent="0.2">
      <c r="A14" s="23" t="s">
        <v>2685</v>
      </c>
      <c r="B14" s="24">
        <v>4</v>
      </c>
      <c r="C14" s="23" t="s">
        <v>6207</v>
      </c>
    </row>
    <row r="15" spans="1:3" ht="16" customHeight="1" x14ac:dyDescent="0.2">
      <c r="A15" s="23" t="s">
        <v>2685</v>
      </c>
      <c r="B15" s="24">
        <v>5</v>
      </c>
      <c r="C15" s="23" t="s">
        <v>6208</v>
      </c>
    </row>
    <row r="16" spans="1:3" ht="16" customHeight="1" x14ac:dyDescent="0.2">
      <c r="A16" s="23" t="s">
        <v>2685</v>
      </c>
      <c r="B16" s="24">
        <v>6</v>
      </c>
      <c r="C16" s="23" t="s">
        <v>6209</v>
      </c>
    </row>
    <row r="17" spans="1:3" ht="16" customHeight="1" x14ac:dyDescent="0.2">
      <c r="A17" s="23" t="s">
        <v>2685</v>
      </c>
      <c r="B17" s="24">
        <v>7</v>
      </c>
      <c r="C17" s="23" t="s">
        <v>6210</v>
      </c>
    </row>
    <row r="18" spans="1:3" ht="16" customHeight="1" x14ac:dyDescent="0.2">
      <c r="A18" s="23" t="s">
        <v>2685</v>
      </c>
      <c r="B18" s="24">
        <v>8</v>
      </c>
      <c r="C18" s="23" t="s">
        <v>6211</v>
      </c>
    </row>
    <row r="19" spans="1:3" ht="16" customHeight="1" x14ac:dyDescent="0.2">
      <c r="A19" s="23" t="s">
        <v>2685</v>
      </c>
      <c r="B19" s="24">
        <v>9</v>
      </c>
      <c r="C19" s="23" t="s">
        <v>6212</v>
      </c>
    </row>
    <row r="20" spans="1:3" ht="16" customHeight="1" x14ac:dyDescent="0.2">
      <c r="A20" s="23" t="s">
        <v>2690</v>
      </c>
      <c r="B20" s="24">
        <v>1</v>
      </c>
      <c r="C20" s="23" t="s">
        <v>6205</v>
      </c>
    </row>
    <row r="21" spans="1:3" ht="16" customHeight="1" x14ac:dyDescent="0.2">
      <c r="A21" s="23" t="s">
        <v>2690</v>
      </c>
      <c r="B21" s="24">
        <v>2</v>
      </c>
      <c r="C21" s="23" t="s">
        <v>6210</v>
      </c>
    </row>
    <row r="22" spans="1:3" ht="16" customHeight="1" x14ac:dyDescent="0.2">
      <c r="A22" s="23" t="s">
        <v>2690</v>
      </c>
      <c r="B22" s="24">
        <v>3</v>
      </c>
      <c r="C22" s="23" t="s">
        <v>6212</v>
      </c>
    </row>
    <row r="23" spans="1:3" ht="16" customHeight="1" x14ac:dyDescent="0.2">
      <c r="A23" s="23" t="s">
        <v>2694</v>
      </c>
      <c r="B23" s="24">
        <v>1</v>
      </c>
      <c r="C23" s="23" t="s">
        <v>6213</v>
      </c>
    </row>
    <row r="24" spans="1:3" ht="16" customHeight="1" x14ac:dyDescent="0.2">
      <c r="A24" s="23" t="s">
        <v>2699</v>
      </c>
      <c r="B24" s="24">
        <v>0</v>
      </c>
      <c r="C24" s="23"/>
    </row>
    <row r="25" spans="1:3" ht="16" customHeight="1" x14ac:dyDescent="0.2">
      <c r="A25" s="23" t="s">
        <v>2702</v>
      </c>
      <c r="B25" s="24">
        <v>0</v>
      </c>
      <c r="C25" s="23"/>
    </row>
    <row r="26" spans="1:3" ht="16" customHeight="1" x14ac:dyDescent="0.2">
      <c r="A26" s="23" t="s">
        <v>2705</v>
      </c>
      <c r="B26" s="24">
        <v>0</v>
      </c>
      <c r="C26" s="23"/>
    </row>
    <row r="27" spans="1:3" ht="16" customHeight="1" x14ac:dyDescent="0.2">
      <c r="A27" s="23" t="s">
        <v>2709</v>
      </c>
      <c r="B27" s="24">
        <v>1</v>
      </c>
      <c r="C27" s="23" t="s">
        <v>6214</v>
      </c>
    </row>
    <row r="28" spans="1:3" ht="16" customHeight="1" x14ac:dyDescent="0.2">
      <c r="A28" s="23" t="s">
        <v>2712</v>
      </c>
      <c r="B28" s="24">
        <v>1</v>
      </c>
      <c r="C28" s="23" t="s">
        <v>6215</v>
      </c>
    </row>
    <row r="29" spans="1:3" ht="16" customHeight="1" x14ac:dyDescent="0.2">
      <c r="A29" s="23" t="s">
        <v>2714</v>
      </c>
      <c r="B29" s="24">
        <v>1</v>
      </c>
      <c r="C29" s="23" t="s">
        <v>6216</v>
      </c>
    </row>
    <row r="30" spans="1:3" ht="16" customHeight="1" x14ac:dyDescent="0.2">
      <c r="A30" s="23" t="s">
        <v>2719</v>
      </c>
      <c r="B30" s="24">
        <v>1</v>
      </c>
      <c r="C30" s="23" t="s">
        <v>6217</v>
      </c>
    </row>
    <row r="31" spans="1:3" ht="16" customHeight="1" x14ac:dyDescent="0.2">
      <c r="A31" s="23" t="s">
        <v>2722</v>
      </c>
      <c r="B31" s="24">
        <v>1</v>
      </c>
      <c r="C31" s="23" t="s">
        <v>9329</v>
      </c>
    </row>
    <row r="32" spans="1:3" ht="16" customHeight="1" x14ac:dyDescent="0.2">
      <c r="A32" s="23" t="s">
        <v>2722</v>
      </c>
      <c r="B32" s="24">
        <v>2</v>
      </c>
      <c r="C32" s="23" t="s">
        <v>6219</v>
      </c>
    </row>
    <row r="33" spans="1:3" ht="16" customHeight="1" x14ac:dyDescent="0.2">
      <c r="A33" s="23" t="s">
        <v>2722</v>
      </c>
      <c r="B33" s="24">
        <v>3</v>
      </c>
      <c r="C33" s="23" t="s">
        <v>6220</v>
      </c>
    </row>
    <row r="34" spans="1:3" ht="16" customHeight="1" x14ac:dyDescent="0.2">
      <c r="A34" s="23" t="s">
        <v>2728</v>
      </c>
      <c r="B34" s="24">
        <v>1</v>
      </c>
      <c r="C34" s="23" t="s">
        <v>6221</v>
      </c>
    </row>
    <row r="35" spans="1:3" ht="16" customHeight="1" x14ac:dyDescent="0.2">
      <c r="A35" s="23" t="s">
        <v>2733</v>
      </c>
      <c r="B35" s="24">
        <v>1</v>
      </c>
      <c r="C35" s="23" t="s">
        <v>6222</v>
      </c>
    </row>
    <row r="36" spans="1:3" ht="16" customHeight="1" x14ac:dyDescent="0.2">
      <c r="A36" s="23" t="s">
        <v>2737</v>
      </c>
      <c r="B36" s="24">
        <v>1</v>
      </c>
      <c r="C36" s="23" t="s">
        <v>6217</v>
      </c>
    </row>
    <row r="37" spans="1:3" ht="16" customHeight="1" x14ac:dyDescent="0.2">
      <c r="A37" s="23" t="s">
        <v>2739</v>
      </c>
      <c r="B37" s="24">
        <v>1</v>
      </c>
      <c r="C37" s="23" t="s">
        <v>6223</v>
      </c>
    </row>
    <row r="38" spans="1:3" ht="16" customHeight="1" x14ac:dyDescent="0.2">
      <c r="A38" s="23" t="s">
        <v>2739</v>
      </c>
      <c r="B38" s="24">
        <v>2</v>
      </c>
      <c r="C38" s="23" t="s">
        <v>6221</v>
      </c>
    </row>
    <row r="39" spans="1:3" ht="16" customHeight="1" x14ac:dyDescent="0.2">
      <c r="A39" s="23" t="s">
        <v>2739</v>
      </c>
      <c r="B39" s="24">
        <v>3</v>
      </c>
      <c r="C39" s="23" t="s">
        <v>9329</v>
      </c>
    </row>
    <row r="40" spans="1:3" ht="16" customHeight="1" x14ac:dyDescent="0.2">
      <c r="A40" s="23" t="s">
        <v>2739</v>
      </c>
      <c r="B40" s="24">
        <v>4</v>
      </c>
      <c r="C40" s="23" t="s">
        <v>6219</v>
      </c>
    </row>
    <row r="41" spans="1:3" ht="16" customHeight="1" x14ac:dyDescent="0.2">
      <c r="A41" s="23" t="s">
        <v>2741</v>
      </c>
      <c r="B41" s="24">
        <v>1</v>
      </c>
      <c r="C41" s="23" t="s">
        <v>6221</v>
      </c>
    </row>
    <row r="42" spans="1:3" ht="16" customHeight="1" x14ac:dyDescent="0.2">
      <c r="A42" s="23" t="s">
        <v>2743</v>
      </c>
      <c r="B42" s="24">
        <v>1</v>
      </c>
      <c r="C42" s="23" t="s">
        <v>6224</v>
      </c>
    </row>
    <row r="43" spans="1:3" ht="16" customHeight="1" x14ac:dyDescent="0.2">
      <c r="A43" s="23" t="s">
        <v>2743</v>
      </c>
      <c r="B43" s="24">
        <v>2</v>
      </c>
      <c r="C43" s="23" t="s">
        <v>6225</v>
      </c>
    </row>
    <row r="44" spans="1:3" ht="16" customHeight="1" x14ac:dyDescent="0.2">
      <c r="A44" s="23" t="s">
        <v>2743</v>
      </c>
      <c r="B44" s="24">
        <v>3</v>
      </c>
      <c r="C44" s="23" t="s">
        <v>6226</v>
      </c>
    </row>
    <row r="45" spans="1:3" ht="16" customHeight="1" x14ac:dyDescent="0.2">
      <c r="A45" s="23" t="s">
        <v>2743</v>
      </c>
      <c r="B45" s="24">
        <v>4</v>
      </c>
      <c r="C45" s="23" t="s">
        <v>6227</v>
      </c>
    </row>
    <row r="46" spans="1:3" ht="16" customHeight="1" x14ac:dyDescent="0.2">
      <c r="A46" s="23" t="s">
        <v>2743</v>
      </c>
      <c r="B46" s="24">
        <v>5</v>
      </c>
      <c r="C46" s="23" t="s">
        <v>6228</v>
      </c>
    </row>
    <row r="47" spans="1:3" ht="16" customHeight="1" x14ac:dyDescent="0.2">
      <c r="A47" s="23" t="s">
        <v>2743</v>
      </c>
      <c r="B47" s="24">
        <v>6</v>
      </c>
      <c r="C47" s="23" t="s">
        <v>6229</v>
      </c>
    </row>
    <row r="48" spans="1:3" ht="16" customHeight="1" x14ac:dyDescent="0.2">
      <c r="A48" s="23" t="s">
        <v>2743</v>
      </c>
      <c r="B48" s="24">
        <v>7</v>
      </c>
      <c r="C48" s="23" t="s">
        <v>6230</v>
      </c>
    </row>
    <row r="49" spans="1:3" ht="16" customHeight="1" x14ac:dyDescent="0.2">
      <c r="A49" s="23" t="s">
        <v>2743</v>
      </c>
      <c r="B49" s="24">
        <v>8</v>
      </c>
      <c r="C49" s="23" t="s">
        <v>6231</v>
      </c>
    </row>
    <row r="50" spans="1:3" ht="16" customHeight="1" x14ac:dyDescent="0.2">
      <c r="A50" s="23" t="s">
        <v>2747</v>
      </c>
      <c r="B50" s="24">
        <v>1</v>
      </c>
      <c r="C50" s="23" t="s">
        <v>6232</v>
      </c>
    </row>
    <row r="51" spans="1:3" ht="16" customHeight="1" x14ac:dyDescent="0.2">
      <c r="A51" s="23" t="s">
        <v>2747</v>
      </c>
      <c r="B51" s="24">
        <v>2</v>
      </c>
      <c r="C51" s="23" t="s">
        <v>6233</v>
      </c>
    </row>
    <row r="52" spans="1:3" ht="16" customHeight="1" x14ac:dyDescent="0.2">
      <c r="A52" s="23" t="s">
        <v>2747</v>
      </c>
      <c r="B52" s="24">
        <v>3</v>
      </c>
      <c r="C52" s="23" t="s">
        <v>6234</v>
      </c>
    </row>
    <row r="53" spans="1:3" ht="16" customHeight="1" x14ac:dyDescent="0.2">
      <c r="A53" s="23" t="s">
        <v>2750</v>
      </c>
      <c r="B53" s="24">
        <v>1</v>
      </c>
      <c r="C53" s="23" t="s">
        <v>6235</v>
      </c>
    </row>
    <row r="54" spans="1:3" ht="16" customHeight="1" x14ac:dyDescent="0.2">
      <c r="A54" s="23" t="s">
        <v>2750</v>
      </c>
      <c r="B54" s="24">
        <v>2</v>
      </c>
      <c r="C54" s="23" t="s">
        <v>6236</v>
      </c>
    </row>
    <row r="55" spans="1:3" ht="16" customHeight="1" x14ac:dyDescent="0.2">
      <c r="A55" s="23" t="s">
        <v>2750</v>
      </c>
      <c r="B55" s="24">
        <v>3</v>
      </c>
      <c r="C55" s="23" t="s">
        <v>6237</v>
      </c>
    </row>
    <row r="56" spans="1:3" ht="16" customHeight="1" x14ac:dyDescent="0.2">
      <c r="A56" s="23" t="s">
        <v>2754</v>
      </c>
      <c r="B56" s="24">
        <v>1</v>
      </c>
      <c r="C56" s="23" t="s">
        <v>6238</v>
      </c>
    </row>
    <row r="57" spans="1:3" ht="16" customHeight="1" x14ac:dyDescent="0.2">
      <c r="A57" s="23" t="s">
        <v>2754</v>
      </c>
      <c r="B57" s="24">
        <v>2</v>
      </c>
      <c r="C57" s="23" t="s">
        <v>6239</v>
      </c>
    </row>
    <row r="58" spans="1:3" ht="16" customHeight="1" x14ac:dyDescent="0.2">
      <c r="A58" s="23" t="s">
        <v>2754</v>
      </c>
      <c r="B58" s="24">
        <v>3</v>
      </c>
      <c r="C58" s="23" t="s">
        <v>6240</v>
      </c>
    </row>
    <row r="59" spans="1:3" ht="16" customHeight="1" x14ac:dyDescent="0.2">
      <c r="A59" s="23" t="s">
        <v>2754</v>
      </c>
      <c r="B59" s="24">
        <v>4</v>
      </c>
      <c r="C59" s="23" t="s">
        <v>6241</v>
      </c>
    </row>
    <row r="60" spans="1:3" ht="16" customHeight="1" x14ac:dyDescent="0.2">
      <c r="A60" s="23" t="s">
        <v>2758</v>
      </c>
      <c r="B60" s="24">
        <v>1</v>
      </c>
      <c r="C60" s="23" t="s">
        <v>6240</v>
      </c>
    </row>
    <row r="61" spans="1:3" ht="16" customHeight="1" x14ac:dyDescent="0.2">
      <c r="A61" s="23" t="s">
        <v>2761</v>
      </c>
      <c r="B61" s="24">
        <v>0</v>
      </c>
      <c r="C61" s="23"/>
    </row>
    <row r="62" spans="1:3" ht="16" customHeight="1" x14ac:dyDescent="0.2">
      <c r="A62" s="23" t="s">
        <v>2764</v>
      </c>
      <c r="B62" s="24">
        <v>1</v>
      </c>
      <c r="C62" s="23" t="s">
        <v>6242</v>
      </c>
    </row>
    <row r="63" spans="1:3" ht="16" customHeight="1" x14ac:dyDescent="0.2">
      <c r="A63" s="23" t="s">
        <v>2767</v>
      </c>
      <c r="B63" s="24">
        <v>1</v>
      </c>
      <c r="C63" s="23" t="s">
        <v>6243</v>
      </c>
    </row>
    <row r="64" spans="1:3" ht="16" customHeight="1" x14ac:dyDescent="0.2">
      <c r="A64" s="23" t="s">
        <v>2767</v>
      </c>
      <c r="B64" s="24">
        <v>2</v>
      </c>
      <c r="C64" s="23" t="s">
        <v>6244</v>
      </c>
    </row>
    <row r="65" spans="1:3" ht="16" customHeight="1" x14ac:dyDescent="0.2">
      <c r="A65" s="23" t="s">
        <v>2769</v>
      </c>
      <c r="B65" s="24">
        <v>1</v>
      </c>
      <c r="C65" s="23" t="s">
        <v>6245</v>
      </c>
    </row>
    <row r="66" spans="1:3" ht="16" customHeight="1" x14ac:dyDescent="0.2">
      <c r="A66" s="23" t="s">
        <v>2772</v>
      </c>
      <c r="B66" s="24">
        <v>1</v>
      </c>
      <c r="C66" s="23" t="s">
        <v>6246</v>
      </c>
    </row>
    <row r="67" spans="1:3" ht="16" customHeight="1" x14ac:dyDescent="0.2">
      <c r="A67" s="23" t="s">
        <v>2772</v>
      </c>
      <c r="B67" s="24">
        <v>2</v>
      </c>
      <c r="C67" s="23" t="s">
        <v>6245</v>
      </c>
    </row>
    <row r="68" spans="1:3" ht="16" customHeight="1" x14ac:dyDescent="0.2">
      <c r="A68" s="23" t="s">
        <v>2775</v>
      </c>
      <c r="B68" s="24">
        <v>1</v>
      </c>
      <c r="C68" s="23" t="s">
        <v>6243</v>
      </c>
    </row>
    <row r="69" spans="1:3" ht="16" customHeight="1" x14ac:dyDescent="0.2">
      <c r="A69" s="23" t="s">
        <v>2775</v>
      </c>
      <c r="B69" s="24">
        <v>2</v>
      </c>
      <c r="C69" s="23" t="s">
        <v>6239</v>
      </c>
    </row>
    <row r="70" spans="1:3" ht="16" customHeight="1" x14ac:dyDescent="0.2">
      <c r="A70" s="23" t="s">
        <v>2775</v>
      </c>
      <c r="B70" s="24">
        <v>3</v>
      </c>
      <c r="C70" s="23" t="s">
        <v>6247</v>
      </c>
    </row>
    <row r="71" spans="1:3" ht="16" customHeight="1" x14ac:dyDescent="0.2">
      <c r="A71" s="23" t="s">
        <v>2775</v>
      </c>
      <c r="B71" s="24">
        <v>4</v>
      </c>
      <c r="C71" s="23" t="s">
        <v>6237</v>
      </c>
    </row>
    <row r="72" spans="1:3" ht="16" customHeight="1" x14ac:dyDescent="0.2">
      <c r="A72" s="23" t="s">
        <v>2775</v>
      </c>
      <c r="B72" s="24">
        <v>5</v>
      </c>
      <c r="C72" s="23" t="s">
        <v>6244</v>
      </c>
    </row>
    <row r="73" spans="1:3" ht="16" customHeight="1" x14ac:dyDescent="0.2">
      <c r="A73" s="23" t="s">
        <v>2775</v>
      </c>
      <c r="B73" s="24">
        <v>6</v>
      </c>
      <c r="C73" s="23" t="s">
        <v>6241</v>
      </c>
    </row>
    <row r="74" spans="1:3" ht="16" customHeight="1" x14ac:dyDescent="0.2">
      <c r="A74" s="23" t="s">
        <v>2775</v>
      </c>
      <c r="B74" s="24">
        <v>7</v>
      </c>
      <c r="C74" s="23" t="s">
        <v>6248</v>
      </c>
    </row>
    <row r="75" spans="1:3" ht="16" customHeight="1" x14ac:dyDescent="0.2">
      <c r="A75" s="23" t="s">
        <v>2778</v>
      </c>
      <c r="B75" s="24">
        <v>1</v>
      </c>
      <c r="C75" s="23" t="s">
        <v>6249</v>
      </c>
    </row>
    <row r="76" spans="1:3" ht="16" customHeight="1" x14ac:dyDescent="0.2">
      <c r="A76" s="23" t="s">
        <v>2778</v>
      </c>
      <c r="B76" s="24">
        <v>2</v>
      </c>
      <c r="C76" s="23" t="s">
        <v>6250</v>
      </c>
    </row>
    <row r="77" spans="1:3" ht="16" customHeight="1" x14ac:dyDescent="0.2">
      <c r="A77" s="23" t="s">
        <v>2778</v>
      </c>
      <c r="B77" s="24">
        <v>3</v>
      </c>
      <c r="C77" s="23" t="s">
        <v>6240</v>
      </c>
    </row>
    <row r="78" spans="1:3" ht="16" customHeight="1" x14ac:dyDescent="0.2">
      <c r="A78" s="23" t="s">
        <v>2781</v>
      </c>
      <c r="B78" s="24">
        <v>1</v>
      </c>
      <c r="C78" s="23" t="s">
        <v>6251</v>
      </c>
    </row>
    <row r="79" spans="1:3" ht="16" customHeight="1" x14ac:dyDescent="0.2">
      <c r="A79" s="23" t="s">
        <v>2785</v>
      </c>
      <c r="B79" s="24">
        <v>1</v>
      </c>
      <c r="C79" s="23" t="s">
        <v>6240</v>
      </c>
    </row>
    <row r="80" spans="1:3" ht="16" customHeight="1" x14ac:dyDescent="0.2">
      <c r="A80" s="23" t="s">
        <v>2787</v>
      </c>
      <c r="B80" s="24">
        <v>1</v>
      </c>
      <c r="C80" s="23" t="s">
        <v>6252</v>
      </c>
    </row>
    <row r="81" spans="1:3" ht="16" customHeight="1" x14ac:dyDescent="0.2">
      <c r="A81" s="23" t="s">
        <v>2790</v>
      </c>
      <c r="B81" s="24">
        <v>1</v>
      </c>
      <c r="C81" s="23" t="s">
        <v>6253</v>
      </c>
    </row>
    <row r="82" spans="1:3" ht="16" customHeight="1" x14ac:dyDescent="0.2">
      <c r="A82" s="23" t="s">
        <v>2793</v>
      </c>
      <c r="B82" s="24">
        <v>0</v>
      </c>
      <c r="C82" s="23"/>
    </row>
    <row r="83" spans="1:3" ht="16" customHeight="1" x14ac:dyDescent="0.2">
      <c r="A83" s="23" t="s">
        <v>2796</v>
      </c>
      <c r="B83" s="24">
        <v>1</v>
      </c>
      <c r="C83" s="23" t="s">
        <v>6254</v>
      </c>
    </row>
    <row r="84" spans="1:3" ht="16" customHeight="1" x14ac:dyDescent="0.2">
      <c r="A84" s="23" t="s">
        <v>2796</v>
      </c>
      <c r="B84" s="24">
        <v>2</v>
      </c>
      <c r="C84" s="23" t="s">
        <v>6255</v>
      </c>
    </row>
    <row r="85" spans="1:3" ht="16" customHeight="1" x14ac:dyDescent="0.2">
      <c r="A85" s="23" t="s">
        <v>2799</v>
      </c>
      <c r="B85" s="24">
        <v>1</v>
      </c>
      <c r="C85" s="23" t="s">
        <v>6215</v>
      </c>
    </row>
    <row r="86" spans="1:3" ht="16" customHeight="1" x14ac:dyDescent="0.2">
      <c r="A86" s="23" t="s">
        <v>2803</v>
      </c>
      <c r="B86" s="24">
        <v>1</v>
      </c>
      <c r="C86" s="23" t="s">
        <v>6256</v>
      </c>
    </row>
    <row r="87" spans="1:3" ht="16" customHeight="1" x14ac:dyDescent="0.2">
      <c r="A87" s="23" t="s">
        <v>2803</v>
      </c>
      <c r="B87" s="24">
        <v>2</v>
      </c>
      <c r="C87" s="23" t="s">
        <v>6257</v>
      </c>
    </row>
    <row r="88" spans="1:3" ht="16" customHeight="1" x14ac:dyDescent="0.2">
      <c r="A88" s="23" t="s">
        <v>2803</v>
      </c>
      <c r="B88" s="24">
        <v>3</v>
      </c>
      <c r="C88" s="23" t="s">
        <v>6258</v>
      </c>
    </row>
    <row r="89" spans="1:3" ht="16" customHeight="1" x14ac:dyDescent="0.2">
      <c r="A89" s="23" t="s">
        <v>2803</v>
      </c>
      <c r="B89" s="24">
        <v>4</v>
      </c>
      <c r="C89" s="23" t="s">
        <v>6259</v>
      </c>
    </row>
    <row r="90" spans="1:3" ht="16" customHeight="1" x14ac:dyDescent="0.2">
      <c r="A90" s="23" t="s">
        <v>2803</v>
      </c>
      <c r="B90" s="24">
        <v>5</v>
      </c>
      <c r="C90" s="23" t="s">
        <v>6260</v>
      </c>
    </row>
    <row r="91" spans="1:3" ht="16" customHeight="1" x14ac:dyDescent="0.2">
      <c r="A91" s="23" t="s">
        <v>2806</v>
      </c>
      <c r="B91" s="24">
        <v>1</v>
      </c>
      <c r="C91" s="23" t="s">
        <v>6261</v>
      </c>
    </row>
    <row r="92" spans="1:3" ht="16" customHeight="1" x14ac:dyDescent="0.2">
      <c r="A92" s="23" t="s">
        <v>2810</v>
      </c>
      <c r="B92" s="24">
        <v>1</v>
      </c>
      <c r="C92" s="23" t="s">
        <v>6262</v>
      </c>
    </row>
    <row r="93" spans="1:3" ht="16" customHeight="1" x14ac:dyDescent="0.2">
      <c r="A93" s="23" t="s">
        <v>2810</v>
      </c>
      <c r="B93" s="24">
        <v>2</v>
      </c>
      <c r="C93" s="23" t="s">
        <v>6263</v>
      </c>
    </row>
    <row r="94" spans="1:3" ht="16" customHeight="1" x14ac:dyDescent="0.2">
      <c r="A94" s="23" t="s">
        <v>2810</v>
      </c>
      <c r="B94" s="24">
        <v>3</v>
      </c>
      <c r="C94" s="23" t="s">
        <v>6264</v>
      </c>
    </row>
    <row r="95" spans="1:3" ht="16" customHeight="1" x14ac:dyDescent="0.2">
      <c r="A95" s="23" t="s">
        <v>2810</v>
      </c>
      <c r="B95" s="24">
        <v>4</v>
      </c>
      <c r="C95" s="23" t="s">
        <v>6265</v>
      </c>
    </row>
    <row r="96" spans="1:3" ht="16" customHeight="1" x14ac:dyDescent="0.2">
      <c r="A96" s="23" t="s">
        <v>2810</v>
      </c>
      <c r="B96" s="24">
        <v>5</v>
      </c>
      <c r="C96" s="23" t="s">
        <v>6202</v>
      </c>
    </row>
    <row r="97" spans="1:3" ht="16" customHeight="1" x14ac:dyDescent="0.2">
      <c r="A97" s="23" t="s">
        <v>2814</v>
      </c>
      <c r="B97" s="24">
        <v>1</v>
      </c>
      <c r="C97" s="23" t="s">
        <v>6266</v>
      </c>
    </row>
    <row r="98" spans="1:3" ht="16" customHeight="1" x14ac:dyDescent="0.2">
      <c r="A98" s="23" t="s">
        <v>2814</v>
      </c>
      <c r="B98" s="24">
        <v>2</v>
      </c>
      <c r="C98" s="23" t="s">
        <v>6267</v>
      </c>
    </row>
    <row r="99" spans="1:3" ht="16" customHeight="1" x14ac:dyDescent="0.2">
      <c r="A99" s="23" t="s">
        <v>2814</v>
      </c>
      <c r="B99" s="24">
        <v>3</v>
      </c>
      <c r="C99" s="23" t="s">
        <v>6202</v>
      </c>
    </row>
    <row r="100" spans="1:3" ht="16" customHeight="1" x14ac:dyDescent="0.2">
      <c r="A100" s="23" t="s">
        <v>2817</v>
      </c>
      <c r="B100" s="24">
        <v>1</v>
      </c>
      <c r="C100" s="23" t="s">
        <v>6268</v>
      </c>
    </row>
    <row r="101" spans="1:3" ht="16" customHeight="1" x14ac:dyDescent="0.2">
      <c r="A101" s="23" t="s">
        <v>2817</v>
      </c>
      <c r="B101" s="24">
        <v>2</v>
      </c>
      <c r="C101" s="23" t="s">
        <v>6269</v>
      </c>
    </row>
    <row r="102" spans="1:3" ht="16" customHeight="1" x14ac:dyDescent="0.2">
      <c r="A102" s="23" t="s">
        <v>2817</v>
      </c>
      <c r="B102" s="24">
        <v>3</v>
      </c>
      <c r="C102" s="23" t="s">
        <v>6270</v>
      </c>
    </row>
    <row r="103" spans="1:3" ht="16" customHeight="1" x14ac:dyDescent="0.2">
      <c r="A103" s="23" t="s">
        <v>2821</v>
      </c>
      <c r="B103" s="24">
        <v>1</v>
      </c>
      <c r="C103" s="23" t="s">
        <v>6271</v>
      </c>
    </row>
    <row r="104" spans="1:3" ht="16" customHeight="1" x14ac:dyDescent="0.2">
      <c r="A104" s="23" t="s">
        <v>2825</v>
      </c>
      <c r="B104" s="24">
        <v>1</v>
      </c>
      <c r="C104" s="23" t="s">
        <v>6272</v>
      </c>
    </row>
    <row r="105" spans="1:3" ht="16" customHeight="1" x14ac:dyDescent="0.2">
      <c r="A105" s="23" t="s">
        <v>2828</v>
      </c>
      <c r="B105" s="24">
        <v>1</v>
      </c>
      <c r="C105" s="23" t="s">
        <v>6273</v>
      </c>
    </row>
    <row r="106" spans="1:3" ht="16" customHeight="1" x14ac:dyDescent="0.2">
      <c r="A106" s="23" t="s">
        <v>2830</v>
      </c>
      <c r="B106" s="24">
        <v>1</v>
      </c>
      <c r="C106" s="23" t="s">
        <v>6274</v>
      </c>
    </row>
    <row r="107" spans="1:3" ht="16" customHeight="1" x14ac:dyDescent="0.2">
      <c r="A107" s="23" t="s">
        <v>2833</v>
      </c>
      <c r="B107" s="24">
        <v>0</v>
      </c>
      <c r="C107" s="23"/>
    </row>
    <row r="108" spans="1:3" ht="16" customHeight="1" x14ac:dyDescent="0.2">
      <c r="A108" s="23" t="s">
        <v>2836</v>
      </c>
      <c r="B108" s="24">
        <v>0</v>
      </c>
      <c r="C108" s="23"/>
    </row>
    <row r="109" spans="1:3" ht="16" customHeight="1" x14ac:dyDescent="0.2">
      <c r="A109" s="23" t="s">
        <v>2840</v>
      </c>
      <c r="B109" s="24">
        <v>1</v>
      </c>
      <c r="C109" s="23" t="s">
        <v>6275</v>
      </c>
    </row>
    <row r="110" spans="1:3" ht="16" customHeight="1" x14ac:dyDescent="0.2">
      <c r="A110" s="23" t="s">
        <v>2843</v>
      </c>
      <c r="B110" s="24">
        <v>0</v>
      </c>
      <c r="C110" s="23"/>
    </row>
    <row r="111" spans="1:3" ht="16" customHeight="1" x14ac:dyDescent="0.2">
      <c r="A111" s="23" t="s">
        <v>2845</v>
      </c>
      <c r="B111" s="24">
        <v>1</v>
      </c>
      <c r="C111" s="23" t="s">
        <v>6276</v>
      </c>
    </row>
    <row r="112" spans="1:3" ht="16" customHeight="1" x14ac:dyDescent="0.2">
      <c r="A112" s="23" t="s">
        <v>2849</v>
      </c>
      <c r="B112" s="24">
        <v>1</v>
      </c>
      <c r="C112" s="23" t="s">
        <v>6277</v>
      </c>
    </row>
    <row r="113" spans="1:3" ht="16" customHeight="1" x14ac:dyDescent="0.2">
      <c r="A113" s="23" t="s">
        <v>2852</v>
      </c>
      <c r="B113" s="24">
        <v>1</v>
      </c>
      <c r="C113" s="23" t="s">
        <v>6277</v>
      </c>
    </row>
    <row r="114" spans="1:3" ht="16" customHeight="1" x14ac:dyDescent="0.2">
      <c r="A114" s="23" t="s">
        <v>2855</v>
      </c>
      <c r="B114" s="24">
        <v>1</v>
      </c>
      <c r="C114" s="23" t="s">
        <v>6278</v>
      </c>
    </row>
    <row r="115" spans="1:3" ht="16" customHeight="1" x14ac:dyDescent="0.2">
      <c r="A115" s="23" t="s">
        <v>2859</v>
      </c>
      <c r="B115" s="24">
        <v>1</v>
      </c>
      <c r="C115" s="23" t="s">
        <v>6279</v>
      </c>
    </row>
    <row r="116" spans="1:3" ht="16" customHeight="1" x14ac:dyDescent="0.2">
      <c r="A116" s="23" t="s">
        <v>2859</v>
      </c>
      <c r="B116" s="24">
        <v>2</v>
      </c>
      <c r="C116" s="23" t="s">
        <v>6280</v>
      </c>
    </row>
    <row r="117" spans="1:3" ht="16" customHeight="1" x14ac:dyDescent="0.2">
      <c r="A117" s="23" t="s">
        <v>2859</v>
      </c>
      <c r="B117" s="24">
        <v>3</v>
      </c>
      <c r="C117" s="23" t="s">
        <v>6281</v>
      </c>
    </row>
    <row r="118" spans="1:3" ht="16" customHeight="1" x14ac:dyDescent="0.2">
      <c r="A118" s="23" t="s">
        <v>2863</v>
      </c>
      <c r="B118" s="24">
        <v>1</v>
      </c>
      <c r="C118" s="23" t="s">
        <v>6249</v>
      </c>
    </row>
    <row r="119" spans="1:3" ht="16" customHeight="1" x14ac:dyDescent="0.2">
      <c r="A119" s="23" t="s">
        <v>2863</v>
      </c>
      <c r="B119" s="24">
        <v>2</v>
      </c>
      <c r="C119" s="23" t="s">
        <v>6282</v>
      </c>
    </row>
    <row r="120" spans="1:3" ht="16" customHeight="1" x14ac:dyDescent="0.2">
      <c r="A120" s="23" t="s">
        <v>2863</v>
      </c>
      <c r="B120" s="24">
        <v>3</v>
      </c>
      <c r="C120" s="23" t="s">
        <v>6279</v>
      </c>
    </row>
    <row r="121" spans="1:3" ht="16" customHeight="1" x14ac:dyDescent="0.2">
      <c r="A121" s="23" t="s">
        <v>2863</v>
      </c>
      <c r="B121" s="24">
        <v>4</v>
      </c>
      <c r="C121" s="23" t="s">
        <v>6280</v>
      </c>
    </row>
    <row r="122" spans="1:3" ht="16" customHeight="1" x14ac:dyDescent="0.2">
      <c r="A122" s="23" t="s">
        <v>2863</v>
      </c>
      <c r="B122" s="24">
        <v>5</v>
      </c>
      <c r="C122" s="23" t="s">
        <v>6281</v>
      </c>
    </row>
    <row r="123" spans="1:3" ht="16" customHeight="1" x14ac:dyDescent="0.2">
      <c r="A123" s="23" t="s">
        <v>2867</v>
      </c>
      <c r="B123" s="24">
        <v>1</v>
      </c>
      <c r="C123" s="23" t="s">
        <v>6283</v>
      </c>
    </row>
    <row r="124" spans="1:3" ht="16" customHeight="1" x14ac:dyDescent="0.2">
      <c r="A124" s="23" t="s">
        <v>2867</v>
      </c>
      <c r="B124" s="24">
        <v>2</v>
      </c>
      <c r="C124" s="23" t="s">
        <v>6234</v>
      </c>
    </row>
    <row r="125" spans="1:3" ht="16" customHeight="1" x14ac:dyDescent="0.2">
      <c r="A125" s="23" t="s">
        <v>2867</v>
      </c>
      <c r="B125" s="24">
        <v>3</v>
      </c>
      <c r="C125" s="23" t="s">
        <v>6278</v>
      </c>
    </row>
    <row r="126" spans="1:3" ht="16" customHeight="1" x14ac:dyDescent="0.2">
      <c r="A126" s="23" t="s">
        <v>2869</v>
      </c>
      <c r="B126" s="24">
        <v>1</v>
      </c>
      <c r="C126" s="23" t="s">
        <v>6284</v>
      </c>
    </row>
    <row r="127" spans="1:3" ht="16" customHeight="1" x14ac:dyDescent="0.2">
      <c r="A127" s="23" t="s">
        <v>2872</v>
      </c>
      <c r="B127" s="24">
        <v>1</v>
      </c>
      <c r="C127" s="23" t="s">
        <v>6285</v>
      </c>
    </row>
    <row r="128" spans="1:3" ht="16" customHeight="1" x14ac:dyDescent="0.2">
      <c r="A128" s="23" t="s">
        <v>2872</v>
      </c>
      <c r="B128" s="24">
        <v>2</v>
      </c>
      <c r="C128" s="23" t="s">
        <v>6286</v>
      </c>
    </row>
    <row r="129" spans="1:3" ht="16" customHeight="1" x14ac:dyDescent="0.2">
      <c r="A129" s="23" t="s">
        <v>2872</v>
      </c>
      <c r="B129" s="24">
        <v>3</v>
      </c>
      <c r="C129" s="23" t="s">
        <v>6287</v>
      </c>
    </row>
    <row r="130" spans="1:3" ht="16" customHeight="1" x14ac:dyDescent="0.2">
      <c r="A130" s="23" t="s">
        <v>2872</v>
      </c>
      <c r="B130" s="24">
        <v>4</v>
      </c>
      <c r="C130" s="23" t="s">
        <v>6288</v>
      </c>
    </row>
    <row r="131" spans="1:3" ht="16" customHeight="1" x14ac:dyDescent="0.2">
      <c r="A131" s="23" t="s">
        <v>2876</v>
      </c>
      <c r="B131" s="24">
        <v>1</v>
      </c>
      <c r="C131" s="23" t="s">
        <v>6289</v>
      </c>
    </row>
    <row r="132" spans="1:3" ht="16" customHeight="1" x14ac:dyDescent="0.2">
      <c r="A132" s="23" t="s">
        <v>2879</v>
      </c>
      <c r="B132" s="24">
        <v>1</v>
      </c>
      <c r="C132" s="23" t="s">
        <v>6290</v>
      </c>
    </row>
    <row r="133" spans="1:3" ht="16" customHeight="1" x14ac:dyDescent="0.2">
      <c r="A133" s="23" t="s">
        <v>2882</v>
      </c>
      <c r="B133" s="24">
        <v>1</v>
      </c>
      <c r="C133" s="23" t="s">
        <v>8577</v>
      </c>
    </row>
    <row r="134" spans="1:3" ht="16" customHeight="1" x14ac:dyDescent="0.2">
      <c r="A134" s="23" t="s">
        <v>2885</v>
      </c>
      <c r="B134" s="24">
        <v>1</v>
      </c>
      <c r="C134" s="23" t="s">
        <v>6292</v>
      </c>
    </row>
    <row r="135" spans="1:3" ht="16" customHeight="1" x14ac:dyDescent="0.2">
      <c r="A135" s="23" t="s">
        <v>2888</v>
      </c>
      <c r="B135" s="24">
        <v>0</v>
      </c>
      <c r="C135" s="23"/>
    </row>
    <row r="136" spans="1:3" ht="16" customHeight="1" x14ac:dyDescent="0.2">
      <c r="A136" s="23" t="s">
        <v>2891</v>
      </c>
      <c r="B136" s="24">
        <v>1</v>
      </c>
      <c r="C136" s="23" t="s">
        <v>6293</v>
      </c>
    </row>
    <row r="137" spans="1:3" ht="16" customHeight="1" x14ac:dyDescent="0.2">
      <c r="A137" s="23" t="s">
        <v>2891</v>
      </c>
      <c r="B137" s="24">
        <v>2</v>
      </c>
      <c r="C137" s="23" t="s">
        <v>6294</v>
      </c>
    </row>
    <row r="138" spans="1:3" ht="16" customHeight="1" x14ac:dyDescent="0.2">
      <c r="A138" s="23" t="s">
        <v>2891</v>
      </c>
      <c r="B138" s="24">
        <v>3</v>
      </c>
      <c r="C138" s="23" t="s">
        <v>6295</v>
      </c>
    </row>
    <row r="139" spans="1:3" ht="16" customHeight="1" x14ac:dyDescent="0.2">
      <c r="A139" s="23" t="s">
        <v>2891</v>
      </c>
      <c r="B139" s="24">
        <v>4</v>
      </c>
      <c r="C139" s="23" t="s">
        <v>6296</v>
      </c>
    </row>
    <row r="140" spans="1:3" ht="16" customHeight="1" x14ac:dyDescent="0.2">
      <c r="A140" s="23" t="s">
        <v>2895</v>
      </c>
      <c r="B140" s="24">
        <v>0</v>
      </c>
      <c r="C140" s="23"/>
    </row>
    <row r="141" spans="1:3" ht="16" customHeight="1" x14ac:dyDescent="0.2">
      <c r="A141" s="23" t="s">
        <v>2898</v>
      </c>
      <c r="B141" s="24">
        <v>1</v>
      </c>
      <c r="C141" s="23" t="s">
        <v>6297</v>
      </c>
    </row>
    <row r="142" spans="1:3" ht="16" customHeight="1" x14ac:dyDescent="0.2">
      <c r="A142" s="23" t="s">
        <v>2898</v>
      </c>
      <c r="B142" s="24">
        <v>2</v>
      </c>
      <c r="C142" s="23" t="s">
        <v>6298</v>
      </c>
    </row>
    <row r="143" spans="1:3" ht="16" customHeight="1" x14ac:dyDescent="0.2">
      <c r="A143" s="23" t="s">
        <v>2898</v>
      </c>
      <c r="B143" s="24">
        <v>3</v>
      </c>
      <c r="C143" s="23" t="s">
        <v>6267</v>
      </c>
    </row>
    <row r="144" spans="1:3" ht="16" customHeight="1" x14ac:dyDescent="0.2">
      <c r="A144" s="23" t="s">
        <v>2898</v>
      </c>
      <c r="B144" s="24">
        <v>4</v>
      </c>
      <c r="C144" s="23" t="s">
        <v>6270</v>
      </c>
    </row>
    <row r="145" spans="1:3" ht="16" customHeight="1" x14ac:dyDescent="0.2">
      <c r="A145" s="23" t="s">
        <v>2898</v>
      </c>
      <c r="B145" s="24">
        <v>5</v>
      </c>
      <c r="C145" s="23" t="s">
        <v>6299</v>
      </c>
    </row>
    <row r="146" spans="1:3" ht="16" customHeight="1" x14ac:dyDescent="0.2">
      <c r="A146" s="23" t="s">
        <v>2901</v>
      </c>
      <c r="B146" s="24">
        <v>1</v>
      </c>
      <c r="C146" s="23" t="s">
        <v>6300</v>
      </c>
    </row>
    <row r="147" spans="1:3" ht="16" customHeight="1" x14ac:dyDescent="0.2">
      <c r="A147" s="23" t="s">
        <v>2905</v>
      </c>
      <c r="B147" s="24">
        <v>1</v>
      </c>
      <c r="C147" s="23" t="s">
        <v>6301</v>
      </c>
    </row>
    <row r="148" spans="1:3" ht="16" customHeight="1" x14ac:dyDescent="0.2">
      <c r="A148" s="23" t="s">
        <v>2905</v>
      </c>
      <c r="B148" s="24">
        <v>2</v>
      </c>
      <c r="C148" s="23" t="s">
        <v>6302</v>
      </c>
    </row>
    <row r="149" spans="1:3" ht="16" customHeight="1" x14ac:dyDescent="0.2">
      <c r="A149" s="23" t="s">
        <v>2905</v>
      </c>
      <c r="B149" s="24">
        <v>3</v>
      </c>
      <c r="C149" s="23" t="s">
        <v>6303</v>
      </c>
    </row>
    <row r="150" spans="1:3" ht="16" customHeight="1" x14ac:dyDescent="0.2">
      <c r="A150" s="23" t="s">
        <v>2909</v>
      </c>
      <c r="B150" s="24">
        <v>1</v>
      </c>
      <c r="C150" s="23" t="s">
        <v>6302</v>
      </c>
    </row>
    <row r="151" spans="1:3" ht="16" customHeight="1" x14ac:dyDescent="0.2">
      <c r="A151" s="23" t="s">
        <v>2911</v>
      </c>
      <c r="B151" s="24">
        <v>1</v>
      </c>
      <c r="C151" s="23" t="s">
        <v>6284</v>
      </c>
    </row>
    <row r="152" spans="1:3" ht="16" customHeight="1" x14ac:dyDescent="0.2">
      <c r="A152" s="23" t="s">
        <v>2914</v>
      </c>
      <c r="B152" s="24">
        <v>1</v>
      </c>
      <c r="C152" s="23" t="s">
        <v>6215</v>
      </c>
    </row>
    <row r="153" spans="1:3" ht="16" customHeight="1" x14ac:dyDescent="0.2">
      <c r="A153" s="23" t="s">
        <v>2917</v>
      </c>
      <c r="B153" s="24">
        <v>0</v>
      </c>
      <c r="C153" s="23"/>
    </row>
    <row r="154" spans="1:3" ht="16" customHeight="1" x14ac:dyDescent="0.2">
      <c r="A154" s="23" t="s">
        <v>2920</v>
      </c>
      <c r="B154" s="24">
        <v>1</v>
      </c>
      <c r="C154" s="23" t="s">
        <v>6240</v>
      </c>
    </row>
    <row r="155" spans="1:3" ht="16" customHeight="1" x14ac:dyDescent="0.2">
      <c r="A155" s="23" t="s">
        <v>2923</v>
      </c>
      <c r="B155" s="24">
        <v>1</v>
      </c>
      <c r="C155" s="23" t="s">
        <v>6304</v>
      </c>
    </row>
    <row r="156" spans="1:3" ht="16" customHeight="1" x14ac:dyDescent="0.2">
      <c r="A156" s="23" t="s">
        <v>2923</v>
      </c>
      <c r="B156" s="24">
        <v>2</v>
      </c>
      <c r="C156" s="23" t="s">
        <v>6305</v>
      </c>
    </row>
    <row r="157" spans="1:3" ht="16" customHeight="1" x14ac:dyDescent="0.2">
      <c r="A157" s="23" t="s">
        <v>2923</v>
      </c>
      <c r="B157" s="24">
        <v>3</v>
      </c>
      <c r="C157" s="23" t="s">
        <v>6306</v>
      </c>
    </row>
    <row r="158" spans="1:3" ht="16" customHeight="1" x14ac:dyDescent="0.2">
      <c r="A158" s="23" t="s">
        <v>2926</v>
      </c>
      <c r="B158" s="24">
        <v>1</v>
      </c>
      <c r="C158" s="23" t="s">
        <v>6307</v>
      </c>
    </row>
    <row r="159" spans="1:3" ht="16" customHeight="1" x14ac:dyDescent="0.2">
      <c r="A159" s="23" t="s">
        <v>2926</v>
      </c>
      <c r="B159" s="24">
        <v>2</v>
      </c>
      <c r="C159" s="23" t="s">
        <v>6308</v>
      </c>
    </row>
    <row r="160" spans="1:3" ht="16" customHeight="1" x14ac:dyDescent="0.2">
      <c r="A160" s="23" t="s">
        <v>2926</v>
      </c>
      <c r="B160" s="24">
        <v>3</v>
      </c>
      <c r="C160" s="23" t="s">
        <v>6240</v>
      </c>
    </row>
    <row r="161" spans="1:3" ht="16" customHeight="1" x14ac:dyDescent="0.2">
      <c r="A161" s="23" t="s">
        <v>2929</v>
      </c>
      <c r="B161" s="24">
        <v>1</v>
      </c>
      <c r="C161" s="23" t="s">
        <v>6309</v>
      </c>
    </row>
    <row r="162" spans="1:3" ht="16" customHeight="1" x14ac:dyDescent="0.2">
      <c r="A162" s="23" t="s">
        <v>2929</v>
      </c>
      <c r="B162" s="24">
        <v>2</v>
      </c>
      <c r="C162" s="23" t="s">
        <v>6307</v>
      </c>
    </row>
    <row r="163" spans="1:3" ht="16" customHeight="1" x14ac:dyDescent="0.2">
      <c r="A163" s="23" t="s">
        <v>2929</v>
      </c>
      <c r="B163" s="24">
        <v>3</v>
      </c>
      <c r="C163" s="23" t="s">
        <v>6308</v>
      </c>
    </row>
    <row r="164" spans="1:3" ht="16" customHeight="1" x14ac:dyDescent="0.2">
      <c r="A164" s="23" t="s">
        <v>2929</v>
      </c>
      <c r="B164" s="24">
        <v>4</v>
      </c>
      <c r="C164" s="23" t="s">
        <v>6310</v>
      </c>
    </row>
    <row r="165" spans="1:3" ht="16" customHeight="1" x14ac:dyDescent="0.2">
      <c r="A165" s="23" t="s">
        <v>2929</v>
      </c>
      <c r="B165" s="24">
        <v>5</v>
      </c>
      <c r="C165" s="23" t="s">
        <v>6311</v>
      </c>
    </row>
    <row r="166" spans="1:3" ht="16" customHeight="1" x14ac:dyDescent="0.2">
      <c r="A166" s="23" t="s">
        <v>2929</v>
      </c>
      <c r="B166" s="24">
        <v>6</v>
      </c>
      <c r="C166" s="23" t="s">
        <v>6240</v>
      </c>
    </row>
    <row r="167" spans="1:3" ht="16" customHeight="1" x14ac:dyDescent="0.2">
      <c r="A167" s="23" t="s">
        <v>2932</v>
      </c>
      <c r="B167" s="24">
        <v>1</v>
      </c>
      <c r="C167" s="23" t="s">
        <v>6305</v>
      </c>
    </row>
    <row r="168" spans="1:3" ht="16" customHeight="1" x14ac:dyDescent="0.2">
      <c r="A168" s="23" t="s">
        <v>2932</v>
      </c>
      <c r="B168" s="24">
        <v>2</v>
      </c>
      <c r="C168" s="23" t="s">
        <v>6306</v>
      </c>
    </row>
    <row r="169" spans="1:3" ht="16" customHeight="1" x14ac:dyDescent="0.2">
      <c r="A169" s="23" t="s">
        <v>2935</v>
      </c>
      <c r="B169" s="24">
        <v>1</v>
      </c>
      <c r="C169" s="23" t="s">
        <v>6312</v>
      </c>
    </row>
    <row r="170" spans="1:3" ht="16" customHeight="1" x14ac:dyDescent="0.2">
      <c r="A170" s="23" t="s">
        <v>2935</v>
      </c>
      <c r="B170" s="24">
        <v>2</v>
      </c>
      <c r="C170" s="23" t="s">
        <v>6305</v>
      </c>
    </row>
    <row r="171" spans="1:3" ht="16" customHeight="1" x14ac:dyDescent="0.2">
      <c r="A171" s="23" t="s">
        <v>2935</v>
      </c>
      <c r="B171" s="24">
        <v>3</v>
      </c>
      <c r="C171" s="23" t="s">
        <v>6306</v>
      </c>
    </row>
    <row r="172" spans="1:3" ht="16" customHeight="1" x14ac:dyDescent="0.2">
      <c r="A172" s="23" t="s">
        <v>2938</v>
      </c>
      <c r="B172" s="24">
        <v>1</v>
      </c>
      <c r="C172" s="23" t="s">
        <v>6313</v>
      </c>
    </row>
    <row r="173" spans="1:3" ht="16" customHeight="1" x14ac:dyDescent="0.2">
      <c r="A173" s="23" t="s">
        <v>2941</v>
      </c>
      <c r="B173" s="24">
        <v>1</v>
      </c>
      <c r="C173" s="23" t="s">
        <v>6314</v>
      </c>
    </row>
    <row r="174" spans="1:3" ht="16" customHeight="1" x14ac:dyDescent="0.2">
      <c r="A174" s="23" t="s">
        <v>2941</v>
      </c>
      <c r="B174" s="24">
        <v>2</v>
      </c>
      <c r="C174" s="23" t="s">
        <v>6315</v>
      </c>
    </row>
    <row r="175" spans="1:3" ht="16" customHeight="1" x14ac:dyDescent="0.2">
      <c r="A175" s="23" t="s">
        <v>2941</v>
      </c>
      <c r="B175" s="24">
        <v>3</v>
      </c>
      <c r="C175" s="23" t="s">
        <v>6316</v>
      </c>
    </row>
    <row r="176" spans="1:3" ht="16" customHeight="1" x14ac:dyDescent="0.2">
      <c r="A176" s="23" t="s">
        <v>2941</v>
      </c>
      <c r="B176" s="24">
        <v>4</v>
      </c>
      <c r="C176" s="23" t="s">
        <v>6317</v>
      </c>
    </row>
    <row r="177" spans="1:3" ht="16" customHeight="1" x14ac:dyDescent="0.2">
      <c r="A177" s="23" t="s">
        <v>2944</v>
      </c>
      <c r="B177" s="24">
        <v>1</v>
      </c>
      <c r="C177" s="23" t="s">
        <v>6318</v>
      </c>
    </row>
    <row r="178" spans="1:3" ht="16" customHeight="1" x14ac:dyDescent="0.2">
      <c r="A178" s="23" t="s">
        <v>2944</v>
      </c>
      <c r="B178" s="24">
        <v>2</v>
      </c>
      <c r="C178" s="23" t="s">
        <v>6319</v>
      </c>
    </row>
    <row r="179" spans="1:3" ht="16" customHeight="1" x14ac:dyDescent="0.2">
      <c r="A179" s="23" t="s">
        <v>2948</v>
      </c>
      <c r="B179" s="24">
        <v>1</v>
      </c>
      <c r="C179" s="23" t="s">
        <v>6314</v>
      </c>
    </row>
    <row r="180" spans="1:3" ht="16" customHeight="1" x14ac:dyDescent="0.2">
      <c r="A180" s="23" t="s">
        <v>2948</v>
      </c>
      <c r="B180" s="24">
        <v>2</v>
      </c>
      <c r="C180" s="23" t="s">
        <v>6320</v>
      </c>
    </row>
    <row r="181" spans="1:3" ht="16" customHeight="1" x14ac:dyDescent="0.2">
      <c r="A181" s="23" t="s">
        <v>2948</v>
      </c>
      <c r="B181" s="24">
        <v>3</v>
      </c>
      <c r="C181" s="23" t="s">
        <v>6316</v>
      </c>
    </row>
    <row r="182" spans="1:3" ht="16" customHeight="1" x14ac:dyDescent="0.2">
      <c r="A182" s="23" t="s">
        <v>2951</v>
      </c>
      <c r="B182" s="24">
        <v>1</v>
      </c>
      <c r="C182" s="23" t="s">
        <v>6321</v>
      </c>
    </row>
    <row r="183" spans="1:3" ht="16" customHeight="1" x14ac:dyDescent="0.2">
      <c r="A183" s="23" t="s">
        <v>2951</v>
      </c>
      <c r="B183" s="24">
        <v>2</v>
      </c>
      <c r="C183" s="23" t="s">
        <v>6322</v>
      </c>
    </row>
    <row r="184" spans="1:3" ht="16" customHeight="1" x14ac:dyDescent="0.2">
      <c r="A184" s="23" t="s">
        <v>2955</v>
      </c>
      <c r="B184" s="24">
        <v>1</v>
      </c>
      <c r="C184" s="23" t="s">
        <v>6323</v>
      </c>
    </row>
    <row r="185" spans="1:3" ht="16" customHeight="1" x14ac:dyDescent="0.2">
      <c r="A185" s="23" t="s">
        <v>2958</v>
      </c>
      <c r="B185" s="24">
        <v>1</v>
      </c>
      <c r="C185" s="23" t="s">
        <v>6321</v>
      </c>
    </row>
    <row r="186" spans="1:3" ht="16" customHeight="1" x14ac:dyDescent="0.2">
      <c r="A186" s="23" t="s">
        <v>2961</v>
      </c>
      <c r="B186" s="24">
        <v>1</v>
      </c>
      <c r="C186" s="23" t="s">
        <v>6321</v>
      </c>
    </row>
    <row r="187" spans="1:3" ht="16" customHeight="1" x14ac:dyDescent="0.2">
      <c r="A187" s="23" t="s">
        <v>2963</v>
      </c>
      <c r="B187" s="24">
        <v>1</v>
      </c>
      <c r="C187" s="23" t="s">
        <v>6321</v>
      </c>
    </row>
    <row r="188" spans="1:3" ht="16" customHeight="1" x14ac:dyDescent="0.2">
      <c r="A188" s="23" t="s">
        <v>2965</v>
      </c>
      <c r="B188" s="24">
        <v>1</v>
      </c>
      <c r="C188" s="23" t="s">
        <v>6321</v>
      </c>
    </row>
    <row r="189" spans="1:3" ht="16" customHeight="1" x14ac:dyDescent="0.2">
      <c r="A189" s="23" t="s">
        <v>2967</v>
      </c>
      <c r="B189" s="24">
        <v>1</v>
      </c>
      <c r="C189" s="23" t="s">
        <v>6321</v>
      </c>
    </row>
    <row r="190" spans="1:3" ht="16" customHeight="1" x14ac:dyDescent="0.2">
      <c r="A190" s="23" t="s">
        <v>2967</v>
      </c>
      <c r="B190" s="24">
        <v>2</v>
      </c>
      <c r="C190" s="23" t="s">
        <v>6324</v>
      </c>
    </row>
    <row r="191" spans="1:3" ht="16" customHeight="1" x14ac:dyDescent="0.2">
      <c r="A191" s="23" t="s">
        <v>2969</v>
      </c>
      <c r="B191" s="24">
        <v>1</v>
      </c>
      <c r="C191" s="23" t="s">
        <v>6325</v>
      </c>
    </row>
    <row r="192" spans="1:3" ht="16" customHeight="1" x14ac:dyDescent="0.2">
      <c r="A192" s="23" t="s">
        <v>2972</v>
      </c>
      <c r="B192" s="24">
        <v>1</v>
      </c>
      <c r="C192" s="23" t="s">
        <v>6326</v>
      </c>
    </row>
    <row r="193" spans="1:3" ht="16" customHeight="1" x14ac:dyDescent="0.2">
      <c r="A193" s="23" t="s">
        <v>2975</v>
      </c>
      <c r="B193" s="24">
        <v>1</v>
      </c>
      <c r="C193" s="23" t="s">
        <v>6327</v>
      </c>
    </row>
    <row r="194" spans="1:3" ht="16" customHeight="1" x14ac:dyDescent="0.2">
      <c r="A194" s="23" t="s">
        <v>2978</v>
      </c>
      <c r="B194" s="24">
        <v>0</v>
      </c>
      <c r="C194" s="23"/>
    </row>
    <row r="195" spans="1:3" ht="16" customHeight="1" x14ac:dyDescent="0.2">
      <c r="A195" s="23" t="s">
        <v>2980</v>
      </c>
      <c r="B195" s="24">
        <v>1</v>
      </c>
      <c r="C195" s="23" t="s">
        <v>6256</v>
      </c>
    </row>
    <row r="196" spans="1:3" ht="16" customHeight="1" x14ac:dyDescent="0.2">
      <c r="A196" s="23" t="s">
        <v>2980</v>
      </c>
      <c r="B196" s="24">
        <v>2</v>
      </c>
      <c r="C196" s="23" t="s">
        <v>6258</v>
      </c>
    </row>
    <row r="197" spans="1:3" ht="16" customHeight="1" x14ac:dyDescent="0.2">
      <c r="A197" s="23" t="s">
        <v>2980</v>
      </c>
      <c r="B197" s="24">
        <v>3</v>
      </c>
      <c r="C197" s="23" t="s">
        <v>6328</v>
      </c>
    </row>
    <row r="198" spans="1:3" ht="16" customHeight="1" x14ac:dyDescent="0.2">
      <c r="A198" s="23" t="s">
        <v>2983</v>
      </c>
      <c r="B198" s="24">
        <v>1</v>
      </c>
      <c r="C198" s="23" t="s">
        <v>6215</v>
      </c>
    </row>
    <row r="199" spans="1:3" ht="16" customHeight="1" x14ac:dyDescent="0.2">
      <c r="A199" s="23" t="s">
        <v>2986</v>
      </c>
      <c r="B199" s="24">
        <v>1</v>
      </c>
      <c r="C199" s="23" t="s">
        <v>6329</v>
      </c>
    </row>
    <row r="200" spans="1:3" ht="16" customHeight="1" x14ac:dyDescent="0.2">
      <c r="A200" s="23" t="s">
        <v>2989</v>
      </c>
      <c r="B200" s="24">
        <v>1</v>
      </c>
      <c r="C200" s="23" t="s">
        <v>6329</v>
      </c>
    </row>
    <row r="201" spans="1:3" ht="16" customHeight="1" x14ac:dyDescent="0.2">
      <c r="A201" s="23" t="s">
        <v>2992</v>
      </c>
      <c r="B201" s="24">
        <v>0</v>
      </c>
      <c r="C201" s="23"/>
    </row>
    <row r="202" spans="1:3" ht="16" customHeight="1" x14ac:dyDescent="0.2">
      <c r="A202" s="23" t="s">
        <v>2995</v>
      </c>
      <c r="B202" s="24">
        <v>1</v>
      </c>
      <c r="C202" s="23" t="s">
        <v>6330</v>
      </c>
    </row>
    <row r="203" spans="1:3" ht="16" customHeight="1" x14ac:dyDescent="0.2">
      <c r="A203" s="23" t="s">
        <v>2998</v>
      </c>
      <c r="B203" s="24">
        <v>0</v>
      </c>
      <c r="C203" s="23"/>
    </row>
    <row r="204" spans="1:3" ht="16" customHeight="1" x14ac:dyDescent="0.2">
      <c r="A204" s="23" t="s">
        <v>3000</v>
      </c>
      <c r="B204" s="24">
        <v>0</v>
      </c>
      <c r="C204" s="23"/>
    </row>
    <row r="205" spans="1:3" ht="16" customHeight="1" x14ac:dyDescent="0.2">
      <c r="A205" s="23" t="s">
        <v>3004</v>
      </c>
      <c r="B205" s="24">
        <v>1</v>
      </c>
      <c r="C205" s="23" t="s">
        <v>6331</v>
      </c>
    </row>
    <row r="206" spans="1:3" ht="16" customHeight="1" x14ac:dyDescent="0.2">
      <c r="A206" s="23" t="s">
        <v>3004</v>
      </c>
      <c r="B206" s="24">
        <v>2</v>
      </c>
      <c r="C206" s="23" t="s">
        <v>6332</v>
      </c>
    </row>
    <row r="207" spans="1:3" ht="16" customHeight="1" x14ac:dyDescent="0.2">
      <c r="A207" s="23" t="s">
        <v>3004</v>
      </c>
      <c r="B207" s="24">
        <v>3</v>
      </c>
      <c r="C207" s="23" t="s">
        <v>6333</v>
      </c>
    </row>
    <row r="208" spans="1:3" ht="16" customHeight="1" x14ac:dyDescent="0.2">
      <c r="A208" s="23" t="s">
        <v>3007</v>
      </c>
      <c r="B208" s="24">
        <v>1</v>
      </c>
      <c r="C208" s="23" t="s">
        <v>6334</v>
      </c>
    </row>
    <row r="209" spans="1:3" ht="16" customHeight="1" x14ac:dyDescent="0.2">
      <c r="A209" s="23" t="s">
        <v>3011</v>
      </c>
      <c r="B209" s="24">
        <v>1</v>
      </c>
      <c r="C209" s="23" t="s">
        <v>6335</v>
      </c>
    </row>
    <row r="210" spans="1:3" ht="16" customHeight="1" x14ac:dyDescent="0.2">
      <c r="A210" s="23" t="s">
        <v>3015</v>
      </c>
      <c r="B210" s="24">
        <v>1</v>
      </c>
      <c r="C210" s="23" t="s">
        <v>6335</v>
      </c>
    </row>
    <row r="211" spans="1:3" ht="16" customHeight="1" x14ac:dyDescent="0.2">
      <c r="A211" s="23" t="s">
        <v>3017</v>
      </c>
      <c r="B211" s="24">
        <v>1</v>
      </c>
      <c r="C211" s="23" t="s">
        <v>6239</v>
      </c>
    </row>
    <row r="212" spans="1:3" ht="16" customHeight="1" x14ac:dyDescent="0.2">
      <c r="A212" s="23" t="s">
        <v>3017</v>
      </c>
      <c r="B212" s="24">
        <v>2</v>
      </c>
      <c r="C212" s="23" t="s">
        <v>6247</v>
      </c>
    </row>
    <row r="213" spans="1:3" ht="16" customHeight="1" x14ac:dyDescent="0.2">
      <c r="A213" s="23" t="s">
        <v>3017</v>
      </c>
      <c r="B213" s="24">
        <v>3</v>
      </c>
      <c r="C213" s="23" t="s">
        <v>6336</v>
      </c>
    </row>
    <row r="214" spans="1:3" ht="16" customHeight="1" x14ac:dyDescent="0.2">
      <c r="A214" s="23" t="s">
        <v>3021</v>
      </c>
      <c r="B214" s="24">
        <v>0</v>
      </c>
      <c r="C214" s="23"/>
    </row>
    <row r="215" spans="1:3" ht="16" customHeight="1" x14ac:dyDescent="0.2">
      <c r="A215" s="23" t="s">
        <v>3024</v>
      </c>
      <c r="B215" s="24">
        <v>0</v>
      </c>
      <c r="C215" s="23"/>
    </row>
    <row r="216" spans="1:3" ht="16" customHeight="1" x14ac:dyDescent="0.2">
      <c r="A216" s="23" t="s">
        <v>3026</v>
      </c>
      <c r="B216" s="24">
        <v>1</v>
      </c>
      <c r="C216" s="23" t="s">
        <v>6337</v>
      </c>
    </row>
    <row r="217" spans="1:3" ht="16" customHeight="1" x14ac:dyDescent="0.2">
      <c r="A217" s="23" t="s">
        <v>3026</v>
      </c>
      <c r="B217" s="24">
        <v>2</v>
      </c>
      <c r="C217" s="23" t="s">
        <v>6338</v>
      </c>
    </row>
    <row r="218" spans="1:3" ht="16" customHeight="1" x14ac:dyDescent="0.2">
      <c r="A218" s="23" t="s">
        <v>3029</v>
      </c>
      <c r="B218" s="24">
        <v>1</v>
      </c>
      <c r="C218" s="23" t="s">
        <v>6339</v>
      </c>
    </row>
    <row r="219" spans="1:3" ht="16" customHeight="1" x14ac:dyDescent="0.2">
      <c r="A219" s="23" t="s">
        <v>3033</v>
      </c>
      <c r="B219" s="24">
        <v>1</v>
      </c>
      <c r="C219" s="23" t="s">
        <v>6216</v>
      </c>
    </row>
    <row r="220" spans="1:3" ht="16" customHeight="1" x14ac:dyDescent="0.2">
      <c r="A220" s="23" t="s">
        <v>3036</v>
      </c>
      <c r="B220" s="24">
        <v>1</v>
      </c>
      <c r="C220" s="23" t="s">
        <v>6339</v>
      </c>
    </row>
    <row r="221" spans="1:3" ht="16" customHeight="1" x14ac:dyDescent="0.2">
      <c r="A221" s="23" t="s">
        <v>3039</v>
      </c>
      <c r="B221" s="24">
        <v>1</v>
      </c>
      <c r="C221" s="23" t="s">
        <v>6340</v>
      </c>
    </row>
    <row r="222" spans="1:3" ht="16" customHeight="1" x14ac:dyDescent="0.2">
      <c r="A222" s="23" t="s">
        <v>3042</v>
      </c>
      <c r="B222" s="24">
        <v>1</v>
      </c>
      <c r="C222" s="23" t="s">
        <v>6215</v>
      </c>
    </row>
    <row r="223" spans="1:3" ht="16" customHeight="1" x14ac:dyDescent="0.2">
      <c r="A223" s="23" t="s">
        <v>3045</v>
      </c>
      <c r="B223" s="24">
        <v>1</v>
      </c>
      <c r="C223" s="23" t="s">
        <v>6341</v>
      </c>
    </row>
    <row r="224" spans="1:3" ht="16" customHeight="1" x14ac:dyDescent="0.2">
      <c r="A224" s="23" t="s">
        <v>3048</v>
      </c>
      <c r="B224" s="24">
        <v>1</v>
      </c>
      <c r="C224" s="23" t="s">
        <v>6302</v>
      </c>
    </row>
    <row r="225" spans="1:3" ht="16" customHeight="1" x14ac:dyDescent="0.2">
      <c r="A225" s="23" t="s">
        <v>3048</v>
      </c>
      <c r="B225" s="24">
        <v>2</v>
      </c>
      <c r="C225" s="23" t="s">
        <v>6341</v>
      </c>
    </row>
    <row r="226" spans="1:3" ht="16" customHeight="1" x14ac:dyDescent="0.2">
      <c r="A226" s="23" t="s">
        <v>3051</v>
      </c>
      <c r="B226" s="24">
        <v>1</v>
      </c>
      <c r="C226" s="23" t="s">
        <v>6342</v>
      </c>
    </row>
    <row r="227" spans="1:3" ht="16" customHeight="1" x14ac:dyDescent="0.2">
      <c r="A227" s="23" t="s">
        <v>3051</v>
      </c>
      <c r="B227" s="24">
        <v>2</v>
      </c>
      <c r="C227" s="23" t="s">
        <v>6343</v>
      </c>
    </row>
    <row r="228" spans="1:3" ht="16" customHeight="1" x14ac:dyDescent="0.2">
      <c r="A228" s="23" t="s">
        <v>3051</v>
      </c>
      <c r="B228" s="24">
        <v>3</v>
      </c>
      <c r="C228" s="23" t="s">
        <v>6344</v>
      </c>
    </row>
    <row r="229" spans="1:3" ht="16" customHeight="1" x14ac:dyDescent="0.2">
      <c r="A229" s="23" t="s">
        <v>3051</v>
      </c>
      <c r="B229" s="24">
        <v>4</v>
      </c>
      <c r="C229" s="23" t="s">
        <v>6345</v>
      </c>
    </row>
    <row r="230" spans="1:3" ht="16" customHeight="1" x14ac:dyDescent="0.2">
      <c r="A230" s="23" t="s">
        <v>3055</v>
      </c>
      <c r="B230" s="24">
        <v>1</v>
      </c>
      <c r="C230" s="23" t="s">
        <v>6342</v>
      </c>
    </row>
    <row r="231" spans="1:3" ht="16" customHeight="1" x14ac:dyDescent="0.2">
      <c r="A231" s="23" t="s">
        <v>3055</v>
      </c>
      <c r="B231" s="24">
        <v>2</v>
      </c>
      <c r="C231" s="23" t="s">
        <v>6343</v>
      </c>
    </row>
    <row r="232" spans="1:3" ht="16" customHeight="1" x14ac:dyDescent="0.2">
      <c r="A232" s="23" t="s">
        <v>3055</v>
      </c>
      <c r="B232" s="24">
        <v>3</v>
      </c>
      <c r="C232" s="23" t="s">
        <v>6345</v>
      </c>
    </row>
    <row r="233" spans="1:3" ht="16" customHeight="1" x14ac:dyDescent="0.2">
      <c r="A233" s="23" t="s">
        <v>3059</v>
      </c>
      <c r="B233" s="24">
        <v>1</v>
      </c>
      <c r="C233" s="23" t="s">
        <v>6342</v>
      </c>
    </row>
    <row r="234" spans="1:3" ht="16" customHeight="1" x14ac:dyDescent="0.2">
      <c r="A234" s="23" t="s">
        <v>3059</v>
      </c>
      <c r="B234" s="24">
        <v>2</v>
      </c>
      <c r="C234" s="23" t="s">
        <v>6346</v>
      </c>
    </row>
    <row r="235" spans="1:3" ht="16" customHeight="1" x14ac:dyDescent="0.2">
      <c r="A235" s="23" t="s">
        <v>3059</v>
      </c>
      <c r="B235" s="24">
        <v>3</v>
      </c>
      <c r="C235" s="23" t="s">
        <v>6343</v>
      </c>
    </row>
    <row r="236" spans="1:3" ht="16" customHeight="1" x14ac:dyDescent="0.2">
      <c r="A236" s="23" t="s">
        <v>3059</v>
      </c>
      <c r="B236" s="24">
        <v>4</v>
      </c>
      <c r="C236" s="23" t="s">
        <v>6344</v>
      </c>
    </row>
    <row r="237" spans="1:3" ht="16" customHeight="1" x14ac:dyDescent="0.2">
      <c r="A237" s="23" t="s">
        <v>3059</v>
      </c>
      <c r="B237" s="24">
        <v>5</v>
      </c>
      <c r="C237" s="23" t="s">
        <v>6345</v>
      </c>
    </row>
    <row r="238" spans="1:3" ht="16" customHeight="1" x14ac:dyDescent="0.2">
      <c r="A238" s="23" t="s">
        <v>3059</v>
      </c>
      <c r="B238" s="24">
        <v>6</v>
      </c>
      <c r="C238" s="23" t="s">
        <v>6347</v>
      </c>
    </row>
    <row r="239" spans="1:3" ht="16" customHeight="1" x14ac:dyDescent="0.2">
      <c r="A239" s="23" t="s">
        <v>3059</v>
      </c>
      <c r="B239" s="24">
        <v>7</v>
      </c>
      <c r="C239" s="23" t="s">
        <v>6348</v>
      </c>
    </row>
    <row r="240" spans="1:3" ht="16" customHeight="1" x14ac:dyDescent="0.2">
      <c r="A240" s="23" t="s">
        <v>3063</v>
      </c>
      <c r="B240" s="24">
        <v>1</v>
      </c>
      <c r="C240" s="23" t="s">
        <v>6349</v>
      </c>
    </row>
    <row r="241" spans="1:3" ht="16" customHeight="1" x14ac:dyDescent="0.2">
      <c r="A241" s="23" t="s">
        <v>3063</v>
      </c>
      <c r="B241" s="24">
        <v>2</v>
      </c>
      <c r="C241" s="23" t="s">
        <v>6350</v>
      </c>
    </row>
    <row r="242" spans="1:3" ht="16" customHeight="1" x14ac:dyDescent="0.2">
      <c r="A242" s="23" t="s">
        <v>3066</v>
      </c>
      <c r="B242" s="24">
        <v>1</v>
      </c>
      <c r="C242" s="23" t="s">
        <v>6215</v>
      </c>
    </row>
    <row r="243" spans="1:3" ht="16" customHeight="1" x14ac:dyDescent="0.2">
      <c r="A243" s="23" t="s">
        <v>3069</v>
      </c>
      <c r="B243" s="24">
        <v>1</v>
      </c>
      <c r="C243" s="23" t="s">
        <v>6351</v>
      </c>
    </row>
    <row r="244" spans="1:3" ht="16" customHeight="1" x14ac:dyDescent="0.2">
      <c r="A244" s="23" t="s">
        <v>3073</v>
      </c>
      <c r="B244" s="24">
        <v>1</v>
      </c>
      <c r="C244" s="23" t="s">
        <v>6352</v>
      </c>
    </row>
    <row r="245" spans="1:3" ht="16" customHeight="1" x14ac:dyDescent="0.2">
      <c r="A245" s="23" t="s">
        <v>3073</v>
      </c>
      <c r="B245" s="24">
        <v>2</v>
      </c>
      <c r="C245" s="23" t="s">
        <v>6353</v>
      </c>
    </row>
    <row r="246" spans="1:3" ht="16" customHeight="1" x14ac:dyDescent="0.2">
      <c r="A246" s="23" t="s">
        <v>3077</v>
      </c>
      <c r="B246" s="24">
        <v>0</v>
      </c>
      <c r="C246" s="23"/>
    </row>
    <row r="247" spans="1:3" ht="16" customHeight="1" x14ac:dyDescent="0.2">
      <c r="A247" s="23" t="s">
        <v>3080</v>
      </c>
      <c r="B247" s="24">
        <v>1</v>
      </c>
      <c r="C247" s="23" t="s">
        <v>6354</v>
      </c>
    </row>
    <row r="248" spans="1:3" ht="16" customHeight="1" x14ac:dyDescent="0.2">
      <c r="A248" s="23" t="s">
        <v>3084</v>
      </c>
      <c r="B248" s="24">
        <v>1</v>
      </c>
      <c r="C248" s="23" t="s">
        <v>6267</v>
      </c>
    </row>
    <row r="249" spans="1:3" ht="16" customHeight="1" x14ac:dyDescent="0.2">
      <c r="A249" s="23" t="s">
        <v>3087</v>
      </c>
      <c r="B249" s="24">
        <v>1</v>
      </c>
      <c r="C249" s="23" t="s">
        <v>6355</v>
      </c>
    </row>
    <row r="250" spans="1:3" ht="16" customHeight="1" x14ac:dyDescent="0.2">
      <c r="A250" s="23" t="s">
        <v>3091</v>
      </c>
      <c r="B250" s="24">
        <v>0</v>
      </c>
      <c r="C250" s="23"/>
    </row>
    <row r="251" spans="1:3" ht="16" customHeight="1" x14ac:dyDescent="0.2">
      <c r="A251" s="23" t="s">
        <v>3094</v>
      </c>
      <c r="B251" s="24">
        <v>1</v>
      </c>
      <c r="C251" s="23" t="s">
        <v>6355</v>
      </c>
    </row>
    <row r="252" spans="1:3" ht="16" customHeight="1" x14ac:dyDescent="0.2">
      <c r="A252" s="23" t="s">
        <v>3096</v>
      </c>
      <c r="B252" s="24">
        <v>1</v>
      </c>
      <c r="C252" s="23" t="s">
        <v>6355</v>
      </c>
    </row>
    <row r="253" spans="1:3" ht="16" customHeight="1" x14ac:dyDescent="0.2">
      <c r="A253" s="23" t="s">
        <v>3099</v>
      </c>
      <c r="B253" s="24">
        <v>1</v>
      </c>
      <c r="C253" s="23" t="s">
        <v>6356</v>
      </c>
    </row>
    <row r="254" spans="1:3" ht="16" customHeight="1" x14ac:dyDescent="0.2">
      <c r="A254" s="23" t="s">
        <v>3101</v>
      </c>
      <c r="B254" s="24">
        <v>1</v>
      </c>
      <c r="C254" s="23" t="s">
        <v>6267</v>
      </c>
    </row>
    <row r="255" spans="1:3" ht="16" customHeight="1" x14ac:dyDescent="0.2">
      <c r="A255" s="23" t="s">
        <v>3104</v>
      </c>
      <c r="B255" s="24">
        <v>1</v>
      </c>
      <c r="C255" s="23" t="s">
        <v>6300</v>
      </c>
    </row>
    <row r="256" spans="1:3" ht="16" customHeight="1" x14ac:dyDescent="0.2">
      <c r="A256" s="23" t="s">
        <v>3107</v>
      </c>
      <c r="B256" s="24">
        <v>1</v>
      </c>
      <c r="C256" s="23" t="s">
        <v>6357</v>
      </c>
    </row>
    <row r="257" spans="1:3" ht="16" customHeight="1" x14ac:dyDescent="0.2">
      <c r="A257" s="23" t="s">
        <v>3111</v>
      </c>
      <c r="B257" s="24">
        <v>1</v>
      </c>
      <c r="C257" s="23" t="s">
        <v>6358</v>
      </c>
    </row>
    <row r="258" spans="1:3" ht="16" customHeight="1" x14ac:dyDescent="0.2">
      <c r="A258" s="23" t="s">
        <v>3115</v>
      </c>
      <c r="B258" s="24">
        <v>1</v>
      </c>
      <c r="C258" s="23" t="s">
        <v>6359</v>
      </c>
    </row>
    <row r="259" spans="1:3" ht="16" customHeight="1" x14ac:dyDescent="0.2">
      <c r="A259" s="23" t="s">
        <v>3115</v>
      </c>
      <c r="B259" s="24">
        <v>2</v>
      </c>
      <c r="C259" s="23" t="s">
        <v>6357</v>
      </c>
    </row>
    <row r="260" spans="1:3" ht="16" customHeight="1" x14ac:dyDescent="0.2">
      <c r="A260" s="23" t="s">
        <v>3119</v>
      </c>
      <c r="B260" s="24">
        <v>0</v>
      </c>
      <c r="C260" s="23"/>
    </row>
    <row r="261" spans="1:3" ht="16" customHeight="1" x14ac:dyDescent="0.2">
      <c r="A261" s="23" t="s">
        <v>3122</v>
      </c>
      <c r="B261" s="24">
        <v>0</v>
      </c>
      <c r="C261" s="23"/>
    </row>
    <row r="262" spans="1:3" ht="16" customHeight="1" x14ac:dyDescent="0.2">
      <c r="A262" s="23" t="s">
        <v>3125</v>
      </c>
      <c r="B262" s="24">
        <v>1</v>
      </c>
      <c r="C262" s="23" t="s">
        <v>6355</v>
      </c>
    </row>
    <row r="263" spans="1:3" ht="16" customHeight="1" x14ac:dyDescent="0.2">
      <c r="A263" s="23" t="s">
        <v>3127</v>
      </c>
      <c r="B263" s="24">
        <v>1</v>
      </c>
      <c r="C263" s="23" t="s">
        <v>6355</v>
      </c>
    </row>
    <row r="264" spans="1:3" ht="16" customHeight="1" x14ac:dyDescent="0.2">
      <c r="A264" s="23" t="s">
        <v>3129</v>
      </c>
      <c r="B264" s="24">
        <v>1</v>
      </c>
      <c r="C264" s="23" t="s">
        <v>6302</v>
      </c>
    </row>
    <row r="265" spans="1:3" ht="16" customHeight="1" x14ac:dyDescent="0.2">
      <c r="A265" s="23" t="s">
        <v>3129</v>
      </c>
      <c r="B265" s="24">
        <v>2</v>
      </c>
      <c r="C265" s="23" t="s">
        <v>6360</v>
      </c>
    </row>
    <row r="266" spans="1:3" ht="16" customHeight="1" x14ac:dyDescent="0.2">
      <c r="A266" s="23" t="s">
        <v>3133</v>
      </c>
      <c r="B266" s="24">
        <v>1</v>
      </c>
      <c r="C266" s="23" t="s">
        <v>6361</v>
      </c>
    </row>
    <row r="267" spans="1:3" ht="16" customHeight="1" x14ac:dyDescent="0.2">
      <c r="A267" s="23" t="s">
        <v>3135</v>
      </c>
      <c r="B267" s="24">
        <v>1</v>
      </c>
      <c r="C267" s="23" t="s">
        <v>6362</v>
      </c>
    </row>
    <row r="268" spans="1:3" ht="16" customHeight="1" x14ac:dyDescent="0.2">
      <c r="A268" s="23" t="s">
        <v>3135</v>
      </c>
      <c r="B268" s="24">
        <v>2</v>
      </c>
      <c r="C268" s="23" t="s">
        <v>6281</v>
      </c>
    </row>
    <row r="269" spans="1:3" ht="16" customHeight="1" x14ac:dyDescent="0.2">
      <c r="A269" s="23" t="s">
        <v>3139</v>
      </c>
      <c r="B269" s="24">
        <v>1</v>
      </c>
      <c r="C269" s="23" t="s">
        <v>6362</v>
      </c>
    </row>
    <row r="270" spans="1:3" ht="16" customHeight="1" x14ac:dyDescent="0.2">
      <c r="A270" s="23" t="s">
        <v>3139</v>
      </c>
      <c r="B270" s="24">
        <v>2</v>
      </c>
      <c r="C270" s="23" t="s">
        <v>6281</v>
      </c>
    </row>
    <row r="271" spans="1:3" ht="16" customHeight="1" x14ac:dyDescent="0.2">
      <c r="A271" s="23" t="s">
        <v>3141</v>
      </c>
      <c r="B271" s="24">
        <v>0</v>
      </c>
      <c r="C271" s="23"/>
    </row>
    <row r="272" spans="1:3" ht="16" customHeight="1" x14ac:dyDescent="0.2">
      <c r="A272" s="23" t="s">
        <v>3144</v>
      </c>
      <c r="B272" s="24">
        <v>1</v>
      </c>
      <c r="C272" s="23" t="s">
        <v>6281</v>
      </c>
    </row>
    <row r="273" spans="1:3" ht="16" customHeight="1" x14ac:dyDescent="0.2">
      <c r="A273" s="23" t="s">
        <v>3148</v>
      </c>
      <c r="B273" s="24">
        <v>1</v>
      </c>
      <c r="C273" s="23" t="s">
        <v>6362</v>
      </c>
    </row>
    <row r="274" spans="1:3" ht="16" customHeight="1" x14ac:dyDescent="0.2">
      <c r="A274" s="23" t="s">
        <v>3148</v>
      </c>
      <c r="B274" s="24">
        <v>2</v>
      </c>
      <c r="C274" s="23" t="s">
        <v>6281</v>
      </c>
    </row>
    <row r="275" spans="1:3" ht="16" customHeight="1" x14ac:dyDescent="0.2">
      <c r="A275" s="23" t="s">
        <v>3150</v>
      </c>
      <c r="B275" s="24">
        <v>1</v>
      </c>
      <c r="C275" s="23" t="s">
        <v>6362</v>
      </c>
    </row>
    <row r="276" spans="1:3" ht="16" customHeight="1" x14ac:dyDescent="0.2">
      <c r="A276" s="23" t="s">
        <v>3150</v>
      </c>
      <c r="B276" s="24">
        <v>2</v>
      </c>
      <c r="C276" s="23" t="s">
        <v>6281</v>
      </c>
    </row>
    <row r="277" spans="1:3" ht="16" customHeight="1" x14ac:dyDescent="0.2">
      <c r="A277" s="23" t="s">
        <v>3153</v>
      </c>
      <c r="B277" s="24">
        <v>1</v>
      </c>
      <c r="C277" s="23" t="s">
        <v>6362</v>
      </c>
    </row>
    <row r="278" spans="1:3" ht="16" customHeight="1" x14ac:dyDescent="0.2">
      <c r="A278" s="23" t="s">
        <v>3153</v>
      </c>
      <c r="B278" s="24">
        <v>2</v>
      </c>
      <c r="C278" s="23" t="s">
        <v>6281</v>
      </c>
    </row>
    <row r="279" spans="1:3" ht="16" customHeight="1" x14ac:dyDescent="0.2">
      <c r="A279" s="23" t="s">
        <v>3155</v>
      </c>
      <c r="B279" s="24">
        <v>1</v>
      </c>
      <c r="C279" s="23" t="s">
        <v>6362</v>
      </c>
    </row>
    <row r="280" spans="1:3" ht="16" customHeight="1" x14ac:dyDescent="0.2">
      <c r="A280" s="23" t="s">
        <v>3155</v>
      </c>
      <c r="B280" s="24">
        <v>2</v>
      </c>
      <c r="C280" s="23" t="s">
        <v>6281</v>
      </c>
    </row>
    <row r="281" spans="1:3" ht="16" customHeight="1" x14ac:dyDescent="0.2">
      <c r="A281" s="23" t="s">
        <v>3157</v>
      </c>
      <c r="B281" s="24">
        <v>1</v>
      </c>
      <c r="C281" s="23" t="s">
        <v>6363</v>
      </c>
    </row>
    <row r="282" spans="1:3" ht="16" customHeight="1" x14ac:dyDescent="0.2">
      <c r="A282" s="23" t="s">
        <v>3157</v>
      </c>
      <c r="B282" s="24">
        <v>2</v>
      </c>
      <c r="C282" s="23" t="s">
        <v>6362</v>
      </c>
    </row>
    <row r="283" spans="1:3" ht="16" customHeight="1" x14ac:dyDescent="0.2">
      <c r="A283" s="23" t="s">
        <v>3159</v>
      </c>
      <c r="B283" s="24">
        <v>1</v>
      </c>
      <c r="C283" s="23" t="s">
        <v>6362</v>
      </c>
    </row>
    <row r="284" spans="1:3" ht="16" customHeight="1" x14ac:dyDescent="0.2">
      <c r="A284" s="23" t="s">
        <v>3159</v>
      </c>
      <c r="B284" s="24">
        <v>2</v>
      </c>
      <c r="C284" s="23" t="s">
        <v>6281</v>
      </c>
    </row>
    <row r="285" spans="1:3" ht="16" customHeight="1" x14ac:dyDescent="0.2">
      <c r="A285" s="23" t="s">
        <v>3161</v>
      </c>
      <c r="B285" s="24">
        <v>1</v>
      </c>
      <c r="C285" s="23" t="s">
        <v>6362</v>
      </c>
    </row>
    <row r="286" spans="1:3" ht="16" customHeight="1" x14ac:dyDescent="0.2">
      <c r="A286" s="23" t="s">
        <v>3161</v>
      </c>
      <c r="B286" s="24">
        <v>2</v>
      </c>
      <c r="C286" s="23" t="s">
        <v>6281</v>
      </c>
    </row>
    <row r="287" spans="1:3" ht="16" customHeight="1" x14ac:dyDescent="0.2">
      <c r="A287" s="23" t="s">
        <v>3163</v>
      </c>
      <c r="B287" s="24">
        <v>1</v>
      </c>
      <c r="C287" s="23" t="s">
        <v>6364</v>
      </c>
    </row>
    <row r="288" spans="1:3" ht="16" customHeight="1" x14ac:dyDescent="0.2">
      <c r="A288" s="23" t="s">
        <v>3166</v>
      </c>
      <c r="B288" s="24">
        <v>1</v>
      </c>
      <c r="C288" s="23" t="s">
        <v>6365</v>
      </c>
    </row>
    <row r="289" spans="1:3" ht="16" customHeight="1" x14ac:dyDescent="0.2">
      <c r="A289" s="23" t="s">
        <v>3170</v>
      </c>
      <c r="B289" s="24">
        <v>1</v>
      </c>
      <c r="C289" s="23" t="s">
        <v>6366</v>
      </c>
    </row>
    <row r="290" spans="1:3" ht="16" customHeight="1" x14ac:dyDescent="0.2">
      <c r="A290" s="23" t="s">
        <v>3174</v>
      </c>
      <c r="B290" s="24">
        <v>0</v>
      </c>
      <c r="C290" s="23"/>
    </row>
    <row r="291" spans="1:3" ht="16" customHeight="1" x14ac:dyDescent="0.2">
      <c r="A291" s="23" t="s">
        <v>3177</v>
      </c>
      <c r="B291" s="24">
        <v>1</v>
      </c>
      <c r="C291" s="23" t="s">
        <v>6367</v>
      </c>
    </row>
    <row r="292" spans="1:3" ht="16" customHeight="1" x14ac:dyDescent="0.2">
      <c r="A292" s="23" t="s">
        <v>3177</v>
      </c>
      <c r="B292" s="24">
        <v>2</v>
      </c>
      <c r="C292" s="23" t="s">
        <v>6368</v>
      </c>
    </row>
    <row r="293" spans="1:3" ht="16" customHeight="1" x14ac:dyDescent="0.2">
      <c r="A293" s="23" t="s">
        <v>3181</v>
      </c>
      <c r="B293" s="24">
        <v>0</v>
      </c>
      <c r="C293" s="23"/>
    </row>
    <row r="294" spans="1:3" ht="16" customHeight="1" x14ac:dyDescent="0.2">
      <c r="A294" s="23" t="s">
        <v>3184</v>
      </c>
      <c r="B294" s="24">
        <v>1</v>
      </c>
      <c r="C294" s="23" t="s">
        <v>9329</v>
      </c>
    </row>
    <row r="295" spans="1:3" ht="16" customHeight="1" x14ac:dyDescent="0.2">
      <c r="A295" s="23" t="s">
        <v>3186</v>
      </c>
      <c r="B295" s="24">
        <v>1</v>
      </c>
      <c r="C295" s="23" t="s">
        <v>6369</v>
      </c>
    </row>
    <row r="296" spans="1:3" ht="16" customHeight="1" x14ac:dyDescent="0.2">
      <c r="A296" s="23" t="s">
        <v>3189</v>
      </c>
      <c r="B296" s="24">
        <v>1</v>
      </c>
      <c r="C296" s="23" t="s">
        <v>6370</v>
      </c>
    </row>
    <row r="297" spans="1:3" ht="16" customHeight="1" x14ac:dyDescent="0.2">
      <c r="A297" s="23" t="s">
        <v>3189</v>
      </c>
      <c r="B297" s="24">
        <v>2</v>
      </c>
      <c r="C297" s="23" t="s">
        <v>6371</v>
      </c>
    </row>
    <row r="298" spans="1:3" ht="16" customHeight="1" x14ac:dyDescent="0.2">
      <c r="A298" s="23" t="s">
        <v>3189</v>
      </c>
      <c r="B298" s="24">
        <v>3</v>
      </c>
      <c r="C298" s="23" t="s">
        <v>6372</v>
      </c>
    </row>
    <row r="299" spans="1:3" ht="16" customHeight="1" x14ac:dyDescent="0.2">
      <c r="A299" s="23" t="s">
        <v>3189</v>
      </c>
      <c r="B299" s="24">
        <v>4</v>
      </c>
      <c r="C299" s="23" t="s">
        <v>6373</v>
      </c>
    </row>
    <row r="300" spans="1:3" ht="16" customHeight="1" x14ac:dyDescent="0.2">
      <c r="A300" s="23" t="s">
        <v>3189</v>
      </c>
      <c r="B300" s="24">
        <v>5</v>
      </c>
      <c r="C300" s="23" t="s">
        <v>6374</v>
      </c>
    </row>
    <row r="301" spans="1:3" ht="16" customHeight="1" x14ac:dyDescent="0.2">
      <c r="A301" s="23" t="s">
        <v>3189</v>
      </c>
      <c r="B301" s="24">
        <v>6</v>
      </c>
      <c r="C301" s="23" t="s">
        <v>6375</v>
      </c>
    </row>
    <row r="302" spans="1:3" ht="16" customHeight="1" x14ac:dyDescent="0.2">
      <c r="A302" s="23" t="s">
        <v>3189</v>
      </c>
      <c r="B302" s="24">
        <v>7</v>
      </c>
      <c r="C302" s="23" t="s">
        <v>6376</v>
      </c>
    </row>
    <row r="303" spans="1:3" ht="16" customHeight="1" x14ac:dyDescent="0.2">
      <c r="A303" s="23" t="s">
        <v>3189</v>
      </c>
      <c r="B303" s="24">
        <v>8</v>
      </c>
      <c r="C303" s="23" t="s">
        <v>6247</v>
      </c>
    </row>
    <row r="304" spans="1:3" ht="16" customHeight="1" x14ac:dyDescent="0.2">
      <c r="A304" s="23" t="s">
        <v>3189</v>
      </c>
      <c r="B304" s="24">
        <v>9</v>
      </c>
      <c r="C304" s="23" t="s">
        <v>6240</v>
      </c>
    </row>
    <row r="305" spans="1:3" ht="16" customHeight="1" x14ac:dyDescent="0.2">
      <c r="A305" s="23" t="s">
        <v>3189</v>
      </c>
      <c r="B305" s="24">
        <v>10</v>
      </c>
      <c r="C305" s="23" t="s">
        <v>6377</v>
      </c>
    </row>
    <row r="306" spans="1:3" ht="16" customHeight="1" x14ac:dyDescent="0.2">
      <c r="A306" s="23" t="s">
        <v>3189</v>
      </c>
      <c r="B306" s="24">
        <v>11</v>
      </c>
      <c r="C306" s="23" t="s">
        <v>6244</v>
      </c>
    </row>
    <row r="307" spans="1:3" ht="16" customHeight="1" x14ac:dyDescent="0.2">
      <c r="A307" s="23" t="s">
        <v>3189</v>
      </c>
      <c r="B307" s="24">
        <v>12</v>
      </c>
      <c r="C307" s="23" t="s">
        <v>6378</v>
      </c>
    </row>
    <row r="308" spans="1:3" ht="16" customHeight="1" x14ac:dyDescent="0.2">
      <c r="A308" s="23" t="s">
        <v>3193</v>
      </c>
      <c r="B308" s="24">
        <v>1</v>
      </c>
      <c r="C308" s="23" t="s">
        <v>6240</v>
      </c>
    </row>
    <row r="309" spans="1:3" ht="16" customHeight="1" x14ac:dyDescent="0.2">
      <c r="A309" s="23" t="s">
        <v>3196</v>
      </c>
      <c r="B309" s="24">
        <v>1</v>
      </c>
      <c r="C309" s="23" t="s">
        <v>6379</v>
      </c>
    </row>
    <row r="310" spans="1:3" ht="16" customHeight="1" x14ac:dyDescent="0.2">
      <c r="A310" s="23" t="s">
        <v>3196</v>
      </c>
      <c r="B310" s="24">
        <v>2</v>
      </c>
      <c r="C310" s="23" t="s">
        <v>6380</v>
      </c>
    </row>
    <row r="311" spans="1:3" ht="16" customHeight="1" x14ac:dyDescent="0.2">
      <c r="A311" s="23" t="s">
        <v>3196</v>
      </c>
      <c r="B311" s="24">
        <v>3</v>
      </c>
      <c r="C311" s="23" t="s">
        <v>6381</v>
      </c>
    </row>
    <row r="312" spans="1:3" ht="16" customHeight="1" x14ac:dyDescent="0.2">
      <c r="A312" s="23" t="s">
        <v>3196</v>
      </c>
      <c r="B312" s="24">
        <v>4</v>
      </c>
      <c r="C312" s="23" t="s">
        <v>6382</v>
      </c>
    </row>
    <row r="313" spans="1:3" ht="16" customHeight="1" x14ac:dyDescent="0.2">
      <c r="A313" s="23" t="s">
        <v>3196</v>
      </c>
      <c r="B313" s="24">
        <v>5</v>
      </c>
      <c r="C313" s="23" t="s">
        <v>6378</v>
      </c>
    </row>
    <row r="314" spans="1:3" ht="16" customHeight="1" x14ac:dyDescent="0.2">
      <c r="A314" s="23" t="s">
        <v>3200</v>
      </c>
      <c r="B314" s="24">
        <v>1</v>
      </c>
      <c r="C314" s="23" t="s">
        <v>6383</v>
      </c>
    </row>
    <row r="315" spans="1:3" ht="16" customHeight="1" x14ac:dyDescent="0.2">
      <c r="A315" s="23" t="s">
        <v>3204</v>
      </c>
      <c r="B315" s="24">
        <v>1</v>
      </c>
      <c r="C315" s="23" t="s">
        <v>6215</v>
      </c>
    </row>
    <row r="316" spans="1:3" ht="16" customHeight="1" x14ac:dyDescent="0.2">
      <c r="A316" s="23" t="s">
        <v>3207</v>
      </c>
      <c r="B316" s="24">
        <v>1</v>
      </c>
      <c r="C316" s="23" t="s">
        <v>6384</v>
      </c>
    </row>
    <row r="317" spans="1:3" ht="16" customHeight="1" x14ac:dyDescent="0.2">
      <c r="A317" s="23" t="s">
        <v>3207</v>
      </c>
      <c r="B317" s="24">
        <v>2</v>
      </c>
      <c r="C317" s="23" t="s">
        <v>6385</v>
      </c>
    </row>
    <row r="318" spans="1:3" ht="16" customHeight="1" x14ac:dyDescent="0.2">
      <c r="A318" s="23" t="s">
        <v>3207</v>
      </c>
      <c r="B318" s="24">
        <v>3</v>
      </c>
      <c r="C318" s="23" t="s">
        <v>6386</v>
      </c>
    </row>
    <row r="319" spans="1:3" ht="16" customHeight="1" x14ac:dyDescent="0.2">
      <c r="A319" s="23" t="s">
        <v>3207</v>
      </c>
      <c r="B319" s="24">
        <v>4</v>
      </c>
      <c r="C319" s="23" t="s">
        <v>6374</v>
      </c>
    </row>
    <row r="320" spans="1:3" ht="16" customHeight="1" x14ac:dyDescent="0.2">
      <c r="A320" s="23" t="s">
        <v>3207</v>
      </c>
      <c r="B320" s="24">
        <v>5</v>
      </c>
      <c r="C320" s="23" t="s">
        <v>6244</v>
      </c>
    </row>
    <row r="321" spans="1:3" ht="16" customHeight="1" x14ac:dyDescent="0.2">
      <c r="A321" s="23" t="s">
        <v>3207</v>
      </c>
      <c r="B321" s="24">
        <v>6</v>
      </c>
      <c r="C321" s="23" t="s">
        <v>6376</v>
      </c>
    </row>
    <row r="322" spans="1:3" ht="16" customHeight="1" x14ac:dyDescent="0.2">
      <c r="A322" s="23" t="s">
        <v>3207</v>
      </c>
      <c r="B322" s="24">
        <v>7</v>
      </c>
      <c r="C322" s="23" t="s">
        <v>6247</v>
      </c>
    </row>
    <row r="323" spans="1:3" ht="16" customHeight="1" x14ac:dyDescent="0.2">
      <c r="A323" s="23" t="s">
        <v>3207</v>
      </c>
      <c r="B323" s="24">
        <v>8</v>
      </c>
      <c r="C323" s="23" t="s">
        <v>6240</v>
      </c>
    </row>
    <row r="324" spans="1:3" ht="16" customHeight="1" x14ac:dyDescent="0.2">
      <c r="A324" s="23" t="s">
        <v>3207</v>
      </c>
      <c r="B324" s="24">
        <v>9</v>
      </c>
      <c r="C324" s="23" t="s">
        <v>6244</v>
      </c>
    </row>
    <row r="325" spans="1:3" ht="16" customHeight="1" x14ac:dyDescent="0.2">
      <c r="A325" s="23" t="s">
        <v>3207</v>
      </c>
      <c r="B325" s="24">
        <v>10</v>
      </c>
      <c r="C325" s="23" t="s">
        <v>6269</v>
      </c>
    </row>
    <row r="326" spans="1:3" ht="16" customHeight="1" x14ac:dyDescent="0.2">
      <c r="A326" s="23" t="s">
        <v>3207</v>
      </c>
      <c r="B326" s="24">
        <v>11</v>
      </c>
      <c r="C326" s="23" t="s">
        <v>6387</v>
      </c>
    </row>
    <row r="327" spans="1:3" ht="16" customHeight="1" x14ac:dyDescent="0.2">
      <c r="A327" s="23" t="s">
        <v>3207</v>
      </c>
      <c r="B327" s="24">
        <v>12</v>
      </c>
      <c r="C327" s="23" t="s">
        <v>6378</v>
      </c>
    </row>
    <row r="328" spans="1:3" ht="16" customHeight="1" x14ac:dyDescent="0.2">
      <c r="A328" s="23" t="s">
        <v>3210</v>
      </c>
      <c r="B328" s="24">
        <v>1</v>
      </c>
      <c r="C328" s="23" t="s">
        <v>6383</v>
      </c>
    </row>
    <row r="329" spans="1:3" ht="16" customHeight="1" x14ac:dyDescent="0.2">
      <c r="A329" s="23" t="s">
        <v>3210</v>
      </c>
      <c r="B329" s="24">
        <v>2</v>
      </c>
      <c r="C329" s="23" t="s">
        <v>6384</v>
      </c>
    </row>
    <row r="330" spans="1:3" ht="16" customHeight="1" x14ac:dyDescent="0.2">
      <c r="A330" s="23" t="s">
        <v>3210</v>
      </c>
      <c r="B330" s="24">
        <v>3</v>
      </c>
      <c r="C330" s="23" t="s">
        <v>6385</v>
      </c>
    </row>
    <row r="331" spans="1:3" ht="16" customHeight="1" x14ac:dyDescent="0.2">
      <c r="A331" s="23" t="s">
        <v>3210</v>
      </c>
      <c r="B331" s="24">
        <v>4</v>
      </c>
      <c r="C331" s="23" t="s">
        <v>6382</v>
      </c>
    </row>
    <row r="332" spans="1:3" ht="16" customHeight="1" x14ac:dyDescent="0.2">
      <c r="A332" s="23" t="s">
        <v>3210</v>
      </c>
      <c r="B332" s="24">
        <v>5</v>
      </c>
      <c r="C332" s="23" t="s">
        <v>6244</v>
      </c>
    </row>
    <row r="333" spans="1:3" ht="16" customHeight="1" x14ac:dyDescent="0.2">
      <c r="A333" s="23" t="s">
        <v>3210</v>
      </c>
      <c r="B333" s="24">
        <v>6</v>
      </c>
      <c r="C333" s="23" t="s">
        <v>6388</v>
      </c>
    </row>
    <row r="334" spans="1:3" ht="16" customHeight="1" x14ac:dyDescent="0.2">
      <c r="A334" s="23" t="s">
        <v>3210</v>
      </c>
      <c r="B334" s="24">
        <v>7</v>
      </c>
      <c r="C334" s="23" t="s">
        <v>6378</v>
      </c>
    </row>
    <row r="335" spans="1:3" ht="16" customHeight="1" x14ac:dyDescent="0.2">
      <c r="A335" s="23" t="s">
        <v>3213</v>
      </c>
      <c r="B335" s="24">
        <v>1</v>
      </c>
      <c r="C335" s="23" t="s">
        <v>6384</v>
      </c>
    </row>
    <row r="336" spans="1:3" ht="16" customHeight="1" x14ac:dyDescent="0.2">
      <c r="A336" s="23" t="s">
        <v>3213</v>
      </c>
      <c r="B336" s="24">
        <v>2</v>
      </c>
      <c r="C336" s="23" t="s">
        <v>6385</v>
      </c>
    </row>
    <row r="337" spans="1:3" ht="16" customHeight="1" x14ac:dyDescent="0.2">
      <c r="A337" s="23" t="s">
        <v>3213</v>
      </c>
      <c r="B337" s="24">
        <v>3</v>
      </c>
      <c r="C337" s="23" t="s">
        <v>6379</v>
      </c>
    </row>
    <row r="338" spans="1:3" ht="16" customHeight="1" x14ac:dyDescent="0.2">
      <c r="A338" s="23" t="s">
        <v>3213</v>
      </c>
      <c r="B338" s="24">
        <v>4</v>
      </c>
      <c r="C338" s="23" t="s">
        <v>6374</v>
      </c>
    </row>
    <row r="339" spans="1:3" ht="16" customHeight="1" x14ac:dyDescent="0.2">
      <c r="A339" s="23" t="s">
        <v>3213</v>
      </c>
      <c r="B339" s="24">
        <v>5</v>
      </c>
      <c r="C339" s="23" t="s">
        <v>6376</v>
      </c>
    </row>
    <row r="340" spans="1:3" ht="16" customHeight="1" x14ac:dyDescent="0.2">
      <c r="A340" s="23" t="s">
        <v>3213</v>
      </c>
      <c r="B340" s="24">
        <v>6</v>
      </c>
      <c r="C340" s="23" t="s">
        <v>6247</v>
      </c>
    </row>
    <row r="341" spans="1:3" ht="16" customHeight="1" x14ac:dyDescent="0.2">
      <c r="A341" s="23" t="s">
        <v>3213</v>
      </c>
      <c r="B341" s="24">
        <v>7</v>
      </c>
      <c r="C341" s="23" t="s">
        <v>6240</v>
      </c>
    </row>
    <row r="342" spans="1:3" ht="16" customHeight="1" x14ac:dyDescent="0.2">
      <c r="A342" s="23" t="s">
        <v>3213</v>
      </c>
      <c r="B342" s="24">
        <v>8</v>
      </c>
      <c r="C342" s="23" t="s">
        <v>6244</v>
      </c>
    </row>
    <row r="343" spans="1:3" ht="16" customHeight="1" x14ac:dyDescent="0.2">
      <c r="A343" s="23" t="s">
        <v>3213</v>
      </c>
      <c r="B343" s="24">
        <v>9</v>
      </c>
      <c r="C343" s="23" t="s">
        <v>6269</v>
      </c>
    </row>
    <row r="344" spans="1:3" ht="16" customHeight="1" x14ac:dyDescent="0.2">
      <c r="A344" s="23" t="s">
        <v>3213</v>
      </c>
      <c r="B344" s="24">
        <v>10</v>
      </c>
      <c r="C344" s="23" t="s">
        <v>6378</v>
      </c>
    </row>
    <row r="345" spans="1:3" ht="16" customHeight="1" x14ac:dyDescent="0.2">
      <c r="A345" s="23" t="s">
        <v>3216</v>
      </c>
      <c r="B345" s="24">
        <v>1</v>
      </c>
      <c r="C345" s="23" t="s">
        <v>6240</v>
      </c>
    </row>
    <row r="346" spans="1:3" ht="16" customHeight="1" x14ac:dyDescent="0.2">
      <c r="A346" s="23" t="s">
        <v>3218</v>
      </c>
      <c r="B346" s="24">
        <v>0</v>
      </c>
      <c r="C346" s="23"/>
    </row>
    <row r="347" spans="1:3" ht="16" customHeight="1" x14ac:dyDescent="0.2">
      <c r="A347" s="23" t="s">
        <v>3220</v>
      </c>
      <c r="B347" s="24">
        <v>0</v>
      </c>
      <c r="C347" s="23"/>
    </row>
    <row r="348" spans="1:3" ht="16" customHeight="1" x14ac:dyDescent="0.2">
      <c r="A348" s="23" t="s">
        <v>3223</v>
      </c>
      <c r="B348" s="24">
        <v>1</v>
      </c>
      <c r="C348" s="23" t="s">
        <v>6389</v>
      </c>
    </row>
    <row r="349" spans="1:3" ht="16" customHeight="1" x14ac:dyDescent="0.2">
      <c r="A349" s="23" t="s">
        <v>3226</v>
      </c>
      <c r="B349" s="24">
        <v>1</v>
      </c>
      <c r="C349" s="23" t="s">
        <v>6390</v>
      </c>
    </row>
    <row r="350" spans="1:3" ht="16" customHeight="1" x14ac:dyDescent="0.2">
      <c r="A350" s="23" t="s">
        <v>3229</v>
      </c>
      <c r="B350" s="24">
        <v>1</v>
      </c>
      <c r="C350" s="23" t="s">
        <v>6204</v>
      </c>
    </row>
    <row r="351" spans="1:3" ht="16" customHeight="1" x14ac:dyDescent="0.2">
      <c r="A351" s="23" t="s">
        <v>3229</v>
      </c>
      <c r="B351" s="24">
        <v>2</v>
      </c>
      <c r="C351" s="23" t="s">
        <v>6391</v>
      </c>
    </row>
    <row r="352" spans="1:3" ht="16" customHeight="1" x14ac:dyDescent="0.2">
      <c r="A352" s="23" t="s">
        <v>3229</v>
      </c>
      <c r="B352" s="24">
        <v>3</v>
      </c>
      <c r="C352" s="23" t="s">
        <v>6392</v>
      </c>
    </row>
    <row r="353" spans="1:3" ht="16" customHeight="1" x14ac:dyDescent="0.2">
      <c r="A353" s="23" t="s">
        <v>3229</v>
      </c>
      <c r="B353" s="24">
        <v>4</v>
      </c>
      <c r="C353" s="23" t="s">
        <v>6393</v>
      </c>
    </row>
    <row r="354" spans="1:3" ht="16" customHeight="1" x14ac:dyDescent="0.2">
      <c r="A354" s="23" t="s">
        <v>3232</v>
      </c>
      <c r="B354" s="24">
        <v>1</v>
      </c>
      <c r="C354" s="23" t="s">
        <v>6204</v>
      </c>
    </row>
    <row r="355" spans="1:3" ht="16" customHeight="1" x14ac:dyDescent="0.2">
      <c r="A355" s="23" t="s">
        <v>3232</v>
      </c>
      <c r="B355" s="24">
        <v>2</v>
      </c>
      <c r="C355" s="23" t="s">
        <v>6394</v>
      </c>
    </row>
    <row r="356" spans="1:3" ht="16" customHeight="1" x14ac:dyDescent="0.2">
      <c r="A356" s="23" t="s">
        <v>3232</v>
      </c>
      <c r="B356" s="24">
        <v>3</v>
      </c>
      <c r="C356" s="23" t="s">
        <v>6395</v>
      </c>
    </row>
    <row r="357" spans="1:3" ht="16" customHeight="1" x14ac:dyDescent="0.2">
      <c r="A357" s="23" t="s">
        <v>3232</v>
      </c>
      <c r="B357" s="24">
        <v>4</v>
      </c>
      <c r="C357" s="23" t="s">
        <v>6396</v>
      </c>
    </row>
    <row r="358" spans="1:3" ht="16" customHeight="1" x14ac:dyDescent="0.2">
      <c r="A358" s="23" t="s">
        <v>3232</v>
      </c>
      <c r="B358" s="24">
        <v>5</v>
      </c>
      <c r="C358" s="23" t="s">
        <v>6391</v>
      </c>
    </row>
    <row r="359" spans="1:3" ht="16" customHeight="1" x14ac:dyDescent="0.2">
      <c r="A359" s="23" t="s">
        <v>3232</v>
      </c>
      <c r="B359" s="24">
        <v>6</v>
      </c>
      <c r="C359" s="23" t="s">
        <v>6397</v>
      </c>
    </row>
    <row r="360" spans="1:3" ht="16" customHeight="1" x14ac:dyDescent="0.2">
      <c r="A360" s="23" t="s">
        <v>3232</v>
      </c>
      <c r="B360" s="24">
        <v>7</v>
      </c>
      <c r="C360" s="23" t="s">
        <v>6344</v>
      </c>
    </row>
    <row r="361" spans="1:3" ht="16" customHeight="1" x14ac:dyDescent="0.2">
      <c r="A361" s="23" t="s">
        <v>3232</v>
      </c>
      <c r="B361" s="24">
        <v>8</v>
      </c>
      <c r="C361" s="23" t="s">
        <v>6398</v>
      </c>
    </row>
    <row r="362" spans="1:3" ht="16" customHeight="1" x14ac:dyDescent="0.2">
      <c r="A362" s="23" t="s">
        <v>3232</v>
      </c>
      <c r="B362" s="24">
        <v>9</v>
      </c>
      <c r="C362" s="23" t="s">
        <v>6392</v>
      </c>
    </row>
    <row r="363" spans="1:3" ht="16" customHeight="1" x14ac:dyDescent="0.2">
      <c r="A363" s="23" t="s">
        <v>3232</v>
      </c>
      <c r="B363" s="24">
        <v>10</v>
      </c>
      <c r="C363" s="23" t="s">
        <v>6399</v>
      </c>
    </row>
    <row r="364" spans="1:3" ht="16" customHeight="1" x14ac:dyDescent="0.2">
      <c r="A364" s="23" t="s">
        <v>3235</v>
      </c>
      <c r="B364" s="24">
        <v>1</v>
      </c>
      <c r="C364" s="23" t="s">
        <v>6395</v>
      </c>
    </row>
    <row r="365" spans="1:3" ht="16" customHeight="1" x14ac:dyDescent="0.2">
      <c r="A365" s="23" t="s">
        <v>3235</v>
      </c>
      <c r="B365" s="24">
        <v>2</v>
      </c>
      <c r="C365" s="23" t="s">
        <v>6391</v>
      </c>
    </row>
    <row r="366" spans="1:3" ht="16" customHeight="1" x14ac:dyDescent="0.2">
      <c r="A366" s="23" t="s">
        <v>3235</v>
      </c>
      <c r="B366" s="24">
        <v>3</v>
      </c>
      <c r="C366" s="23" t="s">
        <v>6397</v>
      </c>
    </row>
    <row r="367" spans="1:3" ht="16" customHeight="1" x14ac:dyDescent="0.2">
      <c r="A367" s="23" t="s">
        <v>3235</v>
      </c>
      <c r="B367" s="24">
        <v>4</v>
      </c>
      <c r="C367" s="23" t="s">
        <v>6344</v>
      </c>
    </row>
    <row r="368" spans="1:3" ht="16" customHeight="1" x14ac:dyDescent="0.2">
      <c r="A368" s="23" t="s">
        <v>3235</v>
      </c>
      <c r="B368" s="24">
        <v>5</v>
      </c>
      <c r="C368" s="23" t="s">
        <v>6400</v>
      </c>
    </row>
    <row r="369" spans="1:3" ht="16" customHeight="1" x14ac:dyDescent="0.2">
      <c r="A369" s="23" t="s">
        <v>3235</v>
      </c>
      <c r="B369" s="24">
        <v>6</v>
      </c>
      <c r="C369" s="23" t="s">
        <v>6401</v>
      </c>
    </row>
    <row r="370" spans="1:3" ht="16" customHeight="1" x14ac:dyDescent="0.2">
      <c r="A370" s="23" t="s">
        <v>3235</v>
      </c>
      <c r="B370" s="24">
        <v>7</v>
      </c>
      <c r="C370" s="23" t="s">
        <v>6392</v>
      </c>
    </row>
    <row r="371" spans="1:3" ht="16" customHeight="1" x14ac:dyDescent="0.2">
      <c r="A371" s="23" t="s">
        <v>3235</v>
      </c>
      <c r="B371" s="24">
        <v>8</v>
      </c>
      <c r="C371" s="23" t="s">
        <v>6399</v>
      </c>
    </row>
    <row r="372" spans="1:3" ht="16" customHeight="1" x14ac:dyDescent="0.2">
      <c r="A372" s="23" t="s">
        <v>3238</v>
      </c>
      <c r="B372" s="24">
        <v>1</v>
      </c>
      <c r="C372" s="23" t="s">
        <v>6402</v>
      </c>
    </row>
    <row r="373" spans="1:3" ht="16" customHeight="1" x14ac:dyDescent="0.2">
      <c r="A373" s="23" t="s">
        <v>3238</v>
      </c>
      <c r="B373" s="24">
        <v>2</v>
      </c>
      <c r="C373" s="23" t="s">
        <v>6216</v>
      </c>
    </row>
    <row r="374" spans="1:3" ht="16" customHeight="1" x14ac:dyDescent="0.2">
      <c r="A374" s="23" t="s">
        <v>3238</v>
      </c>
      <c r="B374" s="24">
        <v>3</v>
      </c>
      <c r="C374" s="23" t="s">
        <v>6244</v>
      </c>
    </row>
    <row r="375" spans="1:3" ht="16" customHeight="1" x14ac:dyDescent="0.2">
      <c r="A375" s="23" t="s">
        <v>3238</v>
      </c>
      <c r="B375" s="24">
        <v>4</v>
      </c>
      <c r="C375" s="23" t="s">
        <v>6403</v>
      </c>
    </row>
    <row r="376" spans="1:3" ht="16" customHeight="1" x14ac:dyDescent="0.2">
      <c r="A376" s="23" t="s">
        <v>3241</v>
      </c>
      <c r="B376" s="24">
        <v>0</v>
      </c>
      <c r="C376" s="23"/>
    </row>
    <row r="377" spans="1:3" ht="16" customHeight="1" x14ac:dyDescent="0.2">
      <c r="A377" s="23" t="s">
        <v>3244</v>
      </c>
      <c r="B377" s="24">
        <v>1</v>
      </c>
      <c r="C377" s="23" t="s">
        <v>6215</v>
      </c>
    </row>
    <row r="378" spans="1:3" ht="16" customHeight="1" x14ac:dyDescent="0.2">
      <c r="A378" s="23" t="s">
        <v>3247</v>
      </c>
      <c r="B378" s="24">
        <v>1</v>
      </c>
      <c r="C378" s="23" t="s">
        <v>9329</v>
      </c>
    </row>
    <row r="379" spans="1:3" ht="16" customHeight="1" x14ac:dyDescent="0.2">
      <c r="A379" s="23" t="s">
        <v>3247</v>
      </c>
      <c r="B379" s="24">
        <v>2</v>
      </c>
      <c r="C379" s="23" t="s">
        <v>6404</v>
      </c>
    </row>
    <row r="380" spans="1:3" ht="16" customHeight="1" x14ac:dyDescent="0.2">
      <c r="A380" s="23" t="s">
        <v>3247</v>
      </c>
      <c r="B380" s="24">
        <v>3</v>
      </c>
      <c r="C380" s="23" t="s">
        <v>6405</v>
      </c>
    </row>
    <row r="381" spans="1:3" ht="16" customHeight="1" x14ac:dyDescent="0.2">
      <c r="A381" s="23" t="s">
        <v>3247</v>
      </c>
      <c r="B381" s="24">
        <v>4</v>
      </c>
      <c r="C381" s="23" t="s">
        <v>6406</v>
      </c>
    </row>
    <row r="382" spans="1:3" ht="16" customHeight="1" x14ac:dyDescent="0.2">
      <c r="A382" s="23" t="s">
        <v>3247</v>
      </c>
      <c r="B382" s="24">
        <v>5</v>
      </c>
      <c r="C382" s="23" t="s">
        <v>6407</v>
      </c>
    </row>
    <row r="383" spans="1:3" ht="16" customHeight="1" x14ac:dyDescent="0.2">
      <c r="A383" s="23" t="s">
        <v>3251</v>
      </c>
      <c r="B383" s="24">
        <v>1</v>
      </c>
      <c r="C383" s="23" t="s">
        <v>6404</v>
      </c>
    </row>
    <row r="384" spans="1:3" ht="16" customHeight="1" x14ac:dyDescent="0.2">
      <c r="A384" s="23" t="s">
        <v>3251</v>
      </c>
      <c r="B384" s="24">
        <v>2</v>
      </c>
      <c r="C384" s="23" t="s">
        <v>6408</v>
      </c>
    </row>
    <row r="385" spans="1:3" ht="16" customHeight="1" x14ac:dyDescent="0.2">
      <c r="A385" s="23" t="s">
        <v>3255</v>
      </c>
      <c r="B385" s="24">
        <v>1</v>
      </c>
      <c r="C385" s="23" t="s">
        <v>6409</v>
      </c>
    </row>
    <row r="386" spans="1:3" ht="16" customHeight="1" x14ac:dyDescent="0.2">
      <c r="A386" s="23" t="s">
        <v>3258</v>
      </c>
      <c r="B386" s="24">
        <v>1</v>
      </c>
      <c r="C386" s="23" t="s">
        <v>6410</v>
      </c>
    </row>
    <row r="387" spans="1:3" ht="16" customHeight="1" x14ac:dyDescent="0.2">
      <c r="A387" s="23" t="s">
        <v>3261</v>
      </c>
      <c r="B387" s="24">
        <v>1</v>
      </c>
      <c r="C387" s="23" t="s">
        <v>6337</v>
      </c>
    </row>
    <row r="388" spans="1:3" ht="16" customHeight="1" x14ac:dyDescent="0.2">
      <c r="A388" s="23" t="s">
        <v>3261</v>
      </c>
      <c r="B388" s="24">
        <v>2</v>
      </c>
      <c r="C388" s="23" t="s">
        <v>6411</v>
      </c>
    </row>
    <row r="389" spans="1:3" ht="16" customHeight="1" x14ac:dyDescent="0.2">
      <c r="A389" s="23" t="s">
        <v>3264</v>
      </c>
      <c r="B389" s="24">
        <v>1</v>
      </c>
      <c r="C389" s="23" t="s">
        <v>6412</v>
      </c>
    </row>
    <row r="390" spans="1:3" ht="16" customHeight="1" x14ac:dyDescent="0.2">
      <c r="A390" s="23" t="s">
        <v>3264</v>
      </c>
      <c r="B390" s="24">
        <v>2</v>
      </c>
      <c r="C390" s="23" t="s">
        <v>6413</v>
      </c>
    </row>
    <row r="391" spans="1:3" ht="16" customHeight="1" x14ac:dyDescent="0.2">
      <c r="A391" s="23" t="s">
        <v>3268</v>
      </c>
      <c r="B391" s="24">
        <v>1</v>
      </c>
      <c r="C391" s="23" t="s">
        <v>6414</v>
      </c>
    </row>
    <row r="392" spans="1:3" ht="16" customHeight="1" x14ac:dyDescent="0.2">
      <c r="A392" s="23" t="s">
        <v>3270</v>
      </c>
      <c r="B392" s="24">
        <v>1</v>
      </c>
      <c r="C392" s="23" t="s">
        <v>6215</v>
      </c>
    </row>
    <row r="393" spans="1:3" ht="16" customHeight="1" x14ac:dyDescent="0.2">
      <c r="A393" s="23" t="s">
        <v>3273</v>
      </c>
      <c r="B393" s="24">
        <v>1</v>
      </c>
      <c r="C393" s="23" t="s">
        <v>6215</v>
      </c>
    </row>
    <row r="394" spans="1:3" ht="16" customHeight="1" x14ac:dyDescent="0.2">
      <c r="A394" s="23" t="s">
        <v>3275</v>
      </c>
      <c r="B394" s="24">
        <v>1</v>
      </c>
      <c r="C394" s="23" t="s">
        <v>6415</v>
      </c>
    </row>
    <row r="395" spans="1:3" ht="16" customHeight="1" x14ac:dyDescent="0.2">
      <c r="A395" s="23" t="s">
        <v>3278</v>
      </c>
      <c r="B395" s="24">
        <v>1</v>
      </c>
      <c r="C395" s="23" t="s">
        <v>6305</v>
      </c>
    </row>
    <row r="396" spans="1:3" ht="16" customHeight="1" x14ac:dyDescent="0.2">
      <c r="A396" s="23" t="s">
        <v>3278</v>
      </c>
      <c r="B396" s="24">
        <v>2</v>
      </c>
      <c r="C396" s="23" t="s">
        <v>6416</v>
      </c>
    </row>
    <row r="397" spans="1:3" ht="16" customHeight="1" x14ac:dyDescent="0.2">
      <c r="A397" s="23" t="s">
        <v>3278</v>
      </c>
      <c r="B397" s="24">
        <v>3</v>
      </c>
      <c r="C397" s="23" t="s">
        <v>6417</v>
      </c>
    </row>
    <row r="398" spans="1:3" ht="16" customHeight="1" x14ac:dyDescent="0.2">
      <c r="A398" s="23" t="s">
        <v>3278</v>
      </c>
      <c r="B398" s="24">
        <v>4</v>
      </c>
      <c r="C398" s="23" t="s">
        <v>6415</v>
      </c>
    </row>
    <row r="399" spans="1:3" ht="16" customHeight="1" x14ac:dyDescent="0.2">
      <c r="A399" s="23" t="s">
        <v>3282</v>
      </c>
      <c r="B399" s="24">
        <v>1</v>
      </c>
      <c r="C399" s="23" t="s">
        <v>6418</v>
      </c>
    </row>
    <row r="400" spans="1:3" ht="16" customHeight="1" x14ac:dyDescent="0.2">
      <c r="A400" s="23" t="s">
        <v>3282</v>
      </c>
      <c r="B400" s="24">
        <v>2</v>
      </c>
      <c r="C400" s="23" t="s">
        <v>6419</v>
      </c>
    </row>
    <row r="401" spans="1:3" ht="16" customHeight="1" x14ac:dyDescent="0.2">
      <c r="A401" s="23" t="s">
        <v>3282</v>
      </c>
      <c r="B401" s="24">
        <v>3</v>
      </c>
      <c r="C401" s="23" t="s">
        <v>6420</v>
      </c>
    </row>
    <row r="402" spans="1:3" ht="16" customHeight="1" x14ac:dyDescent="0.2">
      <c r="A402" s="23" t="s">
        <v>3282</v>
      </c>
      <c r="B402" s="24">
        <v>4</v>
      </c>
      <c r="C402" s="23" t="s">
        <v>6421</v>
      </c>
    </row>
    <row r="403" spans="1:3" ht="16" customHeight="1" x14ac:dyDescent="0.2">
      <c r="A403" s="23" t="s">
        <v>3286</v>
      </c>
      <c r="B403" s="24">
        <v>1</v>
      </c>
      <c r="C403" s="23" t="s">
        <v>6301</v>
      </c>
    </row>
    <row r="404" spans="1:3" ht="16" customHeight="1" x14ac:dyDescent="0.2">
      <c r="A404" s="23" t="s">
        <v>3286</v>
      </c>
      <c r="B404" s="24">
        <v>2</v>
      </c>
      <c r="C404" s="23" t="s">
        <v>6418</v>
      </c>
    </row>
    <row r="405" spans="1:3" ht="16" customHeight="1" x14ac:dyDescent="0.2">
      <c r="A405" s="23" t="s">
        <v>3286</v>
      </c>
      <c r="B405" s="24">
        <v>3</v>
      </c>
      <c r="C405" s="23" t="s">
        <v>6421</v>
      </c>
    </row>
    <row r="406" spans="1:3" ht="16" customHeight="1" x14ac:dyDescent="0.2">
      <c r="A406" s="23" t="s">
        <v>3290</v>
      </c>
      <c r="B406" s="24">
        <v>1</v>
      </c>
      <c r="C406" s="23" t="s">
        <v>6302</v>
      </c>
    </row>
    <row r="407" spans="1:3" ht="16" customHeight="1" x14ac:dyDescent="0.2">
      <c r="A407" s="23" t="s">
        <v>3290</v>
      </c>
      <c r="B407" s="24">
        <v>2</v>
      </c>
      <c r="C407" s="23" t="s">
        <v>6422</v>
      </c>
    </row>
    <row r="408" spans="1:3" ht="16" customHeight="1" x14ac:dyDescent="0.2">
      <c r="A408" s="23" t="s">
        <v>3290</v>
      </c>
      <c r="B408" s="24">
        <v>3</v>
      </c>
      <c r="C408" s="23" t="s">
        <v>6423</v>
      </c>
    </row>
    <row r="409" spans="1:3" ht="16" customHeight="1" x14ac:dyDescent="0.2">
      <c r="A409" s="23" t="s">
        <v>3293</v>
      </c>
      <c r="B409" s="24">
        <v>1</v>
      </c>
      <c r="C409" s="23" t="s">
        <v>6302</v>
      </c>
    </row>
    <row r="410" spans="1:3" ht="16" customHeight="1" x14ac:dyDescent="0.2">
      <c r="A410" s="23" t="s">
        <v>3293</v>
      </c>
      <c r="B410" s="24">
        <v>2</v>
      </c>
      <c r="C410" s="23" t="s">
        <v>6422</v>
      </c>
    </row>
    <row r="411" spans="1:3" ht="16" customHeight="1" x14ac:dyDescent="0.2">
      <c r="A411" s="23" t="s">
        <v>3293</v>
      </c>
      <c r="B411" s="24">
        <v>3</v>
      </c>
      <c r="C411" s="23" t="s">
        <v>6423</v>
      </c>
    </row>
    <row r="412" spans="1:3" ht="16" customHeight="1" x14ac:dyDescent="0.2">
      <c r="A412" s="23" t="s">
        <v>3296</v>
      </c>
      <c r="B412" s="24">
        <v>0</v>
      </c>
      <c r="C412" s="23"/>
    </row>
    <row r="413" spans="1:3" ht="16" customHeight="1" x14ac:dyDescent="0.2">
      <c r="A413" s="23" t="s">
        <v>3299</v>
      </c>
      <c r="B413" s="24">
        <v>1</v>
      </c>
      <c r="C413" s="23" t="s">
        <v>6424</v>
      </c>
    </row>
    <row r="414" spans="1:3" ht="16" customHeight="1" x14ac:dyDescent="0.2">
      <c r="A414" s="23" t="s">
        <v>3303</v>
      </c>
      <c r="B414" s="24">
        <v>1</v>
      </c>
      <c r="C414" s="23" t="s">
        <v>6425</v>
      </c>
    </row>
    <row r="415" spans="1:3" ht="16" customHeight="1" x14ac:dyDescent="0.2">
      <c r="A415" s="23" t="s">
        <v>3307</v>
      </c>
      <c r="B415" s="24">
        <v>1</v>
      </c>
      <c r="C415" s="23" t="s">
        <v>6424</v>
      </c>
    </row>
    <row r="416" spans="1:3" ht="16" customHeight="1" x14ac:dyDescent="0.2">
      <c r="A416" s="23" t="s">
        <v>3309</v>
      </c>
      <c r="B416" s="24">
        <v>1</v>
      </c>
      <c r="C416" s="23" t="s">
        <v>6426</v>
      </c>
    </row>
    <row r="417" spans="1:3" ht="16" customHeight="1" x14ac:dyDescent="0.2">
      <c r="A417" s="23" t="s">
        <v>3309</v>
      </c>
      <c r="B417" s="24">
        <v>2</v>
      </c>
      <c r="C417" s="23" t="s">
        <v>6427</v>
      </c>
    </row>
    <row r="418" spans="1:3" ht="16" customHeight="1" x14ac:dyDescent="0.2">
      <c r="A418" s="23" t="s">
        <v>3309</v>
      </c>
      <c r="B418" s="24">
        <v>3</v>
      </c>
      <c r="C418" s="23" t="s">
        <v>6428</v>
      </c>
    </row>
    <row r="419" spans="1:3" ht="16" customHeight="1" x14ac:dyDescent="0.2">
      <c r="A419" s="23" t="s">
        <v>3309</v>
      </c>
      <c r="B419" s="24">
        <v>4</v>
      </c>
      <c r="C419" s="23" t="s">
        <v>6429</v>
      </c>
    </row>
    <row r="420" spans="1:3" ht="16" customHeight="1" x14ac:dyDescent="0.2">
      <c r="A420" s="23" t="s">
        <v>3309</v>
      </c>
      <c r="B420" s="24">
        <v>5</v>
      </c>
      <c r="C420" s="23" t="s">
        <v>6430</v>
      </c>
    </row>
    <row r="421" spans="1:3" ht="16" customHeight="1" x14ac:dyDescent="0.2">
      <c r="A421" s="23" t="s">
        <v>3309</v>
      </c>
      <c r="B421" s="24">
        <v>6</v>
      </c>
      <c r="C421" s="23" t="s">
        <v>6431</v>
      </c>
    </row>
    <row r="422" spans="1:3" ht="16" customHeight="1" x14ac:dyDescent="0.2">
      <c r="A422" s="23" t="s">
        <v>3309</v>
      </c>
      <c r="B422" s="24">
        <v>7</v>
      </c>
      <c r="C422" s="23" t="s">
        <v>6432</v>
      </c>
    </row>
    <row r="423" spans="1:3" ht="16" customHeight="1" x14ac:dyDescent="0.2">
      <c r="A423" s="23" t="s">
        <v>3309</v>
      </c>
      <c r="B423" s="24">
        <v>8</v>
      </c>
      <c r="C423" s="23" t="s">
        <v>6433</v>
      </c>
    </row>
    <row r="424" spans="1:3" ht="16" customHeight="1" x14ac:dyDescent="0.2">
      <c r="A424" s="23" t="s">
        <v>3309</v>
      </c>
      <c r="B424" s="24">
        <v>9</v>
      </c>
      <c r="C424" s="23" t="s">
        <v>6434</v>
      </c>
    </row>
    <row r="425" spans="1:3" ht="16" customHeight="1" x14ac:dyDescent="0.2">
      <c r="A425" s="23" t="s">
        <v>3309</v>
      </c>
      <c r="B425" s="24">
        <v>10</v>
      </c>
      <c r="C425" s="23" t="s">
        <v>6435</v>
      </c>
    </row>
    <row r="426" spans="1:3" ht="16" customHeight="1" x14ac:dyDescent="0.2">
      <c r="A426" s="23" t="s">
        <v>3309</v>
      </c>
      <c r="B426" s="24">
        <v>11</v>
      </c>
      <c r="C426" s="23" t="s">
        <v>6436</v>
      </c>
    </row>
    <row r="427" spans="1:3" ht="16" customHeight="1" x14ac:dyDescent="0.2">
      <c r="A427" s="23" t="s">
        <v>3309</v>
      </c>
      <c r="B427" s="24">
        <v>12</v>
      </c>
      <c r="C427" s="23" t="s">
        <v>6437</v>
      </c>
    </row>
    <row r="428" spans="1:3" ht="16" customHeight="1" x14ac:dyDescent="0.2">
      <c r="A428" s="23" t="s">
        <v>3313</v>
      </c>
      <c r="B428" s="24">
        <v>1</v>
      </c>
      <c r="C428" s="23" t="s">
        <v>6438</v>
      </c>
    </row>
    <row r="429" spans="1:3" ht="16" customHeight="1" x14ac:dyDescent="0.2">
      <c r="A429" s="23" t="s">
        <v>3313</v>
      </c>
      <c r="B429" s="24">
        <v>2</v>
      </c>
      <c r="C429" s="23" t="s">
        <v>6439</v>
      </c>
    </row>
    <row r="430" spans="1:3" ht="16" customHeight="1" x14ac:dyDescent="0.2">
      <c r="A430" s="23" t="s">
        <v>3313</v>
      </c>
      <c r="B430" s="24">
        <v>3</v>
      </c>
      <c r="C430" s="23" t="s">
        <v>6428</v>
      </c>
    </row>
    <row r="431" spans="1:3" ht="16" customHeight="1" x14ac:dyDescent="0.2">
      <c r="A431" s="23" t="s">
        <v>3313</v>
      </c>
      <c r="B431" s="24">
        <v>4</v>
      </c>
      <c r="C431" s="23" t="s">
        <v>6432</v>
      </c>
    </row>
    <row r="432" spans="1:3" ht="16" customHeight="1" x14ac:dyDescent="0.2">
      <c r="A432" s="23" t="s">
        <v>3313</v>
      </c>
      <c r="B432" s="24">
        <v>5</v>
      </c>
      <c r="C432" s="23" t="s">
        <v>6435</v>
      </c>
    </row>
    <row r="433" spans="1:3" ht="16" customHeight="1" x14ac:dyDescent="0.2">
      <c r="A433" s="23" t="s">
        <v>3313</v>
      </c>
      <c r="B433" s="24">
        <v>6</v>
      </c>
      <c r="C433" s="23" t="s">
        <v>6440</v>
      </c>
    </row>
    <row r="434" spans="1:3" ht="16" customHeight="1" x14ac:dyDescent="0.2">
      <c r="A434" s="23" t="s">
        <v>3313</v>
      </c>
      <c r="B434" s="24">
        <v>7</v>
      </c>
      <c r="C434" s="23" t="s">
        <v>6437</v>
      </c>
    </row>
    <row r="435" spans="1:3" ht="16" customHeight="1" x14ac:dyDescent="0.2">
      <c r="A435" s="23" t="s">
        <v>3317</v>
      </c>
      <c r="B435" s="24">
        <v>0</v>
      </c>
      <c r="C435" s="23"/>
    </row>
    <row r="436" spans="1:3" ht="16" customHeight="1" x14ac:dyDescent="0.2">
      <c r="A436" s="23" t="s">
        <v>3319</v>
      </c>
      <c r="B436" s="24">
        <v>1</v>
      </c>
      <c r="C436" s="23" t="s">
        <v>6426</v>
      </c>
    </row>
    <row r="437" spans="1:3" ht="16" customHeight="1" x14ac:dyDescent="0.2">
      <c r="A437" s="23" t="s">
        <v>3319</v>
      </c>
      <c r="B437" s="24">
        <v>2</v>
      </c>
      <c r="C437" s="23" t="s">
        <v>6428</v>
      </c>
    </row>
    <row r="438" spans="1:3" ht="16" customHeight="1" x14ac:dyDescent="0.2">
      <c r="A438" s="23" t="s">
        <v>3319</v>
      </c>
      <c r="B438" s="24">
        <v>3</v>
      </c>
      <c r="C438" s="23" t="s">
        <v>6432</v>
      </c>
    </row>
    <row r="439" spans="1:3" ht="16" customHeight="1" x14ac:dyDescent="0.2">
      <c r="A439" s="23" t="s">
        <v>3319</v>
      </c>
      <c r="B439" s="24">
        <v>4</v>
      </c>
      <c r="C439" s="23" t="s">
        <v>6435</v>
      </c>
    </row>
    <row r="440" spans="1:3" ht="16" customHeight="1" x14ac:dyDescent="0.2">
      <c r="A440" s="23" t="s">
        <v>3319</v>
      </c>
      <c r="B440" s="24">
        <v>5</v>
      </c>
      <c r="C440" s="23" t="s">
        <v>6437</v>
      </c>
    </row>
    <row r="441" spans="1:3" ht="16" customHeight="1" x14ac:dyDescent="0.2">
      <c r="A441" s="23" t="s">
        <v>3323</v>
      </c>
      <c r="B441" s="24">
        <v>1</v>
      </c>
      <c r="C441" s="23" t="s">
        <v>6382</v>
      </c>
    </row>
    <row r="442" spans="1:3" ht="16" customHeight="1" x14ac:dyDescent="0.2">
      <c r="A442" s="23" t="s">
        <v>3323</v>
      </c>
      <c r="B442" s="24">
        <v>2</v>
      </c>
      <c r="C442" s="23" t="s">
        <v>6441</v>
      </c>
    </row>
    <row r="443" spans="1:3" ht="16" customHeight="1" x14ac:dyDescent="0.2">
      <c r="A443" s="23" t="s">
        <v>3327</v>
      </c>
      <c r="B443" s="24">
        <v>1</v>
      </c>
      <c r="C443" s="23" t="s">
        <v>6442</v>
      </c>
    </row>
    <row r="444" spans="1:3" ht="16" customHeight="1" x14ac:dyDescent="0.2">
      <c r="A444" s="23" t="s">
        <v>3327</v>
      </c>
      <c r="B444" s="24">
        <v>2</v>
      </c>
      <c r="C444" s="23" t="s">
        <v>6443</v>
      </c>
    </row>
    <row r="445" spans="1:3" ht="16" customHeight="1" x14ac:dyDescent="0.2">
      <c r="A445" s="23" t="s">
        <v>3327</v>
      </c>
      <c r="B445" s="24">
        <v>3</v>
      </c>
      <c r="C445" s="23" t="s">
        <v>6444</v>
      </c>
    </row>
    <row r="446" spans="1:3" ht="16" customHeight="1" x14ac:dyDescent="0.2">
      <c r="A446" s="23" t="s">
        <v>3330</v>
      </c>
      <c r="B446" s="24">
        <v>0</v>
      </c>
      <c r="C446" s="23"/>
    </row>
    <row r="447" spans="1:3" ht="16" customHeight="1" x14ac:dyDescent="0.2">
      <c r="A447" s="23" t="s">
        <v>3333</v>
      </c>
      <c r="B447" s="24">
        <v>1</v>
      </c>
      <c r="C447" s="23" t="s">
        <v>6445</v>
      </c>
    </row>
    <row r="448" spans="1:3" ht="16" customHeight="1" x14ac:dyDescent="0.2">
      <c r="A448" s="23" t="s">
        <v>3337</v>
      </c>
      <c r="B448" s="24">
        <v>0</v>
      </c>
      <c r="C448" s="23"/>
    </row>
    <row r="449" spans="1:3" ht="16" customHeight="1" x14ac:dyDescent="0.2">
      <c r="A449" s="23" t="s">
        <v>3340</v>
      </c>
      <c r="B449" s="24">
        <v>1</v>
      </c>
      <c r="C449" s="23" t="s">
        <v>6446</v>
      </c>
    </row>
    <row r="450" spans="1:3" ht="16" customHeight="1" x14ac:dyDescent="0.2">
      <c r="A450" s="23" t="s">
        <v>3340</v>
      </c>
      <c r="B450" s="24">
        <v>2</v>
      </c>
      <c r="C450" s="23" t="s">
        <v>6447</v>
      </c>
    </row>
    <row r="451" spans="1:3" ht="16" customHeight="1" x14ac:dyDescent="0.2">
      <c r="A451" s="23" t="s">
        <v>3340</v>
      </c>
      <c r="B451" s="24">
        <v>3</v>
      </c>
      <c r="C451" s="23" t="s">
        <v>6448</v>
      </c>
    </row>
    <row r="452" spans="1:3" ht="16" customHeight="1" x14ac:dyDescent="0.2">
      <c r="A452" s="23" t="s">
        <v>3340</v>
      </c>
      <c r="B452" s="24">
        <v>4</v>
      </c>
      <c r="C452" s="23" t="s">
        <v>6374</v>
      </c>
    </row>
    <row r="453" spans="1:3" ht="16" customHeight="1" x14ac:dyDescent="0.2">
      <c r="A453" s="23" t="s">
        <v>3340</v>
      </c>
      <c r="B453" s="24">
        <v>5</v>
      </c>
      <c r="C453" s="23" t="s">
        <v>6449</v>
      </c>
    </row>
    <row r="454" spans="1:3" ht="16" customHeight="1" x14ac:dyDescent="0.2">
      <c r="A454" s="23" t="s">
        <v>3343</v>
      </c>
      <c r="B454" s="24">
        <v>1</v>
      </c>
      <c r="C454" s="23" t="s">
        <v>6442</v>
      </c>
    </row>
    <row r="455" spans="1:3" ht="16" customHeight="1" x14ac:dyDescent="0.2">
      <c r="A455" s="23" t="s">
        <v>3343</v>
      </c>
      <c r="B455" s="24">
        <v>2</v>
      </c>
      <c r="C455" s="23" t="s">
        <v>6450</v>
      </c>
    </row>
    <row r="456" spans="1:3" ht="16" customHeight="1" x14ac:dyDescent="0.2">
      <c r="A456" s="23" t="s">
        <v>3343</v>
      </c>
      <c r="B456" s="24">
        <v>3</v>
      </c>
      <c r="C456" s="23" t="s">
        <v>6451</v>
      </c>
    </row>
    <row r="457" spans="1:3" ht="16" customHeight="1" x14ac:dyDescent="0.2">
      <c r="A457" s="23" t="s">
        <v>3343</v>
      </c>
      <c r="B457" s="24">
        <v>4</v>
      </c>
      <c r="C457" s="23" t="s">
        <v>6446</v>
      </c>
    </row>
    <row r="458" spans="1:3" ht="16" customHeight="1" x14ac:dyDescent="0.2">
      <c r="A458" s="23" t="s">
        <v>3343</v>
      </c>
      <c r="B458" s="24">
        <v>5</v>
      </c>
      <c r="C458" s="23" t="s">
        <v>6444</v>
      </c>
    </row>
    <row r="459" spans="1:3" ht="16" customHeight="1" x14ac:dyDescent="0.2">
      <c r="A459" s="23" t="s">
        <v>3345</v>
      </c>
      <c r="B459" s="24">
        <v>0</v>
      </c>
      <c r="C459" s="23"/>
    </row>
    <row r="460" spans="1:3" ht="16" customHeight="1" x14ac:dyDescent="0.2">
      <c r="A460" s="23" t="s">
        <v>3348</v>
      </c>
      <c r="B460" s="24">
        <v>1</v>
      </c>
      <c r="C460" s="23" t="s">
        <v>6442</v>
      </c>
    </row>
    <row r="461" spans="1:3" ht="16" customHeight="1" x14ac:dyDescent="0.2">
      <c r="A461" s="23" t="s">
        <v>3348</v>
      </c>
      <c r="B461" s="24">
        <v>2</v>
      </c>
      <c r="C461" s="23" t="s">
        <v>6443</v>
      </c>
    </row>
    <row r="462" spans="1:3" ht="16" customHeight="1" x14ac:dyDescent="0.2">
      <c r="A462" s="23" t="s">
        <v>3348</v>
      </c>
      <c r="B462" s="24">
        <v>3</v>
      </c>
      <c r="C462" s="23" t="s">
        <v>6450</v>
      </c>
    </row>
    <row r="463" spans="1:3" ht="16" customHeight="1" x14ac:dyDescent="0.2">
      <c r="A463" s="23" t="s">
        <v>3348</v>
      </c>
      <c r="B463" s="24">
        <v>4</v>
      </c>
      <c r="C463" s="23" t="s">
        <v>6446</v>
      </c>
    </row>
    <row r="464" spans="1:3" ht="16" customHeight="1" x14ac:dyDescent="0.2">
      <c r="A464" s="23" t="s">
        <v>3351</v>
      </c>
      <c r="B464" s="24">
        <v>1</v>
      </c>
      <c r="C464" s="23" t="s">
        <v>6452</v>
      </c>
    </row>
    <row r="465" spans="1:3" ht="16" customHeight="1" x14ac:dyDescent="0.2">
      <c r="A465" s="23" t="s">
        <v>3351</v>
      </c>
      <c r="B465" s="24">
        <v>2</v>
      </c>
      <c r="C465" s="23" t="s">
        <v>6453</v>
      </c>
    </row>
    <row r="466" spans="1:3" ht="16" customHeight="1" x14ac:dyDescent="0.2">
      <c r="A466" s="23" t="s">
        <v>3354</v>
      </c>
      <c r="B466" s="24">
        <v>1</v>
      </c>
      <c r="C466" s="23" t="s">
        <v>6452</v>
      </c>
    </row>
    <row r="467" spans="1:3" ht="16" customHeight="1" x14ac:dyDescent="0.2">
      <c r="A467" s="23" t="s">
        <v>3357</v>
      </c>
      <c r="B467" s="24">
        <v>1</v>
      </c>
      <c r="C467" s="23" t="s">
        <v>6234</v>
      </c>
    </row>
    <row r="468" spans="1:3" ht="16" customHeight="1" x14ac:dyDescent="0.2">
      <c r="A468" s="23" t="s">
        <v>3360</v>
      </c>
      <c r="B468" s="24">
        <v>1</v>
      </c>
      <c r="C468" s="23" t="s">
        <v>6454</v>
      </c>
    </row>
    <row r="469" spans="1:3" ht="16" customHeight="1" x14ac:dyDescent="0.2">
      <c r="A469" s="23" t="s">
        <v>3363</v>
      </c>
      <c r="B469" s="24">
        <v>0</v>
      </c>
      <c r="C469" s="23"/>
    </row>
    <row r="470" spans="1:3" ht="16" customHeight="1" x14ac:dyDescent="0.2">
      <c r="A470" s="23" t="s">
        <v>3366</v>
      </c>
      <c r="B470" s="24">
        <v>1</v>
      </c>
      <c r="C470" s="23" t="s">
        <v>6455</v>
      </c>
    </row>
    <row r="471" spans="1:3" ht="16" customHeight="1" x14ac:dyDescent="0.2">
      <c r="A471" s="23" t="s">
        <v>3366</v>
      </c>
      <c r="B471" s="24">
        <v>2</v>
      </c>
      <c r="C471" s="23" t="s">
        <v>6456</v>
      </c>
    </row>
    <row r="472" spans="1:3" ht="16" customHeight="1" x14ac:dyDescent="0.2">
      <c r="A472" s="23" t="s">
        <v>3368</v>
      </c>
      <c r="B472" s="24">
        <v>1</v>
      </c>
      <c r="C472" s="23" t="s">
        <v>6457</v>
      </c>
    </row>
    <row r="473" spans="1:3" ht="16" customHeight="1" x14ac:dyDescent="0.2">
      <c r="A473" s="23" t="s">
        <v>3368</v>
      </c>
      <c r="B473" s="24">
        <v>2</v>
      </c>
      <c r="C473" s="23" t="s">
        <v>6458</v>
      </c>
    </row>
    <row r="474" spans="1:3" ht="16" customHeight="1" x14ac:dyDescent="0.2">
      <c r="A474" s="23" t="s">
        <v>3368</v>
      </c>
      <c r="B474" s="24">
        <v>3</v>
      </c>
      <c r="C474" s="23" t="s">
        <v>6459</v>
      </c>
    </row>
    <row r="475" spans="1:3" ht="16" customHeight="1" x14ac:dyDescent="0.2">
      <c r="A475" s="23" t="s">
        <v>3368</v>
      </c>
      <c r="B475" s="24">
        <v>4</v>
      </c>
      <c r="C475" s="23" t="s">
        <v>6460</v>
      </c>
    </row>
    <row r="476" spans="1:3" ht="16" customHeight="1" x14ac:dyDescent="0.2">
      <c r="A476" s="23" t="s">
        <v>3368</v>
      </c>
      <c r="B476" s="24">
        <v>5</v>
      </c>
      <c r="C476" s="23" t="s">
        <v>6461</v>
      </c>
    </row>
    <row r="477" spans="1:3" ht="16" customHeight="1" x14ac:dyDescent="0.2">
      <c r="A477" s="23" t="s">
        <v>3368</v>
      </c>
      <c r="B477" s="24">
        <v>6</v>
      </c>
      <c r="C477" s="23" t="s">
        <v>6462</v>
      </c>
    </row>
    <row r="478" spans="1:3" ht="16" customHeight="1" x14ac:dyDescent="0.2">
      <c r="A478" s="23" t="s">
        <v>3372</v>
      </c>
      <c r="B478" s="24">
        <v>1</v>
      </c>
      <c r="C478" s="23" t="s">
        <v>6216</v>
      </c>
    </row>
    <row r="479" spans="1:3" ht="16" customHeight="1" x14ac:dyDescent="0.2">
      <c r="A479" s="23" t="s">
        <v>3375</v>
      </c>
      <c r="B479" s="24">
        <v>1</v>
      </c>
      <c r="C479" s="23" t="s">
        <v>6457</v>
      </c>
    </row>
    <row r="480" spans="1:3" ht="16" customHeight="1" x14ac:dyDescent="0.2">
      <c r="A480" s="23" t="s">
        <v>3375</v>
      </c>
      <c r="B480" s="24">
        <v>2</v>
      </c>
      <c r="C480" s="23" t="s">
        <v>6461</v>
      </c>
    </row>
    <row r="481" spans="1:3" ht="16" customHeight="1" x14ac:dyDescent="0.2">
      <c r="A481" s="23" t="s">
        <v>3379</v>
      </c>
      <c r="B481" s="24">
        <v>1</v>
      </c>
      <c r="C481" s="23" t="s">
        <v>6457</v>
      </c>
    </row>
    <row r="482" spans="1:3" ht="16" customHeight="1" x14ac:dyDescent="0.2">
      <c r="A482" s="23" t="s">
        <v>3379</v>
      </c>
      <c r="B482" s="24">
        <v>2</v>
      </c>
      <c r="C482" s="23" t="s">
        <v>6459</v>
      </c>
    </row>
    <row r="483" spans="1:3" ht="16" customHeight="1" x14ac:dyDescent="0.2">
      <c r="A483" s="23" t="s">
        <v>3379</v>
      </c>
      <c r="B483" s="24">
        <v>3</v>
      </c>
      <c r="C483" s="23" t="s">
        <v>6460</v>
      </c>
    </row>
    <row r="484" spans="1:3" ht="16" customHeight="1" x14ac:dyDescent="0.2">
      <c r="A484" s="23" t="s">
        <v>3379</v>
      </c>
      <c r="B484" s="24">
        <v>4</v>
      </c>
      <c r="C484" s="23" t="s">
        <v>6461</v>
      </c>
    </row>
    <row r="485" spans="1:3" ht="16" customHeight="1" x14ac:dyDescent="0.2">
      <c r="A485" s="23" t="s">
        <v>3379</v>
      </c>
      <c r="B485" s="24">
        <v>5</v>
      </c>
      <c r="C485" s="23" t="s">
        <v>6462</v>
      </c>
    </row>
    <row r="486" spans="1:3" ht="16" customHeight="1" x14ac:dyDescent="0.2">
      <c r="A486" s="23" t="s">
        <v>3383</v>
      </c>
      <c r="B486" s="24">
        <v>1</v>
      </c>
      <c r="C486" s="23" t="s">
        <v>6463</v>
      </c>
    </row>
    <row r="487" spans="1:3" ht="16" customHeight="1" x14ac:dyDescent="0.2">
      <c r="A487" s="23" t="s">
        <v>3385</v>
      </c>
      <c r="B487" s="24">
        <v>1</v>
      </c>
      <c r="C487" s="23" t="s">
        <v>6457</v>
      </c>
    </row>
    <row r="488" spans="1:3" ht="16" customHeight="1" x14ac:dyDescent="0.2">
      <c r="A488" s="23" t="s">
        <v>3385</v>
      </c>
      <c r="B488" s="24">
        <v>2</v>
      </c>
      <c r="C488" s="23" t="s">
        <v>6464</v>
      </c>
    </row>
    <row r="489" spans="1:3" ht="16" customHeight="1" x14ac:dyDescent="0.2">
      <c r="A489" s="23" t="s">
        <v>3385</v>
      </c>
      <c r="B489" s="24">
        <v>3</v>
      </c>
      <c r="C489" s="23" t="s">
        <v>6461</v>
      </c>
    </row>
    <row r="490" spans="1:3" ht="16" customHeight="1" x14ac:dyDescent="0.2">
      <c r="A490" s="23" t="s">
        <v>3385</v>
      </c>
      <c r="B490" s="24">
        <v>4</v>
      </c>
      <c r="C490" s="23" t="s">
        <v>6462</v>
      </c>
    </row>
    <row r="491" spans="1:3" ht="16" customHeight="1" x14ac:dyDescent="0.2">
      <c r="A491" s="23" t="s">
        <v>3389</v>
      </c>
      <c r="B491" s="24">
        <v>1</v>
      </c>
      <c r="C491" s="23" t="s">
        <v>6465</v>
      </c>
    </row>
    <row r="492" spans="1:3" ht="16" customHeight="1" x14ac:dyDescent="0.2">
      <c r="A492" s="23" t="s">
        <v>3393</v>
      </c>
      <c r="B492" s="24">
        <v>1</v>
      </c>
      <c r="C492" s="23" t="s">
        <v>6466</v>
      </c>
    </row>
    <row r="493" spans="1:3" ht="16" customHeight="1" x14ac:dyDescent="0.2">
      <c r="A493" s="23" t="s">
        <v>3397</v>
      </c>
      <c r="B493" s="24">
        <v>0</v>
      </c>
      <c r="C493" s="23"/>
    </row>
    <row r="494" spans="1:3" ht="16" customHeight="1" x14ac:dyDescent="0.2">
      <c r="A494" s="23" t="s">
        <v>3400</v>
      </c>
      <c r="B494" s="24">
        <v>0</v>
      </c>
      <c r="C494" s="23"/>
    </row>
    <row r="495" spans="1:3" ht="16" customHeight="1" x14ac:dyDescent="0.2">
      <c r="A495" s="23" t="s">
        <v>3403</v>
      </c>
      <c r="B495" s="24">
        <v>1</v>
      </c>
      <c r="C495" s="23" t="s">
        <v>6467</v>
      </c>
    </row>
    <row r="496" spans="1:3" ht="16" customHeight="1" x14ac:dyDescent="0.2">
      <c r="A496" s="23" t="s">
        <v>3405</v>
      </c>
      <c r="B496" s="24">
        <v>1</v>
      </c>
      <c r="C496" s="23" t="s">
        <v>6468</v>
      </c>
    </row>
    <row r="497" spans="1:3" ht="16" customHeight="1" x14ac:dyDescent="0.2">
      <c r="A497" s="23" t="s">
        <v>3408</v>
      </c>
      <c r="B497" s="24">
        <v>1</v>
      </c>
      <c r="C497" s="23" t="s">
        <v>6469</v>
      </c>
    </row>
    <row r="498" spans="1:3" ht="16" customHeight="1" x14ac:dyDescent="0.2">
      <c r="A498" s="23" t="s">
        <v>3411</v>
      </c>
      <c r="B498" s="24">
        <v>1</v>
      </c>
      <c r="C498" s="23" t="s">
        <v>6470</v>
      </c>
    </row>
    <row r="499" spans="1:3" ht="16" customHeight="1" x14ac:dyDescent="0.2">
      <c r="A499" s="23" t="s">
        <v>3414</v>
      </c>
      <c r="B499" s="24">
        <v>1</v>
      </c>
      <c r="C499" s="23" t="s">
        <v>6471</v>
      </c>
    </row>
    <row r="500" spans="1:3" ht="16" customHeight="1" x14ac:dyDescent="0.2">
      <c r="A500" s="23" t="s">
        <v>3419</v>
      </c>
      <c r="B500" s="24">
        <v>1</v>
      </c>
      <c r="C500" s="23" t="s">
        <v>6472</v>
      </c>
    </row>
    <row r="501" spans="1:3" ht="16" customHeight="1" x14ac:dyDescent="0.2">
      <c r="A501" s="23" t="s">
        <v>3419</v>
      </c>
      <c r="B501" s="24">
        <v>2</v>
      </c>
      <c r="C501" s="23" t="s">
        <v>6473</v>
      </c>
    </row>
    <row r="502" spans="1:3" ht="16" customHeight="1" x14ac:dyDescent="0.2">
      <c r="A502" s="23" t="s">
        <v>3423</v>
      </c>
      <c r="B502" s="24">
        <v>1</v>
      </c>
      <c r="C502" s="23" t="s">
        <v>6474</v>
      </c>
    </row>
    <row r="503" spans="1:3" ht="16" customHeight="1" x14ac:dyDescent="0.2">
      <c r="A503" s="23" t="s">
        <v>3425</v>
      </c>
      <c r="B503" s="24">
        <v>1</v>
      </c>
      <c r="C503" s="23" t="s">
        <v>6475</v>
      </c>
    </row>
    <row r="504" spans="1:3" ht="16" customHeight="1" x14ac:dyDescent="0.2">
      <c r="A504" s="23" t="s">
        <v>3427</v>
      </c>
      <c r="B504" s="24">
        <v>1</v>
      </c>
      <c r="C504" s="23" t="s">
        <v>6476</v>
      </c>
    </row>
    <row r="505" spans="1:3" ht="16" customHeight="1" x14ac:dyDescent="0.2">
      <c r="A505" s="23" t="s">
        <v>3430</v>
      </c>
      <c r="B505" s="24">
        <v>1</v>
      </c>
      <c r="C505" s="23" t="s">
        <v>6477</v>
      </c>
    </row>
    <row r="506" spans="1:3" ht="16" customHeight="1" x14ac:dyDescent="0.2">
      <c r="A506" s="23" t="s">
        <v>3430</v>
      </c>
      <c r="B506" s="24">
        <v>2</v>
      </c>
      <c r="C506" s="23" t="s">
        <v>6478</v>
      </c>
    </row>
    <row r="507" spans="1:3" ht="16" customHeight="1" x14ac:dyDescent="0.2">
      <c r="A507" s="23" t="s">
        <v>3430</v>
      </c>
      <c r="B507" s="24">
        <v>3</v>
      </c>
      <c r="C507" s="23" t="s">
        <v>6479</v>
      </c>
    </row>
    <row r="508" spans="1:3" ht="16" customHeight="1" x14ac:dyDescent="0.2">
      <c r="A508" s="23" t="s">
        <v>3430</v>
      </c>
      <c r="B508" s="24">
        <v>4</v>
      </c>
      <c r="C508" s="23" t="s">
        <v>6476</v>
      </c>
    </row>
    <row r="509" spans="1:3" ht="16" customHeight="1" x14ac:dyDescent="0.2">
      <c r="A509" s="23" t="s">
        <v>3432</v>
      </c>
      <c r="B509" s="24">
        <v>1</v>
      </c>
      <c r="C509" s="23" t="s">
        <v>6480</v>
      </c>
    </row>
    <row r="510" spans="1:3" ht="16" customHeight="1" x14ac:dyDescent="0.2">
      <c r="A510" s="23" t="s">
        <v>3432</v>
      </c>
      <c r="B510" s="24">
        <v>2</v>
      </c>
      <c r="C510" s="23" t="s">
        <v>6471</v>
      </c>
    </row>
    <row r="511" spans="1:3" ht="16" customHeight="1" x14ac:dyDescent="0.2">
      <c r="A511" s="23" t="s">
        <v>3432</v>
      </c>
      <c r="B511" s="24">
        <v>3</v>
      </c>
      <c r="C511" s="23" t="s">
        <v>6481</v>
      </c>
    </row>
    <row r="512" spans="1:3" ht="16" customHeight="1" x14ac:dyDescent="0.2">
      <c r="A512" s="23" t="s">
        <v>3432</v>
      </c>
      <c r="B512" s="24">
        <v>4</v>
      </c>
      <c r="C512" s="23" t="s">
        <v>6482</v>
      </c>
    </row>
    <row r="513" spans="1:3" ht="16" customHeight="1" x14ac:dyDescent="0.2">
      <c r="A513" s="23" t="s">
        <v>3432</v>
      </c>
      <c r="B513" s="24">
        <v>5</v>
      </c>
      <c r="C513" s="23" t="s">
        <v>6483</v>
      </c>
    </row>
    <row r="514" spans="1:3" ht="16" customHeight="1" x14ac:dyDescent="0.2">
      <c r="A514" s="23" t="s">
        <v>3432</v>
      </c>
      <c r="B514" s="24">
        <v>6</v>
      </c>
      <c r="C514" s="23" t="s">
        <v>6479</v>
      </c>
    </row>
    <row r="515" spans="1:3" ht="16" customHeight="1" x14ac:dyDescent="0.2">
      <c r="A515" s="23" t="s">
        <v>3432</v>
      </c>
      <c r="B515" s="24">
        <v>7</v>
      </c>
      <c r="C515" s="23" t="s">
        <v>6484</v>
      </c>
    </row>
    <row r="516" spans="1:3" ht="16" customHeight="1" x14ac:dyDescent="0.2">
      <c r="A516" s="23" t="s">
        <v>3432</v>
      </c>
      <c r="B516" s="24">
        <v>8</v>
      </c>
      <c r="C516" s="23" t="s">
        <v>6485</v>
      </c>
    </row>
    <row r="517" spans="1:3" ht="16" customHeight="1" x14ac:dyDescent="0.2">
      <c r="A517" s="23" t="s">
        <v>3435</v>
      </c>
      <c r="B517" s="24">
        <v>1</v>
      </c>
      <c r="C517" s="23" t="s">
        <v>6486</v>
      </c>
    </row>
    <row r="518" spans="1:3" ht="16" customHeight="1" x14ac:dyDescent="0.2">
      <c r="A518" s="23" t="s">
        <v>3435</v>
      </c>
      <c r="B518" s="24">
        <v>2</v>
      </c>
      <c r="C518" s="23" t="s">
        <v>6485</v>
      </c>
    </row>
    <row r="519" spans="1:3" ht="16" customHeight="1" x14ac:dyDescent="0.2">
      <c r="A519" s="23" t="s">
        <v>3439</v>
      </c>
      <c r="B519" s="24">
        <v>1</v>
      </c>
      <c r="C519" s="23" t="s">
        <v>6487</v>
      </c>
    </row>
    <row r="520" spans="1:3" ht="16" customHeight="1" x14ac:dyDescent="0.2">
      <c r="A520" s="23" t="s">
        <v>3439</v>
      </c>
      <c r="B520" s="24">
        <v>2</v>
      </c>
      <c r="C520" s="23" t="s">
        <v>6488</v>
      </c>
    </row>
    <row r="521" spans="1:3" ht="16" customHeight="1" x14ac:dyDescent="0.2">
      <c r="A521" s="23" t="s">
        <v>3442</v>
      </c>
      <c r="B521" s="24">
        <v>1</v>
      </c>
      <c r="C521" s="23" t="s">
        <v>6489</v>
      </c>
    </row>
    <row r="522" spans="1:3" ht="16" customHeight="1" x14ac:dyDescent="0.2">
      <c r="A522" s="23" t="s">
        <v>3442</v>
      </c>
      <c r="B522" s="24">
        <v>2</v>
      </c>
      <c r="C522" s="23" t="s">
        <v>6490</v>
      </c>
    </row>
    <row r="523" spans="1:3" ht="16" customHeight="1" x14ac:dyDescent="0.2">
      <c r="A523" s="23" t="s">
        <v>3442</v>
      </c>
      <c r="B523" s="24">
        <v>3</v>
      </c>
      <c r="C523" s="23" t="s">
        <v>6426</v>
      </c>
    </row>
    <row r="524" spans="1:3" ht="16" customHeight="1" x14ac:dyDescent="0.2">
      <c r="A524" s="23" t="s">
        <v>3442</v>
      </c>
      <c r="B524" s="24">
        <v>4</v>
      </c>
      <c r="C524" s="23" t="s">
        <v>6491</v>
      </c>
    </row>
    <row r="525" spans="1:3" ht="16" customHeight="1" x14ac:dyDescent="0.2">
      <c r="A525" s="23" t="s">
        <v>3442</v>
      </c>
      <c r="B525" s="24">
        <v>5</v>
      </c>
      <c r="C525" s="23" t="s">
        <v>6461</v>
      </c>
    </row>
    <row r="526" spans="1:3" ht="16" customHeight="1" x14ac:dyDescent="0.2">
      <c r="A526" s="23" t="s">
        <v>3442</v>
      </c>
      <c r="B526" s="24">
        <v>6</v>
      </c>
      <c r="C526" s="23" t="s">
        <v>6492</v>
      </c>
    </row>
    <row r="527" spans="1:3" ht="16" customHeight="1" x14ac:dyDescent="0.2">
      <c r="A527" s="23" t="s">
        <v>3442</v>
      </c>
      <c r="B527" s="24">
        <v>7</v>
      </c>
      <c r="C527" s="23" t="s">
        <v>6493</v>
      </c>
    </row>
    <row r="528" spans="1:3" ht="16" customHeight="1" x14ac:dyDescent="0.2">
      <c r="A528" s="23" t="s">
        <v>3442</v>
      </c>
      <c r="B528" s="24">
        <v>8</v>
      </c>
      <c r="C528" s="23" t="s">
        <v>6494</v>
      </c>
    </row>
    <row r="529" spans="1:3" ht="16" customHeight="1" x14ac:dyDescent="0.2">
      <c r="A529" s="23" t="s">
        <v>3446</v>
      </c>
      <c r="B529" s="24">
        <v>1</v>
      </c>
      <c r="C529" s="23" t="s">
        <v>6489</v>
      </c>
    </row>
    <row r="530" spans="1:3" ht="16" customHeight="1" x14ac:dyDescent="0.2">
      <c r="A530" s="23" t="s">
        <v>3446</v>
      </c>
      <c r="B530" s="24">
        <v>2</v>
      </c>
      <c r="C530" s="23" t="s">
        <v>6490</v>
      </c>
    </row>
    <row r="531" spans="1:3" ht="16" customHeight="1" x14ac:dyDescent="0.2">
      <c r="A531" s="23" t="s">
        <v>3446</v>
      </c>
      <c r="B531" s="24">
        <v>3</v>
      </c>
      <c r="C531" s="23" t="s">
        <v>6461</v>
      </c>
    </row>
    <row r="532" spans="1:3" ht="16" customHeight="1" x14ac:dyDescent="0.2">
      <c r="A532" s="23" t="s">
        <v>3446</v>
      </c>
      <c r="B532" s="24">
        <v>4</v>
      </c>
      <c r="C532" s="23" t="s">
        <v>6495</v>
      </c>
    </row>
    <row r="533" spans="1:3" ht="16" customHeight="1" x14ac:dyDescent="0.2">
      <c r="A533" s="23" t="s">
        <v>3446</v>
      </c>
      <c r="B533" s="24">
        <v>5</v>
      </c>
      <c r="C533" s="23" t="s">
        <v>6492</v>
      </c>
    </row>
    <row r="534" spans="1:3" ht="16" customHeight="1" x14ac:dyDescent="0.2">
      <c r="A534" s="23" t="s">
        <v>3446</v>
      </c>
      <c r="B534" s="24">
        <v>6</v>
      </c>
      <c r="C534" s="23" t="s">
        <v>6493</v>
      </c>
    </row>
    <row r="535" spans="1:3" ht="16" customHeight="1" x14ac:dyDescent="0.2">
      <c r="A535" s="23" t="s">
        <v>3449</v>
      </c>
      <c r="B535" s="24">
        <v>1</v>
      </c>
      <c r="C535" s="23" t="s">
        <v>6490</v>
      </c>
    </row>
    <row r="536" spans="1:3" ht="16" customHeight="1" x14ac:dyDescent="0.2">
      <c r="A536" s="23" t="s">
        <v>3449</v>
      </c>
      <c r="B536" s="24">
        <v>2</v>
      </c>
      <c r="C536" s="23" t="s">
        <v>6426</v>
      </c>
    </row>
    <row r="537" spans="1:3" ht="16" customHeight="1" x14ac:dyDescent="0.2">
      <c r="A537" s="23" t="s">
        <v>3449</v>
      </c>
      <c r="B537" s="24">
        <v>3</v>
      </c>
      <c r="C537" s="23" t="s">
        <v>6496</v>
      </c>
    </row>
    <row r="538" spans="1:3" ht="16" customHeight="1" x14ac:dyDescent="0.2">
      <c r="A538" s="23" t="s">
        <v>3449</v>
      </c>
      <c r="B538" s="24">
        <v>4</v>
      </c>
      <c r="C538" s="23" t="s">
        <v>6497</v>
      </c>
    </row>
    <row r="539" spans="1:3" ht="16" customHeight="1" x14ac:dyDescent="0.2">
      <c r="A539" s="23" t="s">
        <v>3449</v>
      </c>
      <c r="B539" s="24">
        <v>5</v>
      </c>
      <c r="C539" s="23" t="s">
        <v>6491</v>
      </c>
    </row>
    <row r="540" spans="1:3" ht="16" customHeight="1" x14ac:dyDescent="0.2">
      <c r="A540" s="23" t="s">
        <v>3449</v>
      </c>
      <c r="B540" s="24">
        <v>6</v>
      </c>
      <c r="C540" s="23" t="s">
        <v>6461</v>
      </c>
    </row>
    <row r="541" spans="1:3" ht="16" customHeight="1" x14ac:dyDescent="0.2">
      <c r="A541" s="23" t="s">
        <v>3449</v>
      </c>
      <c r="B541" s="24">
        <v>7</v>
      </c>
      <c r="C541" s="23" t="s">
        <v>6492</v>
      </c>
    </row>
    <row r="542" spans="1:3" ht="16" customHeight="1" x14ac:dyDescent="0.2">
      <c r="A542" s="23" t="s">
        <v>3449</v>
      </c>
      <c r="B542" s="24">
        <v>8</v>
      </c>
      <c r="C542" s="23" t="s">
        <v>6493</v>
      </c>
    </row>
    <row r="543" spans="1:3" ht="16" customHeight="1" x14ac:dyDescent="0.2">
      <c r="A543" s="23" t="s">
        <v>3449</v>
      </c>
      <c r="B543" s="24">
        <v>9</v>
      </c>
      <c r="C543" s="23" t="s">
        <v>6494</v>
      </c>
    </row>
    <row r="544" spans="1:3" ht="16" customHeight="1" x14ac:dyDescent="0.2">
      <c r="A544" s="23" t="s">
        <v>3452</v>
      </c>
      <c r="B544" s="24">
        <v>1</v>
      </c>
      <c r="C544" s="23" t="s">
        <v>6426</v>
      </c>
    </row>
    <row r="545" spans="1:3" ht="16" customHeight="1" x14ac:dyDescent="0.2">
      <c r="A545" s="23" t="s">
        <v>3452</v>
      </c>
      <c r="B545" s="24">
        <v>2</v>
      </c>
      <c r="C545" s="23" t="s">
        <v>6496</v>
      </c>
    </row>
    <row r="546" spans="1:3" ht="16" customHeight="1" x14ac:dyDescent="0.2">
      <c r="A546" s="23" t="s">
        <v>3452</v>
      </c>
      <c r="B546" s="24">
        <v>3</v>
      </c>
      <c r="C546" s="23" t="s">
        <v>6498</v>
      </c>
    </row>
    <row r="547" spans="1:3" ht="16" customHeight="1" x14ac:dyDescent="0.2">
      <c r="A547" s="23" t="s">
        <v>3452</v>
      </c>
      <c r="B547" s="24">
        <v>4</v>
      </c>
      <c r="C547" s="23" t="s">
        <v>6491</v>
      </c>
    </row>
    <row r="548" spans="1:3" ht="16" customHeight="1" x14ac:dyDescent="0.2">
      <c r="A548" s="23" t="s">
        <v>3452</v>
      </c>
      <c r="B548" s="24">
        <v>5</v>
      </c>
      <c r="C548" s="23" t="s">
        <v>6499</v>
      </c>
    </row>
    <row r="549" spans="1:3" ht="16" customHeight="1" x14ac:dyDescent="0.2">
      <c r="A549" s="23" t="s">
        <v>3452</v>
      </c>
      <c r="B549" s="24">
        <v>6</v>
      </c>
      <c r="C549" s="23" t="s">
        <v>6494</v>
      </c>
    </row>
    <row r="550" spans="1:3" ht="16" customHeight="1" x14ac:dyDescent="0.2">
      <c r="A550" s="23" t="s">
        <v>3455</v>
      </c>
      <c r="B550" s="24">
        <v>1</v>
      </c>
      <c r="C550" s="23" t="s">
        <v>6500</v>
      </c>
    </row>
    <row r="551" spans="1:3" ht="16" customHeight="1" x14ac:dyDescent="0.2">
      <c r="A551" s="23" t="s">
        <v>3459</v>
      </c>
      <c r="B551" s="24">
        <v>1</v>
      </c>
      <c r="C551" s="23" t="s">
        <v>6327</v>
      </c>
    </row>
    <row r="552" spans="1:3" ht="16" customHeight="1" x14ac:dyDescent="0.2">
      <c r="A552" s="23" t="s">
        <v>3463</v>
      </c>
      <c r="B552" s="24">
        <v>1</v>
      </c>
      <c r="C552" s="23" t="s">
        <v>6501</v>
      </c>
    </row>
    <row r="553" spans="1:3" ht="16" customHeight="1" x14ac:dyDescent="0.2">
      <c r="A553" s="23" t="s">
        <v>3466</v>
      </c>
      <c r="B553" s="24">
        <v>1</v>
      </c>
      <c r="C553" s="23" t="s">
        <v>8577</v>
      </c>
    </row>
    <row r="554" spans="1:3" ht="16" customHeight="1" x14ac:dyDescent="0.2">
      <c r="A554" s="23" t="s">
        <v>3469</v>
      </c>
      <c r="B554" s="24">
        <v>1</v>
      </c>
      <c r="C554" s="23" t="s">
        <v>8577</v>
      </c>
    </row>
    <row r="555" spans="1:3" ht="16" customHeight="1" x14ac:dyDescent="0.2">
      <c r="A555" s="23" t="s">
        <v>3469</v>
      </c>
      <c r="B555" s="24">
        <v>2</v>
      </c>
      <c r="C555" s="23" t="s">
        <v>6502</v>
      </c>
    </row>
    <row r="556" spans="1:3" ht="16" customHeight="1" x14ac:dyDescent="0.2">
      <c r="A556" s="23" t="s">
        <v>3469</v>
      </c>
      <c r="B556" s="24">
        <v>3</v>
      </c>
      <c r="C556" s="23" t="s">
        <v>6503</v>
      </c>
    </row>
    <row r="557" spans="1:3" ht="16" customHeight="1" x14ac:dyDescent="0.2">
      <c r="A557" s="23" t="s">
        <v>3469</v>
      </c>
      <c r="B557" s="24">
        <v>4</v>
      </c>
      <c r="C557" s="23" t="s">
        <v>6495</v>
      </c>
    </row>
    <row r="558" spans="1:3" ht="16" customHeight="1" x14ac:dyDescent="0.2">
      <c r="A558" s="23" t="s">
        <v>3469</v>
      </c>
      <c r="B558" s="24">
        <v>5</v>
      </c>
      <c r="C558" s="23" t="s">
        <v>6436</v>
      </c>
    </row>
    <row r="559" spans="1:3" ht="16" customHeight="1" x14ac:dyDescent="0.2">
      <c r="A559" s="23" t="s">
        <v>3472</v>
      </c>
      <c r="B559" s="24">
        <v>1</v>
      </c>
      <c r="C559" s="23" t="s">
        <v>6215</v>
      </c>
    </row>
    <row r="560" spans="1:3" ht="16" customHeight="1" x14ac:dyDescent="0.2">
      <c r="A560" s="23" t="s">
        <v>3475</v>
      </c>
      <c r="B560" s="24">
        <v>1</v>
      </c>
      <c r="C560" s="23" t="s">
        <v>6504</v>
      </c>
    </row>
    <row r="561" spans="1:3" ht="16" customHeight="1" x14ac:dyDescent="0.2">
      <c r="A561" s="23" t="s">
        <v>3475</v>
      </c>
      <c r="B561" s="24">
        <v>2</v>
      </c>
      <c r="C561" s="23" t="s">
        <v>6302</v>
      </c>
    </row>
    <row r="562" spans="1:3" ht="16" customHeight="1" x14ac:dyDescent="0.2">
      <c r="A562" s="23" t="s">
        <v>3479</v>
      </c>
      <c r="B562" s="24">
        <v>1</v>
      </c>
      <c r="C562" s="23" t="s">
        <v>6505</v>
      </c>
    </row>
    <row r="563" spans="1:3" ht="16" customHeight="1" x14ac:dyDescent="0.2">
      <c r="A563" s="23" t="s">
        <v>3479</v>
      </c>
      <c r="B563" s="24">
        <v>2</v>
      </c>
      <c r="C563" s="23" t="s">
        <v>6506</v>
      </c>
    </row>
    <row r="564" spans="1:3" ht="16" customHeight="1" x14ac:dyDescent="0.2">
      <c r="A564" s="23" t="s">
        <v>3479</v>
      </c>
      <c r="B564" s="24">
        <v>3</v>
      </c>
      <c r="C564" s="23" t="s">
        <v>6504</v>
      </c>
    </row>
    <row r="565" spans="1:3" ht="16" customHeight="1" x14ac:dyDescent="0.2">
      <c r="A565" s="23" t="s">
        <v>3479</v>
      </c>
      <c r="B565" s="24">
        <v>4</v>
      </c>
      <c r="C565" s="23" t="s">
        <v>6302</v>
      </c>
    </row>
    <row r="566" spans="1:3" ht="16" customHeight="1" x14ac:dyDescent="0.2">
      <c r="A566" s="23" t="s">
        <v>3479</v>
      </c>
      <c r="B566" s="24">
        <v>5</v>
      </c>
      <c r="C566" s="23" t="s">
        <v>6251</v>
      </c>
    </row>
    <row r="567" spans="1:3" ht="16" customHeight="1" x14ac:dyDescent="0.2">
      <c r="A567" s="23" t="s">
        <v>3483</v>
      </c>
      <c r="B567" s="24">
        <v>1</v>
      </c>
      <c r="C567" s="120" t="s">
        <v>6291</v>
      </c>
    </row>
    <row r="568" spans="1:3" ht="16" customHeight="1" x14ac:dyDescent="0.2">
      <c r="A568" s="23" t="s">
        <v>3483</v>
      </c>
      <c r="B568" s="24">
        <v>2</v>
      </c>
      <c r="C568" s="23" t="s">
        <v>6508</v>
      </c>
    </row>
    <row r="569" spans="1:3" ht="16" customHeight="1" x14ac:dyDescent="0.2">
      <c r="A569" s="23" t="s">
        <v>3483</v>
      </c>
      <c r="B569" s="24">
        <v>3</v>
      </c>
      <c r="C569" s="23" t="s">
        <v>6509</v>
      </c>
    </row>
    <row r="570" spans="1:3" ht="16" customHeight="1" x14ac:dyDescent="0.2">
      <c r="A570" s="23" t="s">
        <v>3483</v>
      </c>
      <c r="B570" s="24">
        <v>4</v>
      </c>
      <c r="C570" s="23" t="s">
        <v>6510</v>
      </c>
    </row>
    <row r="571" spans="1:3" ht="16" customHeight="1" x14ac:dyDescent="0.2">
      <c r="A571" s="23" t="s">
        <v>3483</v>
      </c>
      <c r="B571" s="24">
        <v>5</v>
      </c>
      <c r="C571" s="23" t="s">
        <v>6511</v>
      </c>
    </row>
    <row r="572" spans="1:3" ht="16" customHeight="1" x14ac:dyDescent="0.2">
      <c r="A572" s="23" t="s">
        <v>3483</v>
      </c>
      <c r="B572" s="24">
        <v>6</v>
      </c>
      <c r="C572" s="23" t="s">
        <v>6512</v>
      </c>
    </row>
    <row r="573" spans="1:3" ht="16" customHeight="1" x14ac:dyDescent="0.2">
      <c r="A573" s="23" t="s">
        <v>3483</v>
      </c>
      <c r="B573" s="24">
        <v>7</v>
      </c>
      <c r="C573" s="23" t="s">
        <v>6513</v>
      </c>
    </row>
    <row r="574" spans="1:3" ht="16" customHeight="1" x14ac:dyDescent="0.2">
      <c r="A574" s="23" t="s">
        <v>3483</v>
      </c>
      <c r="B574" s="24">
        <v>8</v>
      </c>
      <c r="C574" s="23" t="s">
        <v>6514</v>
      </c>
    </row>
    <row r="575" spans="1:3" ht="16" customHeight="1" x14ac:dyDescent="0.2">
      <c r="A575" s="23" t="s">
        <v>3483</v>
      </c>
      <c r="B575" s="24">
        <v>9</v>
      </c>
      <c r="C575" s="23" t="s">
        <v>6515</v>
      </c>
    </row>
    <row r="576" spans="1:3" ht="16" customHeight="1" x14ac:dyDescent="0.2">
      <c r="A576" s="23" t="s">
        <v>3483</v>
      </c>
      <c r="B576" s="24">
        <v>10</v>
      </c>
      <c r="C576" s="23" t="s">
        <v>6516</v>
      </c>
    </row>
    <row r="577" spans="1:3" ht="16" customHeight="1" x14ac:dyDescent="0.2">
      <c r="A577" s="23" t="s">
        <v>3483</v>
      </c>
      <c r="B577" s="24">
        <v>11</v>
      </c>
      <c r="C577" s="23" t="s">
        <v>6218</v>
      </c>
    </row>
    <row r="578" spans="1:3" ht="16" customHeight="1" x14ac:dyDescent="0.2">
      <c r="A578" s="23" t="s">
        <v>3486</v>
      </c>
      <c r="B578" s="24">
        <v>0</v>
      </c>
      <c r="C578" s="23"/>
    </row>
    <row r="579" spans="1:3" ht="16" customHeight="1" x14ac:dyDescent="0.2">
      <c r="A579" s="23" t="s">
        <v>3489</v>
      </c>
      <c r="B579" s="24">
        <v>1</v>
      </c>
      <c r="C579" s="23" t="s">
        <v>6216</v>
      </c>
    </row>
    <row r="580" spans="1:3" ht="16" customHeight="1" x14ac:dyDescent="0.2">
      <c r="A580" s="23" t="s">
        <v>3492</v>
      </c>
      <c r="B580" s="24">
        <v>1</v>
      </c>
      <c r="C580" s="23" t="s">
        <v>6517</v>
      </c>
    </row>
    <row r="581" spans="1:3" ht="16" customHeight="1" x14ac:dyDescent="0.2">
      <c r="A581" s="23" t="s">
        <v>3496</v>
      </c>
      <c r="B581" s="24">
        <v>1</v>
      </c>
      <c r="C581" s="23" t="s">
        <v>6518</v>
      </c>
    </row>
    <row r="582" spans="1:3" ht="16" customHeight="1" x14ac:dyDescent="0.2">
      <c r="A582" s="23" t="s">
        <v>3500</v>
      </c>
      <c r="B582" s="24">
        <v>1</v>
      </c>
      <c r="C582" s="23" t="s">
        <v>6519</v>
      </c>
    </row>
    <row r="583" spans="1:3" ht="16" customHeight="1" x14ac:dyDescent="0.2">
      <c r="A583" s="23" t="s">
        <v>3500</v>
      </c>
      <c r="B583" s="24">
        <v>2</v>
      </c>
      <c r="C583" s="23" t="s">
        <v>6520</v>
      </c>
    </row>
    <row r="584" spans="1:3" ht="16" customHeight="1" x14ac:dyDescent="0.2">
      <c r="A584" s="23" t="s">
        <v>3500</v>
      </c>
      <c r="B584" s="24">
        <v>3</v>
      </c>
      <c r="C584" s="23" t="s">
        <v>6521</v>
      </c>
    </row>
    <row r="585" spans="1:3" ht="16" customHeight="1" x14ac:dyDescent="0.2">
      <c r="A585" s="23" t="s">
        <v>3503</v>
      </c>
      <c r="B585" s="24">
        <v>1</v>
      </c>
      <c r="C585" s="23" t="s">
        <v>6522</v>
      </c>
    </row>
    <row r="586" spans="1:3" ht="16" customHeight="1" x14ac:dyDescent="0.2">
      <c r="A586" s="23" t="s">
        <v>3503</v>
      </c>
      <c r="B586" s="24">
        <v>2</v>
      </c>
      <c r="C586" s="23" t="s">
        <v>6523</v>
      </c>
    </row>
    <row r="587" spans="1:3" ht="16" customHeight="1" x14ac:dyDescent="0.2">
      <c r="A587" s="23" t="s">
        <v>3503</v>
      </c>
      <c r="B587" s="24">
        <v>3</v>
      </c>
      <c r="C587" s="23" t="s">
        <v>6358</v>
      </c>
    </row>
    <row r="588" spans="1:3" ht="16" customHeight="1" x14ac:dyDescent="0.2">
      <c r="A588" s="23" t="s">
        <v>3503</v>
      </c>
      <c r="B588" s="24">
        <v>4</v>
      </c>
      <c r="C588" s="23" t="s">
        <v>9329</v>
      </c>
    </row>
    <row r="589" spans="1:3" ht="16" customHeight="1" x14ac:dyDescent="0.2">
      <c r="A589" s="23" t="s">
        <v>3503</v>
      </c>
      <c r="B589" s="24">
        <v>5</v>
      </c>
      <c r="C589" s="23" t="s">
        <v>6524</v>
      </c>
    </row>
    <row r="590" spans="1:3" ht="16" customHeight="1" x14ac:dyDescent="0.2">
      <c r="A590" s="23" t="s">
        <v>3506</v>
      </c>
      <c r="B590" s="24">
        <v>1</v>
      </c>
      <c r="C590" s="23" t="s">
        <v>6292</v>
      </c>
    </row>
    <row r="591" spans="1:3" ht="16" customHeight="1" x14ac:dyDescent="0.2">
      <c r="A591" s="23" t="s">
        <v>3508</v>
      </c>
      <c r="B591" s="24">
        <v>1</v>
      </c>
      <c r="C591" s="23" t="s">
        <v>6244</v>
      </c>
    </row>
    <row r="592" spans="1:3" ht="16" customHeight="1" x14ac:dyDescent="0.2">
      <c r="A592" s="23" t="s">
        <v>3511</v>
      </c>
      <c r="B592" s="24">
        <v>1</v>
      </c>
      <c r="C592" s="23" t="s">
        <v>6359</v>
      </c>
    </row>
    <row r="593" spans="1:3" ht="16" customHeight="1" x14ac:dyDescent="0.2">
      <c r="A593" s="23" t="s">
        <v>3511</v>
      </c>
      <c r="B593" s="24">
        <v>2</v>
      </c>
      <c r="C593" s="23" t="s">
        <v>6523</v>
      </c>
    </row>
    <row r="594" spans="1:3" ht="16" customHeight="1" x14ac:dyDescent="0.2">
      <c r="A594" s="23" t="s">
        <v>3511</v>
      </c>
      <c r="B594" s="24">
        <v>3</v>
      </c>
      <c r="C594" s="23" t="s">
        <v>6525</v>
      </c>
    </row>
    <row r="595" spans="1:3" ht="16" customHeight="1" x14ac:dyDescent="0.2">
      <c r="A595" s="23" t="s">
        <v>3511</v>
      </c>
      <c r="B595" s="24">
        <v>4</v>
      </c>
      <c r="C595" s="23" t="s">
        <v>6358</v>
      </c>
    </row>
    <row r="596" spans="1:3" ht="16" customHeight="1" x14ac:dyDescent="0.2">
      <c r="A596" s="23" t="s">
        <v>3511</v>
      </c>
      <c r="B596" s="24">
        <v>5</v>
      </c>
      <c r="C596" s="23" t="s">
        <v>6524</v>
      </c>
    </row>
    <row r="597" spans="1:3" ht="16" customHeight="1" x14ac:dyDescent="0.2">
      <c r="A597" s="23" t="s">
        <v>3513</v>
      </c>
      <c r="B597" s="24">
        <v>1</v>
      </c>
      <c r="C597" s="23" t="s">
        <v>6526</v>
      </c>
    </row>
    <row r="598" spans="1:3" ht="16" customHeight="1" x14ac:dyDescent="0.2">
      <c r="A598" s="23" t="s">
        <v>3513</v>
      </c>
      <c r="B598" s="24">
        <v>2</v>
      </c>
      <c r="C598" s="23" t="s">
        <v>6525</v>
      </c>
    </row>
    <row r="599" spans="1:3" ht="16" customHeight="1" x14ac:dyDescent="0.2">
      <c r="A599" s="23" t="s">
        <v>3513</v>
      </c>
      <c r="B599" s="24">
        <v>3</v>
      </c>
      <c r="C599" s="23" t="s">
        <v>6527</v>
      </c>
    </row>
    <row r="600" spans="1:3" ht="16" customHeight="1" x14ac:dyDescent="0.2">
      <c r="A600" s="23" t="s">
        <v>3516</v>
      </c>
      <c r="B600" s="24">
        <v>1</v>
      </c>
      <c r="C600" s="23" t="s">
        <v>6528</v>
      </c>
    </row>
    <row r="601" spans="1:3" ht="16" customHeight="1" x14ac:dyDescent="0.2">
      <c r="A601" s="23" t="s">
        <v>3520</v>
      </c>
      <c r="B601" s="24">
        <v>1</v>
      </c>
      <c r="C601" s="23" t="s">
        <v>6528</v>
      </c>
    </row>
    <row r="602" spans="1:3" ht="16" customHeight="1" x14ac:dyDescent="0.2">
      <c r="A602" s="23" t="s">
        <v>3523</v>
      </c>
      <c r="B602" s="24">
        <v>1</v>
      </c>
      <c r="C602" s="23" t="s">
        <v>6529</v>
      </c>
    </row>
    <row r="603" spans="1:3" ht="16" customHeight="1" x14ac:dyDescent="0.2">
      <c r="A603" s="23" t="s">
        <v>3523</v>
      </c>
      <c r="B603" s="24">
        <v>2</v>
      </c>
      <c r="C603" s="23" t="s">
        <v>6528</v>
      </c>
    </row>
    <row r="604" spans="1:3" ht="16" customHeight="1" x14ac:dyDescent="0.2">
      <c r="A604" s="23" t="s">
        <v>3527</v>
      </c>
      <c r="B604" s="24">
        <v>1</v>
      </c>
      <c r="C604" s="23" t="s">
        <v>6530</v>
      </c>
    </row>
    <row r="605" spans="1:3" ht="16" customHeight="1" x14ac:dyDescent="0.2">
      <c r="A605" s="23" t="s">
        <v>3531</v>
      </c>
      <c r="B605" s="24">
        <v>1</v>
      </c>
      <c r="C605" s="23" t="s">
        <v>6215</v>
      </c>
    </row>
    <row r="606" spans="1:3" ht="16" customHeight="1" x14ac:dyDescent="0.2">
      <c r="A606" s="23" t="s">
        <v>3534</v>
      </c>
      <c r="B606" s="24">
        <v>1</v>
      </c>
      <c r="C606" s="23" t="s">
        <v>6531</v>
      </c>
    </row>
    <row r="607" spans="1:3" ht="16" customHeight="1" x14ac:dyDescent="0.2">
      <c r="A607" s="23" t="s">
        <v>3534</v>
      </c>
      <c r="B607" s="24">
        <v>2</v>
      </c>
      <c r="C607" s="23" t="s">
        <v>6532</v>
      </c>
    </row>
    <row r="608" spans="1:3" ht="16" customHeight="1" x14ac:dyDescent="0.2">
      <c r="A608" s="23" t="s">
        <v>3534</v>
      </c>
      <c r="B608" s="24">
        <v>3</v>
      </c>
      <c r="C608" s="23" t="s">
        <v>6533</v>
      </c>
    </row>
    <row r="609" spans="1:3" ht="16" customHeight="1" x14ac:dyDescent="0.2">
      <c r="A609" s="23" t="s">
        <v>3534</v>
      </c>
      <c r="B609" s="24">
        <v>4</v>
      </c>
      <c r="C609" s="23" t="s">
        <v>6390</v>
      </c>
    </row>
    <row r="610" spans="1:3" ht="16" customHeight="1" x14ac:dyDescent="0.2">
      <c r="A610" s="23" t="s">
        <v>3534</v>
      </c>
      <c r="B610" s="24">
        <v>5</v>
      </c>
      <c r="C610" s="23" t="s">
        <v>6214</v>
      </c>
    </row>
    <row r="611" spans="1:3" ht="16" customHeight="1" x14ac:dyDescent="0.2">
      <c r="A611" s="23" t="s">
        <v>3536</v>
      </c>
      <c r="B611" s="24">
        <v>1</v>
      </c>
      <c r="C611" s="23" t="s">
        <v>6531</v>
      </c>
    </row>
    <row r="612" spans="1:3" ht="16" customHeight="1" x14ac:dyDescent="0.2">
      <c r="A612" s="23" t="s">
        <v>3539</v>
      </c>
      <c r="B612" s="24">
        <v>1</v>
      </c>
      <c r="C612" s="23" t="s">
        <v>6531</v>
      </c>
    </row>
    <row r="613" spans="1:3" ht="16" customHeight="1" x14ac:dyDescent="0.2">
      <c r="A613" s="23" t="s">
        <v>3539</v>
      </c>
      <c r="B613" s="24">
        <v>2</v>
      </c>
      <c r="C613" s="23" t="s">
        <v>6534</v>
      </c>
    </row>
    <row r="614" spans="1:3" ht="16" customHeight="1" x14ac:dyDescent="0.2">
      <c r="A614" s="23" t="s">
        <v>3542</v>
      </c>
      <c r="B614" s="24">
        <v>1</v>
      </c>
      <c r="C614" s="23" t="s">
        <v>6197</v>
      </c>
    </row>
    <row r="615" spans="1:3" ht="16" customHeight="1" x14ac:dyDescent="0.2">
      <c r="A615" s="23" t="s">
        <v>3542</v>
      </c>
      <c r="B615" s="24">
        <v>2</v>
      </c>
      <c r="C615" s="23" t="s">
        <v>6535</v>
      </c>
    </row>
    <row r="616" spans="1:3" ht="16" customHeight="1" x14ac:dyDescent="0.2">
      <c r="A616" s="23" t="s">
        <v>3546</v>
      </c>
      <c r="B616" s="24">
        <v>1</v>
      </c>
      <c r="C616" s="23" t="s">
        <v>6300</v>
      </c>
    </row>
    <row r="617" spans="1:3" ht="16" customHeight="1" x14ac:dyDescent="0.2">
      <c r="A617" s="23" t="s">
        <v>3549</v>
      </c>
      <c r="B617" s="24">
        <v>1</v>
      </c>
      <c r="C617" s="23" t="s">
        <v>6536</v>
      </c>
    </row>
    <row r="618" spans="1:3" ht="16" customHeight="1" x14ac:dyDescent="0.2">
      <c r="A618" s="23" t="s">
        <v>3549</v>
      </c>
      <c r="B618" s="24">
        <v>2</v>
      </c>
      <c r="C618" s="23" t="s">
        <v>6537</v>
      </c>
    </row>
    <row r="619" spans="1:3" ht="16" customHeight="1" x14ac:dyDescent="0.2">
      <c r="A619" s="23" t="s">
        <v>3549</v>
      </c>
      <c r="B619" s="24">
        <v>3</v>
      </c>
      <c r="C619" s="23" t="s">
        <v>6244</v>
      </c>
    </row>
    <row r="620" spans="1:3" ht="16" customHeight="1" x14ac:dyDescent="0.2">
      <c r="A620" s="23" t="s">
        <v>3553</v>
      </c>
      <c r="B620" s="24">
        <v>1</v>
      </c>
      <c r="C620" s="23" t="s">
        <v>6536</v>
      </c>
    </row>
    <row r="621" spans="1:3" ht="16" customHeight="1" x14ac:dyDescent="0.2">
      <c r="A621" s="23" t="s">
        <v>3556</v>
      </c>
      <c r="B621" s="24">
        <v>1</v>
      </c>
      <c r="C621" s="23" t="s">
        <v>6538</v>
      </c>
    </row>
    <row r="622" spans="1:3" ht="16" customHeight="1" x14ac:dyDescent="0.2">
      <c r="A622" s="23" t="s">
        <v>3556</v>
      </c>
      <c r="B622" s="24">
        <v>2</v>
      </c>
      <c r="C622" s="23" t="s">
        <v>6539</v>
      </c>
    </row>
    <row r="623" spans="1:3" ht="16" customHeight="1" x14ac:dyDescent="0.2">
      <c r="A623" s="23" t="s">
        <v>3556</v>
      </c>
      <c r="B623" s="24">
        <v>3</v>
      </c>
      <c r="C623" s="23" t="s">
        <v>6531</v>
      </c>
    </row>
    <row r="624" spans="1:3" ht="16" customHeight="1" x14ac:dyDescent="0.2">
      <c r="A624" s="23" t="s">
        <v>3560</v>
      </c>
      <c r="B624" s="24">
        <v>1</v>
      </c>
      <c r="C624" s="23" t="s">
        <v>6540</v>
      </c>
    </row>
    <row r="625" spans="1:3" ht="16" customHeight="1" x14ac:dyDescent="0.2">
      <c r="A625" s="23" t="s">
        <v>3563</v>
      </c>
      <c r="B625" s="24">
        <v>1</v>
      </c>
      <c r="C625" s="23" t="s">
        <v>6538</v>
      </c>
    </row>
    <row r="626" spans="1:3" ht="16" customHeight="1" x14ac:dyDescent="0.2">
      <c r="A626" s="23" t="s">
        <v>3563</v>
      </c>
      <c r="B626" s="24">
        <v>2</v>
      </c>
      <c r="C626" s="23" t="s">
        <v>6541</v>
      </c>
    </row>
    <row r="627" spans="1:3" ht="16" customHeight="1" x14ac:dyDescent="0.2">
      <c r="A627" s="23" t="s">
        <v>3563</v>
      </c>
      <c r="B627" s="24">
        <v>3</v>
      </c>
      <c r="C627" s="23" t="s">
        <v>6542</v>
      </c>
    </row>
    <row r="628" spans="1:3" ht="16" customHeight="1" x14ac:dyDescent="0.2">
      <c r="A628" s="23" t="s">
        <v>3563</v>
      </c>
      <c r="B628" s="24">
        <v>4</v>
      </c>
      <c r="C628" s="23" t="s">
        <v>6543</v>
      </c>
    </row>
    <row r="629" spans="1:3" ht="16" customHeight="1" x14ac:dyDescent="0.2">
      <c r="A629" s="23" t="s">
        <v>3567</v>
      </c>
      <c r="B629" s="24">
        <v>1</v>
      </c>
      <c r="C629" s="23" t="s">
        <v>6531</v>
      </c>
    </row>
    <row r="630" spans="1:3" ht="16" customHeight="1" x14ac:dyDescent="0.2">
      <c r="A630" s="23" t="s">
        <v>3567</v>
      </c>
      <c r="B630" s="24">
        <v>2</v>
      </c>
      <c r="C630" s="23" t="s">
        <v>6544</v>
      </c>
    </row>
    <row r="631" spans="1:3" ht="16" customHeight="1" x14ac:dyDescent="0.2">
      <c r="A631" s="23" t="s">
        <v>3570</v>
      </c>
      <c r="B631" s="24">
        <v>1</v>
      </c>
      <c r="C631" s="23" t="s">
        <v>6539</v>
      </c>
    </row>
    <row r="632" spans="1:3" ht="16" customHeight="1" x14ac:dyDescent="0.2">
      <c r="A632" s="23" t="s">
        <v>3573</v>
      </c>
      <c r="B632" s="24">
        <v>0</v>
      </c>
      <c r="C632" s="23"/>
    </row>
    <row r="633" spans="1:3" ht="16" customHeight="1" x14ac:dyDescent="0.2">
      <c r="A633" s="23" t="s">
        <v>3575</v>
      </c>
      <c r="B633" s="24">
        <v>1</v>
      </c>
      <c r="C633" s="23" t="s">
        <v>6541</v>
      </c>
    </row>
    <row r="634" spans="1:3" ht="16" customHeight="1" x14ac:dyDescent="0.2">
      <c r="A634" s="23" t="s">
        <v>3575</v>
      </c>
      <c r="B634" s="24">
        <v>2</v>
      </c>
      <c r="C634" s="23" t="s">
        <v>6545</v>
      </c>
    </row>
    <row r="635" spans="1:3" ht="16" customHeight="1" x14ac:dyDescent="0.2">
      <c r="A635" s="23" t="s">
        <v>3575</v>
      </c>
      <c r="B635" s="24">
        <v>3</v>
      </c>
      <c r="C635" s="23" t="s">
        <v>6531</v>
      </c>
    </row>
    <row r="636" spans="1:3" ht="16" customHeight="1" x14ac:dyDescent="0.2">
      <c r="A636" s="23" t="s">
        <v>3575</v>
      </c>
      <c r="B636" s="24">
        <v>4</v>
      </c>
      <c r="C636" s="23" t="s">
        <v>6546</v>
      </c>
    </row>
    <row r="637" spans="1:3" ht="16" customHeight="1" x14ac:dyDescent="0.2">
      <c r="A637" s="23" t="s">
        <v>3575</v>
      </c>
      <c r="B637" s="24">
        <v>5</v>
      </c>
      <c r="C637" s="23" t="s">
        <v>6283</v>
      </c>
    </row>
    <row r="638" spans="1:3" ht="16" customHeight="1" x14ac:dyDescent="0.2">
      <c r="A638" s="23" t="s">
        <v>3575</v>
      </c>
      <c r="B638" s="24">
        <v>6</v>
      </c>
      <c r="C638" s="23" t="s">
        <v>6542</v>
      </c>
    </row>
    <row r="639" spans="1:3" ht="16" customHeight="1" x14ac:dyDescent="0.2">
      <c r="A639" s="23" t="s">
        <v>3575</v>
      </c>
      <c r="B639" s="24">
        <v>7</v>
      </c>
      <c r="C639" s="23" t="s">
        <v>6540</v>
      </c>
    </row>
    <row r="640" spans="1:3" ht="16" customHeight="1" x14ac:dyDescent="0.2">
      <c r="A640" s="23" t="s">
        <v>3575</v>
      </c>
      <c r="B640" s="24">
        <v>8</v>
      </c>
      <c r="C640" s="23" t="s">
        <v>6547</v>
      </c>
    </row>
    <row r="641" spans="1:3" ht="16" customHeight="1" x14ac:dyDescent="0.2">
      <c r="A641" s="23" t="s">
        <v>3575</v>
      </c>
      <c r="B641" s="24">
        <v>9</v>
      </c>
      <c r="C641" s="23" t="s">
        <v>6548</v>
      </c>
    </row>
    <row r="642" spans="1:3" ht="16" customHeight="1" x14ac:dyDescent="0.2">
      <c r="A642" s="23" t="s">
        <v>3575</v>
      </c>
      <c r="B642" s="24">
        <v>10</v>
      </c>
      <c r="C642" s="23" t="s">
        <v>6544</v>
      </c>
    </row>
    <row r="643" spans="1:3" ht="16" customHeight="1" x14ac:dyDescent="0.2">
      <c r="A643" s="23" t="s">
        <v>3578</v>
      </c>
      <c r="B643" s="24">
        <v>1</v>
      </c>
      <c r="C643" s="23" t="s">
        <v>6337</v>
      </c>
    </row>
    <row r="644" spans="1:3" ht="16" customHeight="1" x14ac:dyDescent="0.2">
      <c r="A644" s="23" t="s">
        <v>3578</v>
      </c>
      <c r="B644" s="24">
        <v>2</v>
      </c>
      <c r="C644" s="23" t="s">
        <v>6411</v>
      </c>
    </row>
    <row r="645" spans="1:3" ht="16" customHeight="1" x14ac:dyDescent="0.2">
      <c r="A645" s="23" t="s">
        <v>3581</v>
      </c>
      <c r="B645" s="24">
        <v>0</v>
      </c>
      <c r="C645" s="23"/>
    </row>
    <row r="646" spans="1:3" ht="16" customHeight="1" x14ac:dyDescent="0.2">
      <c r="A646" s="23" t="s">
        <v>3584</v>
      </c>
      <c r="B646" s="24">
        <v>1</v>
      </c>
      <c r="C646" s="23" t="s">
        <v>6549</v>
      </c>
    </row>
    <row r="647" spans="1:3" ht="16" customHeight="1" x14ac:dyDescent="0.2">
      <c r="A647" s="23" t="s">
        <v>3587</v>
      </c>
      <c r="B647" s="24">
        <v>1</v>
      </c>
      <c r="C647" s="23" t="s">
        <v>9329</v>
      </c>
    </row>
    <row r="648" spans="1:3" ht="16" customHeight="1" x14ac:dyDescent="0.2">
      <c r="A648" s="23" t="s">
        <v>3589</v>
      </c>
      <c r="B648" s="24">
        <v>1</v>
      </c>
      <c r="C648" s="23" t="s">
        <v>6550</v>
      </c>
    </row>
    <row r="649" spans="1:3" ht="16" customHeight="1" x14ac:dyDescent="0.2">
      <c r="A649" s="23" t="s">
        <v>3593</v>
      </c>
      <c r="B649" s="24">
        <v>1</v>
      </c>
      <c r="C649" s="23" t="s">
        <v>6550</v>
      </c>
    </row>
    <row r="650" spans="1:3" ht="16" customHeight="1" x14ac:dyDescent="0.2">
      <c r="A650" s="23" t="s">
        <v>3593</v>
      </c>
      <c r="B650" s="24">
        <v>2</v>
      </c>
      <c r="C650" s="23" t="s">
        <v>6551</v>
      </c>
    </row>
    <row r="651" spans="1:3" ht="16" customHeight="1" x14ac:dyDescent="0.2">
      <c r="A651" s="23" t="s">
        <v>3593</v>
      </c>
      <c r="B651" s="24">
        <v>3</v>
      </c>
      <c r="C651" s="23" t="s">
        <v>6402</v>
      </c>
    </row>
    <row r="652" spans="1:3" ht="16" customHeight="1" x14ac:dyDescent="0.2">
      <c r="A652" s="23" t="s">
        <v>3597</v>
      </c>
      <c r="B652" s="24">
        <v>1</v>
      </c>
      <c r="C652" s="23" t="s">
        <v>6552</v>
      </c>
    </row>
    <row r="653" spans="1:3" ht="16" customHeight="1" x14ac:dyDescent="0.2">
      <c r="A653" s="23" t="s">
        <v>3599</v>
      </c>
      <c r="B653" s="24">
        <v>1</v>
      </c>
      <c r="C653" s="23" t="s">
        <v>6402</v>
      </c>
    </row>
    <row r="654" spans="1:3" ht="16" customHeight="1" x14ac:dyDescent="0.2">
      <c r="A654" s="23" t="s">
        <v>3602</v>
      </c>
      <c r="B654" s="24">
        <v>0</v>
      </c>
      <c r="C654" s="23"/>
    </row>
    <row r="655" spans="1:3" ht="16" customHeight="1" x14ac:dyDescent="0.2">
      <c r="A655" s="23" t="s">
        <v>3605</v>
      </c>
      <c r="B655" s="24">
        <v>0</v>
      </c>
      <c r="C655" s="23"/>
    </row>
    <row r="656" spans="1:3" ht="16" customHeight="1" x14ac:dyDescent="0.2">
      <c r="A656" s="23" t="s">
        <v>3607</v>
      </c>
      <c r="B656" s="24">
        <v>1</v>
      </c>
      <c r="C656" s="23" t="s">
        <v>8577</v>
      </c>
    </row>
    <row r="657" spans="1:3" ht="16" customHeight="1" x14ac:dyDescent="0.2">
      <c r="A657" s="23" t="s">
        <v>3610</v>
      </c>
      <c r="B657" s="24">
        <v>1</v>
      </c>
      <c r="C657" s="23" t="s">
        <v>6553</v>
      </c>
    </row>
    <row r="658" spans="1:3" ht="16" customHeight="1" x14ac:dyDescent="0.2">
      <c r="A658" s="23" t="s">
        <v>3614</v>
      </c>
      <c r="B658" s="24">
        <v>1</v>
      </c>
      <c r="C658" s="23" t="s">
        <v>6554</v>
      </c>
    </row>
    <row r="659" spans="1:3" ht="16" customHeight="1" x14ac:dyDescent="0.2">
      <c r="A659" s="23" t="s">
        <v>3617</v>
      </c>
      <c r="B659" s="24">
        <v>1</v>
      </c>
      <c r="C659" s="23" t="s">
        <v>6555</v>
      </c>
    </row>
    <row r="660" spans="1:3" ht="16" customHeight="1" x14ac:dyDescent="0.2">
      <c r="A660" s="23" t="s">
        <v>3621</v>
      </c>
      <c r="B660" s="24">
        <v>1</v>
      </c>
      <c r="C660" s="23" t="s">
        <v>6556</v>
      </c>
    </row>
    <row r="661" spans="1:3" ht="16" customHeight="1" x14ac:dyDescent="0.2">
      <c r="A661" s="23" t="s">
        <v>3621</v>
      </c>
      <c r="B661" s="24">
        <v>2</v>
      </c>
      <c r="C661" s="23" t="s">
        <v>6557</v>
      </c>
    </row>
    <row r="662" spans="1:3" ht="16" customHeight="1" x14ac:dyDescent="0.2">
      <c r="A662" s="23" t="s">
        <v>3621</v>
      </c>
      <c r="B662" s="24">
        <v>3</v>
      </c>
      <c r="C662" s="23" t="s">
        <v>6558</v>
      </c>
    </row>
    <row r="663" spans="1:3" ht="16" customHeight="1" x14ac:dyDescent="0.2">
      <c r="A663" s="23" t="s">
        <v>3621</v>
      </c>
      <c r="B663" s="24">
        <v>4</v>
      </c>
      <c r="C663" s="23" t="s">
        <v>6559</v>
      </c>
    </row>
    <row r="664" spans="1:3" ht="16" customHeight="1" x14ac:dyDescent="0.2">
      <c r="A664" s="23" t="s">
        <v>3623</v>
      </c>
      <c r="B664" s="24">
        <v>1</v>
      </c>
      <c r="C664" s="23" t="s">
        <v>6370</v>
      </c>
    </row>
    <row r="665" spans="1:3" ht="16" customHeight="1" x14ac:dyDescent="0.2">
      <c r="A665" s="23" t="s">
        <v>3623</v>
      </c>
      <c r="B665" s="24">
        <v>2</v>
      </c>
      <c r="C665" s="23" t="s">
        <v>6243</v>
      </c>
    </row>
    <row r="666" spans="1:3" ht="16" customHeight="1" x14ac:dyDescent="0.2">
      <c r="A666" s="23" t="s">
        <v>3627</v>
      </c>
      <c r="B666" s="24">
        <v>0</v>
      </c>
      <c r="C666" s="23"/>
    </row>
    <row r="667" spans="1:3" ht="16" customHeight="1" x14ac:dyDescent="0.2">
      <c r="A667" s="23" t="s">
        <v>3630</v>
      </c>
      <c r="B667" s="24">
        <v>1</v>
      </c>
      <c r="C667" s="23" t="s">
        <v>6370</v>
      </c>
    </row>
    <row r="668" spans="1:3" ht="16" customHeight="1" x14ac:dyDescent="0.2">
      <c r="A668" s="23" t="s">
        <v>3633</v>
      </c>
      <c r="B668" s="24">
        <v>1</v>
      </c>
      <c r="C668" s="23" t="s">
        <v>6560</v>
      </c>
    </row>
    <row r="669" spans="1:3" ht="16" customHeight="1" x14ac:dyDescent="0.2">
      <c r="A669" s="23" t="s">
        <v>3636</v>
      </c>
      <c r="B669" s="24">
        <v>1</v>
      </c>
      <c r="C669" s="23" t="s">
        <v>6560</v>
      </c>
    </row>
    <row r="670" spans="1:3" ht="16" customHeight="1" x14ac:dyDescent="0.2">
      <c r="A670" s="23" t="s">
        <v>3638</v>
      </c>
      <c r="B670" s="24">
        <v>1</v>
      </c>
      <c r="C670" s="23" t="s">
        <v>6560</v>
      </c>
    </row>
    <row r="671" spans="1:3" ht="16" customHeight="1" x14ac:dyDescent="0.2">
      <c r="A671" s="23" t="s">
        <v>3641</v>
      </c>
      <c r="B671" s="24">
        <v>1</v>
      </c>
      <c r="C671" s="23" t="s">
        <v>6560</v>
      </c>
    </row>
    <row r="672" spans="1:3" ht="16" customHeight="1" x14ac:dyDescent="0.2">
      <c r="A672" s="23" t="s">
        <v>3643</v>
      </c>
      <c r="B672" s="24">
        <v>1</v>
      </c>
      <c r="C672" s="23" t="s">
        <v>6561</v>
      </c>
    </row>
    <row r="673" spans="1:3" ht="16" customHeight="1" x14ac:dyDescent="0.2">
      <c r="A673" s="23" t="s">
        <v>3646</v>
      </c>
      <c r="B673" s="24">
        <v>1</v>
      </c>
      <c r="C673" s="23" t="s">
        <v>6562</v>
      </c>
    </row>
    <row r="674" spans="1:3" ht="16" customHeight="1" x14ac:dyDescent="0.2">
      <c r="A674" s="23" t="s">
        <v>3646</v>
      </c>
      <c r="B674" s="24">
        <v>2</v>
      </c>
      <c r="C674" s="23" t="s">
        <v>6563</v>
      </c>
    </row>
    <row r="675" spans="1:3" ht="16" customHeight="1" x14ac:dyDescent="0.2">
      <c r="A675" s="23" t="s">
        <v>3646</v>
      </c>
      <c r="B675" s="24">
        <v>3</v>
      </c>
      <c r="C675" s="23" t="s">
        <v>6564</v>
      </c>
    </row>
    <row r="676" spans="1:3" ht="16" customHeight="1" x14ac:dyDescent="0.2">
      <c r="A676" s="23" t="s">
        <v>3649</v>
      </c>
      <c r="B676" s="24">
        <v>1</v>
      </c>
      <c r="C676" s="23" t="s">
        <v>6565</v>
      </c>
    </row>
    <row r="677" spans="1:3" ht="16" customHeight="1" x14ac:dyDescent="0.2">
      <c r="A677" s="23" t="s">
        <v>3653</v>
      </c>
      <c r="B677" s="24">
        <v>1</v>
      </c>
      <c r="C677" s="23" t="s">
        <v>6566</v>
      </c>
    </row>
    <row r="678" spans="1:3" ht="16" customHeight="1" x14ac:dyDescent="0.2">
      <c r="A678" s="23" t="s">
        <v>3657</v>
      </c>
      <c r="B678" s="24">
        <v>1</v>
      </c>
      <c r="C678" s="23" t="s">
        <v>6567</v>
      </c>
    </row>
    <row r="679" spans="1:3" ht="16" customHeight="1" x14ac:dyDescent="0.2">
      <c r="A679" s="23" t="s">
        <v>3657</v>
      </c>
      <c r="B679" s="24">
        <v>2</v>
      </c>
      <c r="C679" s="23" t="s">
        <v>6533</v>
      </c>
    </row>
    <row r="680" spans="1:3" ht="16" customHeight="1" x14ac:dyDescent="0.2">
      <c r="A680" s="23" t="s">
        <v>3657</v>
      </c>
      <c r="B680" s="24">
        <v>3</v>
      </c>
      <c r="C680" s="23" t="s">
        <v>6374</v>
      </c>
    </row>
    <row r="681" spans="1:3" ht="16" customHeight="1" x14ac:dyDescent="0.2">
      <c r="A681" s="23" t="s">
        <v>3657</v>
      </c>
      <c r="B681" s="24">
        <v>4</v>
      </c>
      <c r="C681" s="23" t="s">
        <v>6568</v>
      </c>
    </row>
    <row r="682" spans="1:3" ht="16" customHeight="1" x14ac:dyDescent="0.2">
      <c r="A682" s="23" t="s">
        <v>3657</v>
      </c>
      <c r="B682" s="24">
        <v>5</v>
      </c>
      <c r="C682" s="23" t="s">
        <v>6569</v>
      </c>
    </row>
    <row r="683" spans="1:3" ht="16" customHeight="1" x14ac:dyDescent="0.2">
      <c r="A683" s="23" t="s">
        <v>3657</v>
      </c>
      <c r="B683" s="24">
        <v>6</v>
      </c>
      <c r="C683" s="23" t="s">
        <v>6240</v>
      </c>
    </row>
    <row r="684" spans="1:3" ht="16" customHeight="1" x14ac:dyDescent="0.2">
      <c r="A684" s="23" t="s">
        <v>3657</v>
      </c>
      <c r="B684" s="24">
        <v>7</v>
      </c>
      <c r="C684" s="23" t="s">
        <v>6570</v>
      </c>
    </row>
    <row r="685" spans="1:3" ht="16" customHeight="1" x14ac:dyDescent="0.2">
      <c r="A685" s="23" t="s">
        <v>3660</v>
      </c>
      <c r="B685" s="24">
        <v>1</v>
      </c>
      <c r="C685" s="23" t="s">
        <v>6567</v>
      </c>
    </row>
    <row r="686" spans="1:3" ht="16" customHeight="1" x14ac:dyDescent="0.2">
      <c r="A686" s="23" t="s">
        <v>3660</v>
      </c>
      <c r="B686" s="24">
        <v>2</v>
      </c>
      <c r="C686" s="23" t="s">
        <v>6533</v>
      </c>
    </row>
    <row r="687" spans="1:3" ht="16" customHeight="1" x14ac:dyDescent="0.2">
      <c r="A687" s="23" t="s">
        <v>3660</v>
      </c>
      <c r="B687" s="24">
        <v>3</v>
      </c>
      <c r="C687" s="23" t="s">
        <v>6571</v>
      </c>
    </row>
    <row r="688" spans="1:3" ht="16" customHeight="1" x14ac:dyDescent="0.2">
      <c r="A688" s="23" t="s">
        <v>3660</v>
      </c>
      <c r="B688" s="24">
        <v>4</v>
      </c>
      <c r="C688" s="23" t="s">
        <v>6572</v>
      </c>
    </row>
    <row r="689" spans="1:3" ht="16" customHeight="1" x14ac:dyDescent="0.2">
      <c r="A689" s="23" t="s">
        <v>3660</v>
      </c>
      <c r="B689" s="24">
        <v>5</v>
      </c>
      <c r="C689" s="23" t="s">
        <v>6240</v>
      </c>
    </row>
    <row r="690" spans="1:3" ht="16" customHeight="1" x14ac:dyDescent="0.2">
      <c r="A690" s="23" t="s">
        <v>3660</v>
      </c>
      <c r="B690" s="24">
        <v>6</v>
      </c>
      <c r="C690" s="23" t="s">
        <v>6570</v>
      </c>
    </row>
    <row r="691" spans="1:3" ht="16" customHeight="1" x14ac:dyDescent="0.2">
      <c r="A691" s="23" t="s">
        <v>3663</v>
      </c>
      <c r="B691" s="24">
        <v>1</v>
      </c>
      <c r="C691" s="23" t="s">
        <v>6573</v>
      </c>
    </row>
    <row r="692" spans="1:3" ht="16" customHeight="1" x14ac:dyDescent="0.2">
      <c r="A692" s="23" t="s">
        <v>3667</v>
      </c>
      <c r="B692" s="24">
        <v>1</v>
      </c>
      <c r="C692" s="23" t="s">
        <v>6574</v>
      </c>
    </row>
    <row r="693" spans="1:3" ht="16" customHeight="1" x14ac:dyDescent="0.2">
      <c r="A693" s="23" t="s">
        <v>3667</v>
      </c>
      <c r="B693" s="24">
        <v>2</v>
      </c>
      <c r="C693" s="23" t="s">
        <v>6531</v>
      </c>
    </row>
    <row r="694" spans="1:3" ht="16" customHeight="1" x14ac:dyDescent="0.2">
      <c r="A694" s="23" t="s">
        <v>3667</v>
      </c>
      <c r="B694" s="24">
        <v>3</v>
      </c>
      <c r="C694" s="23" t="s">
        <v>6575</v>
      </c>
    </row>
    <row r="695" spans="1:3" ht="16" customHeight="1" x14ac:dyDescent="0.2">
      <c r="A695" s="23" t="s">
        <v>3667</v>
      </c>
      <c r="B695" s="24">
        <v>4</v>
      </c>
      <c r="C695" s="23" t="s">
        <v>6576</v>
      </c>
    </row>
    <row r="696" spans="1:3" ht="16" customHeight="1" x14ac:dyDescent="0.2">
      <c r="A696" s="23" t="s">
        <v>3670</v>
      </c>
      <c r="B696" s="24">
        <v>1</v>
      </c>
      <c r="C696" s="23" t="s">
        <v>6531</v>
      </c>
    </row>
    <row r="697" spans="1:3" ht="16" customHeight="1" x14ac:dyDescent="0.2">
      <c r="A697" s="23" t="s">
        <v>3670</v>
      </c>
      <c r="B697" s="24">
        <v>2</v>
      </c>
      <c r="C697" s="23" t="s">
        <v>6577</v>
      </c>
    </row>
    <row r="698" spans="1:3" ht="16" customHeight="1" x14ac:dyDescent="0.2">
      <c r="A698" s="23" t="s">
        <v>3672</v>
      </c>
      <c r="B698" s="24">
        <v>1</v>
      </c>
      <c r="C698" s="23" t="s">
        <v>6576</v>
      </c>
    </row>
    <row r="699" spans="1:3" ht="16" customHeight="1" x14ac:dyDescent="0.2">
      <c r="A699" s="23" t="s">
        <v>3676</v>
      </c>
      <c r="B699" s="24">
        <v>1</v>
      </c>
      <c r="C699" s="23" t="s">
        <v>6575</v>
      </c>
    </row>
    <row r="700" spans="1:3" ht="16" customHeight="1" x14ac:dyDescent="0.2">
      <c r="A700" s="23" t="s">
        <v>3680</v>
      </c>
      <c r="B700" s="24">
        <v>1</v>
      </c>
      <c r="C700" s="23" t="s">
        <v>6578</v>
      </c>
    </row>
    <row r="701" spans="1:3" ht="16" customHeight="1" x14ac:dyDescent="0.2">
      <c r="A701" s="23" t="s">
        <v>3683</v>
      </c>
      <c r="B701" s="24">
        <v>1</v>
      </c>
      <c r="C701" s="23" t="s">
        <v>6579</v>
      </c>
    </row>
    <row r="702" spans="1:3" ht="16" customHeight="1" x14ac:dyDescent="0.2">
      <c r="A702" s="23" t="s">
        <v>3683</v>
      </c>
      <c r="B702" s="24">
        <v>2</v>
      </c>
      <c r="C702" s="23" t="s">
        <v>6580</v>
      </c>
    </row>
    <row r="703" spans="1:3" ht="16" customHeight="1" x14ac:dyDescent="0.2">
      <c r="A703" s="23" t="s">
        <v>3683</v>
      </c>
      <c r="B703" s="24">
        <v>3</v>
      </c>
      <c r="C703" s="23" t="s">
        <v>6581</v>
      </c>
    </row>
    <row r="704" spans="1:3" ht="16" customHeight="1" x14ac:dyDescent="0.2">
      <c r="A704" s="23" t="s">
        <v>3687</v>
      </c>
      <c r="B704" s="24">
        <v>1</v>
      </c>
      <c r="C704" s="23" t="s">
        <v>6215</v>
      </c>
    </row>
    <row r="705" spans="1:3" ht="16" customHeight="1" x14ac:dyDescent="0.2">
      <c r="A705" s="23" t="s">
        <v>3690</v>
      </c>
      <c r="B705" s="24">
        <v>1</v>
      </c>
      <c r="C705" s="23" t="s">
        <v>6215</v>
      </c>
    </row>
    <row r="706" spans="1:3" ht="16" customHeight="1" x14ac:dyDescent="0.2">
      <c r="A706" s="23" t="s">
        <v>3692</v>
      </c>
      <c r="B706" s="24">
        <v>1</v>
      </c>
      <c r="C706" s="23" t="s">
        <v>6582</v>
      </c>
    </row>
    <row r="707" spans="1:3" ht="16" customHeight="1" x14ac:dyDescent="0.2">
      <c r="A707" s="23" t="s">
        <v>3692</v>
      </c>
      <c r="B707" s="24">
        <v>2</v>
      </c>
      <c r="C707" s="23" t="s">
        <v>6583</v>
      </c>
    </row>
    <row r="708" spans="1:3" ht="16" customHeight="1" x14ac:dyDescent="0.2">
      <c r="A708" s="23" t="s">
        <v>3695</v>
      </c>
      <c r="B708" s="24">
        <v>1</v>
      </c>
      <c r="C708" s="23" t="s">
        <v>6584</v>
      </c>
    </row>
    <row r="709" spans="1:3" ht="16" customHeight="1" x14ac:dyDescent="0.2">
      <c r="A709" s="23" t="s">
        <v>3695</v>
      </c>
      <c r="B709" s="24">
        <v>2</v>
      </c>
      <c r="C709" s="23" t="s">
        <v>6585</v>
      </c>
    </row>
    <row r="710" spans="1:3" ht="16" customHeight="1" x14ac:dyDescent="0.2">
      <c r="A710" s="23" t="s">
        <v>3695</v>
      </c>
      <c r="B710" s="24">
        <v>3</v>
      </c>
      <c r="C710" s="23" t="s">
        <v>6582</v>
      </c>
    </row>
    <row r="711" spans="1:3" ht="16" customHeight="1" x14ac:dyDescent="0.2">
      <c r="A711" s="23" t="s">
        <v>3695</v>
      </c>
      <c r="B711" s="24">
        <v>4</v>
      </c>
      <c r="C711" s="23" t="s">
        <v>6583</v>
      </c>
    </row>
    <row r="712" spans="1:3" ht="16" customHeight="1" x14ac:dyDescent="0.2">
      <c r="A712" s="23" t="s">
        <v>3699</v>
      </c>
      <c r="B712" s="24">
        <v>1</v>
      </c>
      <c r="C712" s="23" t="s">
        <v>6586</v>
      </c>
    </row>
    <row r="713" spans="1:3" ht="16" customHeight="1" x14ac:dyDescent="0.2">
      <c r="A713" s="23" t="s">
        <v>3701</v>
      </c>
      <c r="B713" s="24">
        <v>1</v>
      </c>
      <c r="C713" s="23" t="s">
        <v>6587</v>
      </c>
    </row>
    <row r="714" spans="1:3" ht="16" customHeight="1" x14ac:dyDescent="0.2">
      <c r="A714" s="23" t="s">
        <v>3704</v>
      </c>
      <c r="B714" s="24">
        <v>1</v>
      </c>
      <c r="C714" s="23" t="s">
        <v>6213</v>
      </c>
    </row>
    <row r="715" spans="1:3" ht="16" customHeight="1" x14ac:dyDescent="0.2">
      <c r="A715" s="23" t="s">
        <v>3707</v>
      </c>
      <c r="B715" s="24">
        <v>1</v>
      </c>
      <c r="C715" s="23" t="s">
        <v>6588</v>
      </c>
    </row>
    <row r="716" spans="1:3" ht="16" customHeight="1" x14ac:dyDescent="0.2">
      <c r="A716" s="23" t="s">
        <v>3711</v>
      </c>
      <c r="B716" s="24">
        <v>1</v>
      </c>
      <c r="C716" s="23" t="s">
        <v>6589</v>
      </c>
    </row>
    <row r="717" spans="1:3" ht="16" customHeight="1" x14ac:dyDescent="0.2">
      <c r="A717" s="23" t="s">
        <v>3711</v>
      </c>
      <c r="B717" s="24">
        <v>2</v>
      </c>
      <c r="C717" s="23" t="s">
        <v>6590</v>
      </c>
    </row>
    <row r="718" spans="1:3" ht="16" customHeight="1" x14ac:dyDescent="0.2">
      <c r="A718" s="23" t="s">
        <v>3715</v>
      </c>
      <c r="B718" s="24">
        <v>1</v>
      </c>
      <c r="C718" s="23" t="s">
        <v>6589</v>
      </c>
    </row>
    <row r="719" spans="1:3" ht="16" customHeight="1" x14ac:dyDescent="0.2">
      <c r="A719" s="23" t="s">
        <v>3715</v>
      </c>
      <c r="B719" s="24">
        <v>2</v>
      </c>
      <c r="C719" s="23" t="s">
        <v>6590</v>
      </c>
    </row>
    <row r="720" spans="1:3" ht="16" customHeight="1" x14ac:dyDescent="0.2">
      <c r="A720" s="23" t="s">
        <v>3718</v>
      </c>
      <c r="B720" s="24">
        <v>1</v>
      </c>
      <c r="C720" s="23" t="s">
        <v>9329</v>
      </c>
    </row>
    <row r="721" spans="1:3" ht="16" customHeight="1" x14ac:dyDescent="0.2">
      <c r="A721" s="23" t="s">
        <v>3721</v>
      </c>
      <c r="B721" s="24">
        <v>1</v>
      </c>
      <c r="C721" s="23" t="s">
        <v>6242</v>
      </c>
    </row>
    <row r="722" spans="1:3" ht="16" customHeight="1" x14ac:dyDescent="0.2">
      <c r="A722" s="23" t="s">
        <v>3724</v>
      </c>
      <c r="B722" s="24">
        <v>1</v>
      </c>
      <c r="C722" s="23" t="s">
        <v>6591</v>
      </c>
    </row>
    <row r="723" spans="1:3" ht="16" customHeight="1" x14ac:dyDescent="0.2">
      <c r="A723" s="23" t="s">
        <v>3727</v>
      </c>
      <c r="B723" s="24">
        <v>1</v>
      </c>
      <c r="C723" s="23" t="s">
        <v>9329</v>
      </c>
    </row>
    <row r="724" spans="1:3" ht="16" customHeight="1" x14ac:dyDescent="0.2">
      <c r="A724" s="23" t="s">
        <v>3729</v>
      </c>
      <c r="B724" s="24">
        <v>1</v>
      </c>
      <c r="C724" s="23" t="s">
        <v>9329</v>
      </c>
    </row>
    <row r="725" spans="1:3" ht="16" customHeight="1" x14ac:dyDescent="0.2">
      <c r="A725" s="23" t="s">
        <v>3731</v>
      </c>
      <c r="B725" s="24">
        <v>1</v>
      </c>
      <c r="C725" s="23" t="s">
        <v>6402</v>
      </c>
    </row>
    <row r="726" spans="1:3" ht="16" customHeight="1" x14ac:dyDescent="0.2">
      <c r="A726" s="23" t="s">
        <v>3731</v>
      </c>
      <c r="B726" s="24">
        <v>2</v>
      </c>
      <c r="C726" s="23" t="s">
        <v>6592</v>
      </c>
    </row>
    <row r="727" spans="1:3" ht="16" customHeight="1" x14ac:dyDescent="0.2">
      <c r="A727" s="23" t="s">
        <v>3731</v>
      </c>
      <c r="B727" s="24">
        <v>3</v>
      </c>
      <c r="C727" s="23" t="s">
        <v>6593</v>
      </c>
    </row>
    <row r="728" spans="1:3" ht="16" customHeight="1" x14ac:dyDescent="0.2">
      <c r="A728" s="23" t="s">
        <v>3734</v>
      </c>
      <c r="B728" s="24">
        <v>1</v>
      </c>
      <c r="C728" s="23" t="s">
        <v>6594</v>
      </c>
    </row>
    <row r="729" spans="1:3" ht="16" customHeight="1" x14ac:dyDescent="0.2">
      <c r="A729" s="23" t="s">
        <v>3736</v>
      </c>
      <c r="B729" s="24">
        <v>1</v>
      </c>
      <c r="C729" s="23" t="s">
        <v>6327</v>
      </c>
    </row>
    <row r="730" spans="1:3" ht="16" customHeight="1" x14ac:dyDescent="0.2">
      <c r="A730" s="23" t="s">
        <v>3736</v>
      </c>
      <c r="B730" s="24">
        <v>2</v>
      </c>
      <c r="C730" s="23" t="s">
        <v>6242</v>
      </c>
    </row>
    <row r="731" spans="1:3" ht="16" customHeight="1" x14ac:dyDescent="0.2">
      <c r="A731" s="23" t="s">
        <v>3739</v>
      </c>
      <c r="B731" s="24">
        <v>1</v>
      </c>
      <c r="C731" s="23" t="s">
        <v>6595</v>
      </c>
    </row>
    <row r="732" spans="1:3" ht="16" customHeight="1" x14ac:dyDescent="0.2">
      <c r="A732" s="23" t="s">
        <v>3739</v>
      </c>
      <c r="B732" s="24">
        <v>2</v>
      </c>
      <c r="C732" s="23" t="s">
        <v>6596</v>
      </c>
    </row>
    <row r="733" spans="1:3" ht="16" customHeight="1" x14ac:dyDescent="0.2">
      <c r="A733" s="23" t="s">
        <v>3743</v>
      </c>
      <c r="B733" s="24">
        <v>1</v>
      </c>
      <c r="C733" s="23" t="s">
        <v>6597</v>
      </c>
    </row>
    <row r="734" spans="1:3" ht="16" customHeight="1" x14ac:dyDescent="0.2">
      <c r="A734" s="23" t="s">
        <v>3743</v>
      </c>
      <c r="B734" s="24">
        <v>2</v>
      </c>
      <c r="C734" s="23" t="s">
        <v>6598</v>
      </c>
    </row>
    <row r="735" spans="1:3" ht="16" customHeight="1" x14ac:dyDescent="0.2">
      <c r="A735" s="23" t="s">
        <v>3743</v>
      </c>
      <c r="B735" s="24">
        <v>3</v>
      </c>
      <c r="C735" s="23" t="s">
        <v>6599</v>
      </c>
    </row>
    <row r="736" spans="1:3" ht="16" customHeight="1" x14ac:dyDescent="0.2">
      <c r="A736" s="23" t="s">
        <v>3743</v>
      </c>
      <c r="B736" s="24">
        <v>4</v>
      </c>
      <c r="C736" s="23" t="s">
        <v>6278</v>
      </c>
    </row>
    <row r="737" spans="1:3" ht="16" customHeight="1" x14ac:dyDescent="0.2">
      <c r="A737" s="23" t="s">
        <v>3746</v>
      </c>
      <c r="B737" s="24">
        <v>1</v>
      </c>
      <c r="C737" s="23" t="s">
        <v>6215</v>
      </c>
    </row>
    <row r="738" spans="1:3" ht="16" customHeight="1" x14ac:dyDescent="0.2">
      <c r="A738" s="23" t="s">
        <v>3748</v>
      </c>
      <c r="B738" s="24">
        <v>1</v>
      </c>
      <c r="C738" s="23" t="s">
        <v>6597</v>
      </c>
    </row>
    <row r="739" spans="1:3" ht="16" customHeight="1" x14ac:dyDescent="0.2">
      <c r="A739" s="23" t="s">
        <v>3748</v>
      </c>
      <c r="B739" s="24">
        <v>2</v>
      </c>
      <c r="C739" s="23" t="s">
        <v>6599</v>
      </c>
    </row>
    <row r="740" spans="1:3" ht="16" customHeight="1" x14ac:dyDescent="0.2">
      <c r="A740" s="23" t="s">
        <v>3748</v>
      </c>
      <c r="B740" s="24">
        <v>3</v>
      </c>
      <c r="C740" s="23" t="s">
        <v>6278</v>
      </c>
    </row>
    <row r="741" spans="1:3" ht="16" customHeight="1" x14ac:dyDescent="0.2">
      <c r="A741" s="23" t="s">
        <v>3751</v>
      </c>
      <c r="B741" s="24">
        <v>1</v>
      </c>
      <c r="C741" s="23" t="s">
        <v>6597</v>
      </c>
    </row>
    <row r="742" spans="1:3" ht="16" customHeight="1" x14ac:dyDescent="0.2">
      <c r="A742" s="23" t="s">
        <v>3751</v>
      </c>
      <c r="B742" s="24">
        <v>2</v>
      </c>
      <c r="C742" s="23" t="s">
        <v>6598</v>
      </c>
    </row>
    <row r="743" spans="1:3" ht="16" customHeight="1" x14ac:dyDescent="0.2">
      <c r="A743" s="23" t="s">
        <v>3751</v>
      </c>
      <c r="B743" s="24">
        <v>3</v>
      </c>
      <c r="C743" s="23" t="s">
        <v>6599</v>
      </c>
    </row>
    <row r="744" spans="1:3" ht="16" customHeight="1" x14ac:dyDescent="0.2">
      <c r="A744" s="23" t="s">
        <v>3751</v>
      </c>
      <c r="B744" s="24">
        <v>4</v>
      </c>
      <c r="C744" s="23" t="s">
        <v>6278</v>
      </c>
    </row>
    <row r="745" spans="1:3" ht="16" customHeight="1" x14ac:dyDescent="0.2">
      <c r="A745" s="23" t="s">
        <v>3753</v>
      </c>
      <c r="B745" s="24">
        <v>1</v>
      </c>
      <c r="C745" s="23" t="s">
        <v>6600</v>
      </c>
    </row>
    <row r="746" spans="1:3" ht="16" customHeight="1" x14ac:dyDescent="0.2">
      <c r="A746" s="23" t="s">
        <v>3753</v>
      </c>
      <c r="B746" s="24">
        <v>2</v>
      </c>
      <c r="C746" s="23" t="s">
        <v>6597</v>
      </c>
    </row>
    <row r="747" spans="1:3" ht="16" customHeight="1" x14ac:dyDescent="0.2">
      <c r="A747" s="23" t="s">
        <v>3753</v>
      </c>
      <c r="B747" s="24">
        <v>3</v>
      </c>
      <c r="C747" s="23" t="s">
        <v>6281</v>
      </c>
    </row>
    <row r="748" spans="1:3" ht="16" customHeight="1" x14ac:dyDescent="0.2">
      <c r="A748" s="23" t="s">
        <v>3755</v>
      </c>
      <c r="B748" s="24">
        <v>1</v>
      </c>
      <c r="C748" s="23" t="s">
        <v>6600</v>
      </c>
    </row>
    <row r="749" spans="1:3" ht="16" customHeight="1" x14ac:dyDescent="0.2">
      <c r="A749" s="23" t="s">
        <v>3755</v>
      </c>
      <c r="B749" s="24">
        <v>2</v>
      </c>
      <c r="C749" s="23" t="s">
        <v>6597</v>
      </c>
    </row>
    <row r="750" spans="1:3" ht="16" customHeight="1" x14ac:dyDescent="0.2">
      <c r="A750" s="23" t="s">
        <v>3755</v>
      </c>
      <c r="B750" s="24">
        <v>3</v>
      </c>
      <c r="C750" s="23" t="s">
        <v>6281</v>
      </c>
    </row>
    <row r="751" spans="1:3" ht="16" customHeight="1" x14ac:dyDescent="0.2">
      <c r="A751" s="23" t="s">
        <v>3758</v>
      </c>
      <c r="B751" s="24">
        <v>0</v>
      </c>
      <c r="C751" s="23"/>
    </row>
    <row r="752" spans="1:3" ht="16" customHeight="1" x14ac:dyDescent="0.2">
      <c r="A752" s="23" t="s">
        <v>3760</v>
      </c>
      <c r="B752" s="24">
        <v>1</v>
      </c>
      <c r="C752" s="23" t="s">
        <v>6597</v>
      </c>
    </row>
    <row r="753" spans="1:3" ht="16" customHeight="1" x14ac:dyDescent="0.2">
      <c r="A753" s="23" t="s">
        <v>3760</v>
      </c>
      <c r="B753" s="24">
        <v>2</v>
      </c>
      <c r="C753" s="23" t="s">
        <v>6601</v>
      </c>
    </row>
    <row r="754" spans="1:3" ht="16" customHeight="1" x14ac:dyDescent="0.2">
      <c r="A754" s="23" t="s">
        <v>3760</v>
      </c>
      <c r="B754" s="24">
        <v>3</v>
      </c>
      <c r="C754" s="23" t="s">
        <v>6599</v>
      </c>
    </row>
    <row r="755" spans="1:3" ht="16" customHeight="1" x14ac:dyDescent="0.2">
      <c r="A755" s="23" t="s">
        <v>3760</v>
      </c>
      <c r="B755" s="24">
        <v>4</v>
      </c>
      <c r="C755" s="23" t="s">
        <v>6281</v>
      </c>
    </row>
    <row r="756" spans="1:3" ht="16" customHeight="1" x14ac:dyDescent="0.2">
      <c r="A756" s="23" t="s">
        <v>3762</v>
      </c>
      <c r="B756" s="24">
        <v>1</v>
      </c>
      <c r="C756" s="23" t="s">
        <v>6600</v>
      </c>
    </row>
    <row r="757" spans="1:3" ht="16" customHeight="1" x14ac:dyDescent="0.2">
      <c r="A757" s="23" t="s">
        <v>3762</v>
      </c>
      <c r="B757" s="24">
        <v>2</v>
      </c>
      <c r="C757" s="23" t="s">
        <v>6597</v>
      </c>
    </row>
    <row r="758" spans="1:3" ht="16" customHeight="1" x14ac:dyDescent="0.2">
      <c r="A758" s="23" t="s">
        <v>3762</v>
      </c>
      <c r="B758" s="24">
        <v>3</v>
      </c>
      <c r="C758" s="23" t="s">
        <v>6599</v>
      </c>
    </row>
    <row r="759" spans="1:3" ht="16" customHeight="1" x14ac:dyDescent="0.2">
      <c r="A759" s="23" t="s">
        <v>3762</v>
      </c>
      <c r="B759" s="24">
        <v>4</v>
      </c>
      <c r="C759" s="23" t="s">
        <v>6281</v>
      </c>
    </row>
    <row r="760" spans="1:3" ht="16" customHeight="1" x14ac:dyDescent="0.2">
      <c r="A760" s="23" t="s">
        <v>3762</v>
      </c>
      <c r="B760" s="24">
        <v>5</v>
      </c>
      <c r="C760" s="23" t="s">
        <v>6602</v>
      </c>
    </row>
    <row r="761" spans="1:3" ht="16" customHeight="1" x14ac:dyDescent="0.2">
      <c r="A761" s="23" t="s">
        <v>3764</v>
      </c>
      <c r="B761" s="24">
        <v>1</v>
      </c>
      <c r="C761" s="23" t="s">
        <v>6603</v>
      </c>
    </row>
    <row r="762" spans="1:3" ht="16" customHeight="1" x14ac:dyDescent="0.2">
      <c r="A762" s="23" t="s">
        <v>3767</v>
      </c>
      <c r="B762" s="24">
        <v>1</v>
      </c>
      <c r="C762" s="23" t="s">
        <v>6604</v>
      </c>
    </row>
    <row r="763" spans="1:3" ht="16" customHeight="1" x14ac:dyDescent="0.2">
      <c r="A763" s="23" t="s">
        <v>3771</v>
      </c>
      <c r="B763" s="24">
        <v>1</v>
      </c>
      <c r="C763" s="23" t="s">
        <v>6327</v>
      </c>
    </row>
    <row r="764" spans="1:3" ht="16" customHeight="1" x14ac:dyDescent="0.2">
      <c r="A764" s="23" t="s">
        <v>3771</v>
      </c>
      <c r="B764" s="24">
        <v>2</v>
      </c>
      <c r="C764" s="23" t="s">
        <v>6605</v>
      </c>
    </row>
    <row r="765" spans="1:3" ht="16" customHeight="1" x14ac:dyDescent="0.2">
      <c r="A765" s="23" t="s">
        <v>3774</v>
      </c>
      <c r="B765" s="24">
        <v>1</v>
      </c>
      <c r="C765" s="23" t="s">
        <v>6606</v>
      </c>
    </row>
    <row r="766" spans="1:3" ht="16" customHeight="1" x14ac:dyDescent="0.2">
      <c r="A766" s="23" t="s">
        <v>3774</v>
      </c>
      <c r="B766" s="24">
        <v>2</v>
      </c>
      <c r="C766" s="23" t="s">
        <v>6607</v>
      </c>
    </row>
    <row r="767" spans="1:3" ht="16" customHeight="1" x14ac:dyDescent="0.2">
      <c r="A767" s="23" t="s">
        <v>3774</v>
      </c>
      <c r="B767" s="24">
        <v>3</v>
      </c>
      <c r="C767" s="23" t="s">
        <v>6424</v>
      </c>
    </row>
    <row r="768" spans="1:3" ht="16" customHeight="1" x14ac:dyDescent="0.2">
      <c r="A768" s="23" t="s">
        <v>3774</v>
      </c>
      <c r="B768" s="24">
        <v>4</v>
      </c>
      <c r="C768" s="23" t="s">
        <v>6608</v>
      </c>
    </row>
    <row r="769" spans="1:3" ht="16" customHeight="1" x14ac:dyDescent="0.2">
      <c r="A769" s="23" t="s">
        <v>3778</v>
      </c>
      <c r="B769" s="24">
        <v>1</v>
      </c>
      <c r="C769" s="23" t="s">
        <v>6424</v>
      </c>
    </row>
    <row r="770" spans="1:3" ht="16" customHeight="1" x14ac:dyDescent="0.2">
      <c r="A770" s="23" t="s">
        <v>3781</v>
      </c>
      <c r="B770" s="24">
        <v>1</v>
      </c>
      <c r="C770" s="23" t="s">
        <v>6609</v>
      </c>
    </row>
    <row r="771" spans="1:3" ht="16" customHeight="1" x14ac:dyDescent="0.2">
      <c r="A771" s="23" t="s">
        <v>3784</v>
      </c>
      <c r="B771" s="24">
        <v>0</v>
      </c>
      <c r="C771" s="23"/>
    </row>
    <row r="772" spans="1:3" ht="16" customHeight="1" x14ac:dyDescent="0.2">
      <c r="A772" s="23" t="s">
        <v>3787</v>
      </c>
      <c r="B772" s="24">
        <v>0</v>
      </c>
      <c r="C772" s="23"/>
    </row>
    <row r="773" spans="1:3" ht="16" customHeight="1" x14ac:dyDescent="0.2">
      <c r="A773" s="23" t="s">
        <v>3790</v>
      </c>
      <c r="B773" s="24">
        <v>1</v>
      </c>
      <c r="C773" s="23" t="s">
        <v>6610</v>
      </c>
    </row>
    <row r="774" spans="1:3" ht="16" customHeight="1" x14ac:dyDescent="0.2">
      <c r="A774" s="23" t="s">
        <v>3790</v>
      </c>
      <c r="B774" s="24">
        <v>2</v>
      </c>
      <c r="C774" s="23" t="s">
        <v>6611</v>
      </c>
    </row>
    <row r="775" spans="1:3" ht="16" customHeight="1" x14ac:dyDescent="0.2">
      <c r="A775" s="23" t="s">
        <v>3790</v>
      </c>
      <c r="B775" s="24">
        <v>3</v>
      </c>
      <c r="C775" s="23" t="s">
        <v>6612</v>
      </c>
    </row>
    <row r="776" spans="1:3" ht="16" customHeight="1" x14ac:dyDescent="0.2">
      <c r="A776" s="23" t="s">
        <v>3790</v>
      </c>
      <c r="B776" s="24">
        <v>4</v>
      </c>
      <c r="C776" s="23" t="s">
        <v>6613</v>
      </c>
    </row>
    <row r="777" spans="1:3" ht="16" customHeight="1" x14ac:dyDescent="0.2">
      <c r="A777" s="23" t="s">
        <v>3790</v>
      </c>
      <c r="B777" s="24">
        <v>5</v>
      </c>
      <c r="C777" s="23" t="s">
        <v>6614</v>
      </c>
    </row>
    <row r="778" spans="1:3" ht="16" customHeight="1" x14ac:dyDescent="0.2">
      <c r="A778" s="23" t="s">
        <v>3792</v>
      </c>
      <c r="B778" s="24">
        <v>1</v>
      </c>
      <c r="C778" s="23" t="s">
        <v>6611</v>
      </c>
    </row>
    <row r="779" spans="1:3" ht="16" customHeight="1" x14ac:dyDescent="0.2">
      <c r="A779" s="23" t="s">
        <v>3794</v>
      </c>
      <c r="B779" s="24">
        <v>1</v>
      </c>
      <c r="C779" s="23" t="s">
        <v>6615</v>
      </c>
    </row>
    <row r="780" spans="1:3" ht="16" customHeight="1" x14ac:dyDescent="0.2">
      <c r="A780" s="23" t="s">
        <v>3794</v>
      </c>
      <c r="B780" s="24">
        <v>2</v>
      </c>
      <c r="C780" s="23" t="s">
        <v>6616</v>
      </c>
    </row>
    <row r="781" spans="1:3" ht="16" customHeight="1" x14ac:dyDescent="0.2">
      <c r="A781" s="23" t="s">
        <v>3798</v>
      </c>
      <c r="B781" s="24">
        <v>1</v>
      </c>
      <c r="C781" s="23" t="s">
        <v>6301</v>
      </c>
    </row>
    <row r="782" spans="1:3" ht="16" customHeight="1" x14ac:dyDescent="0.2">
      <c r="A782" s="23" t="s">
        <v>3801</v>
      </c>
      <c r="B782" s="24">
        <v>1</v>
      </c>
      <c r="C782" s="23" t="s">
        <v>6301</v>
      </c>
    </row>
    <row r="783" spans="1:3" ht="16" customHeight="1" x14ac:dyDescent="0.2">
      <c r="A783" s="23" t="s">
        <v>3804</v>
      </c>
      <c r="B783" s="24">
        <v>0</v>
      </c>
      <c r="C783" s="23"/>
    </row>
    <row r="784" spans="1:3" ht="16" customHeight="1" x14ac:dyDescent="0.2">
      <c r="A784" s="23" t="s">
        <v>3806</v>
      </c>
      <c r="B784" s="24">
        <v>1</v>
      </c>
      <c r="C784" s="23" t="s">
        <v>6617</v>
      </c>
    </row>
    <row r="785" spans="1:3" ht="16" customHeight="1" x14ac:dyDescent="0.2">
      <c r="A785" s="23" t="s">
        <v>3806</v>
      </c>
      <c r="B785" s="24">
        <v>2</v>
      </c>
      <c r="C785" s="23" t="s">
        <v>6247</v>
      </c>
    </row>
    <row r="786" spans="1:3" ht="16" customHeight="1" x14ac:dyDescent="0.2">
      <c r="A786" s="23" t="s">
        <v>3806</v>
      </c>
      <c r="B786" s="24">
        <v>3</v>
      </c>
      <c r="C786" s="23" t="s">
        <v>6399</v>
      </c>
    </row>
    <row r="787" spans="1:3" ht="16" customHeight="1" x14ac:dyDescent="0.2">
      <c r="A787" s="23" t="s">
        <v>3809</v>
      </c>
      <c r="B787" s="24">
        <v>0</v>
      </c>
      <c r="C787" s="23"/>
    </row>
    <row r="788" spans="1:3" ht="16" customHeight="1" x14ac:dyDescent="0.2">
      <c r="A788" s="23" t="s">
        <v>3812</v>
      </c>
      <c r="B788" s="24">
        <v>1</v>
      </c>
      <c r="C788" s="23" t="s">
        <v>6618</v>
      </c>
    </row>
    <row r="789" spans="1:3" ht="16" customHeight="1" x14ac:dyDescent="0.2">
      <c r="A789" s="23" t="s">
        <v>3815</v>
      </c>
      <c r="B789" s="24">
        <v>1</v>
      </c>
      <c r="C789" s="23" t="s">
        <v>6619</v>
      </c>
    </row>
    <row r="790" spans="1:3" ht="16" customHeight="1" x14ac:dyDescent="0.2">
      <c r="A790" s="23" t="s">
        <v>3815</v>
      </c>
      <c r="B790" s="24">
        <v>2</v>
      </c>
      <c r="C790" s="23" t="s">
        <v>6620</v>
      </c>
    </row>
    <row r="791" spans="1:3" ht="16" customHeight="1" x14ac:dyDescent="0.2">
      <c r="A791" s="23" t="s">
        <v>3815</v>
      </c>
      <c r="B791" s="24">
        <v>3</v>
      </c>
      <c r="C791" s="23" t="s">
        <v>6251</v>
      </c>
    </row>
    <row r="792" spans="1:3" ht="16" customHeight="1" x14ac:dyDescent="0.2">
      <c r="A792" s="23" t="s">
        <v>3815</v>
      </c>
      <c r="B792" s="24">
        <v>4</v>
      </c>
      <c r="C792" s="23" t="s">
        <v>6268</v>
      </c>
    </row>
    <row r="793" spans="1:3" ht="16" customHeight="1" x14ac:dyDescent="0.2">
      <c r="A793" s="23" t="s">
        <v>3818</v>
      </c>
      <c r="B793" s="24">
        <v>1</v>
      </c>
      <c r="C793" s="23" t="s">
        <v>6621</v>
      </c>
    </row>
    <row r="794" spans="1:3" ht="16" customHeight="1" x14ac:dyDescent="0.2">
      <c r="A794" s="23" t="s">
        <v>3818</v>
      </c>
      <c r="B794" s="24">
        <v>2</v>
      </c>
      <c r="C794" s="23" t="s">
        <v>6620</v>
      </c>
    </row>
    <row r="795" spans="1:3" ht="16" customHeight="1" x14ac:dyDescent="0.2">
      <c r="A795" s="23" t="s">
        <v>3818</v>
      </c>
      <c r="B795" s="24">
        <v>3</v>
      </c>
      <c r="C795" s="23" t="s">
        <v>6622</v>
      </c>
    </row>
    <row r="796" spans="1:3" ht="16" customHeight="1" x14ac:dyDescent="0.2">
      <c r="A796" s="23" t="s">
        <v>3818</v>
      </c>
      <c r="B796" s="24">
        <v>4</v>
      </c>
      <c r="C796" s="23" t="s">
        <v>6623</v>
      </c>
    </row>
    <row r="797" spans="1:3" ht="16" customHeight="1" x14ac:dyDescent="0.2">
      <c r="A797" s="23" t="s">
        <v>3822</v>
      </c>
      <c r="B797" s="24">
        <v>1</v>
      </c>
      <c r="C797" s="23" t="s">
        <v>6268</v>
      </c>
    </row>
    <row r="798" spans="1:3" ht="16" customHeight="1" x14ac:dyDescent="0.2">
      <c r="A798" s="23" t="s">
        <v>3825</v>
      </c>
      <c r="B798" s="24">
        <v>1</v>
      </c>
      <c r="C798" s="23" t="s">
        <v>6620</v>
      </c>
    </row>
    <row r="799" spans="1:3" ht="16" customHeight="1" x14ac:dyDescent="0.2">
      <c r="A799" s="23" t="s">
        <v>3825</v>
      </c>
      <c r="B799" s="24">
        <v>2</v>
      </c>
      <c r="C799" s="23" t="s">
        <v>6622</v>
      </c>
    </row>
    <row r="800" spans="1:3" ht="16" customHeight="1" x14ac:dyDescent="0.2">
      <c r="A800" s="23" t="s">
        <v>3828</v>
      </c>
      <c r="B800" s="24">
        <v>1</v>
      </c>
      <c r="C800" s="23" t="s">
        <v>6624</v>
      </c>
    </row>
    <row r="801" spans="1:3" ht="16" customHeight="1" x14ac:dyDescent="0.2">
      <c r="A801" s="23" t="s">
        <v>3831</v>
      </c>
      <c r="B801" s="24">
        <v>1</v>
      </c>
      <c r="C801" s="23" t="s">
        <v>6625</v>
      </c>
    </row>
    <row r="802" spans="1:3" ht="16" customHeight="1" x14ac:dyDescent="0.2">
      <c r="A802" s="23" t="s">
        <v>3834</v>
      </c>
      <c r="B802" s="24">
        <v>1</v>
      </c>
      <c r="C802" s="23" t="s">
        <v>6626</v>
      </c>
    </row>
    <row r="803" spans="1:3" ht="16" customHeight="1" x14ac:dyDescent="0.2">
      <c r="A803" s="23" t="s">
        <v>3834</v>
      </c>
      <c r="B803" s="24">
        <v>2</v>
      </c>
      <c r="C803" s="23" t="s">
        <v>6627</v>
      </c>
    </row>
    <row r="804" spans="1:3" ht="16" customHeight="1" x14ac:dyDescent="0.2">
      <c r="A804" s="23" t="s">
        <v>3837</v>
      </c>
      <c r="B804" s="24">
        <v>1</v>
      </c>
      <c r="C804" s="23" t="s">
        <v>6628</v>
      </c>
    </row>
    <row r="805" spans="1:3" ht="16" customHeight="1" x14ac:dyDescent="0.2">
      <c r="A805" s="23" t="s">
        <v>3840</v>
      </c>
      <c r="B805" s="24">
        <v>1</v>
      </c>
      <c r="C805" s="23" t="s">
        <v>6629</v>
      </c>
    </row>
    <row r="806" spans="1:3" ht="16" customHeight="1" x14ac:dyDescent="0.2">
      <c r="A806" s="23" t="s">
        <v>3843</v>
      </c>
      <c r="B806" s="24">
        <v>1</v>
      </c>
      <c r="C806" s="23" t="s">
        <v>6630</v>
      </c>
    </row>
    <row r="807" spans="1:3" ht="16" customHeight="1" x14ac:dyDescent="0.2">
      <c r="A807" s="23" t="s">
        <v>3846</v>
      </c>
      <c r="B807" s="24">
        <v>1</v>
      </c>
      <c r="C807" s="23" t="s">
        <v>6631</v>
      </c>
    </row>
    <row r="808" spans="1:3" ht="16" customHeight="1" x14ac:dyDescent="0.2">
      <c r="A808" s="23" t="s">
        <v>3846</v>
      </c>
      <c r="B808" s="24">
        <v>2</v>
      </c>
      <c r="C808" s="23" t="s">
        <v>6632</v>
      </c>
    </row>
    <row r="809" spans="1:3" ht="16" customHeight="1" x14ac:dyDescent="0.2">
      <c r="A809" s="23" t="s">
        <v>3846</v>
      </c>
      <c r="B809" s="24">
        <v>3</v>
      </c>
      <c r="C809" s="23" t="s">
        <v>6633</v>
      </c>
    </row>
    <row r="810" spans="1:3" ht="16" customHeight="1" x14ac:dyDescent="0.2">
      <c r="A810" s="23" t="s">
        <v>3848</v>
      </c>
      <c r="B810" s="24">
        <v>1</v>
      </c>
      <c r="C810" s="23" t="s">
        <v>6634</v>
      </c>
    </row>
    <row r="811" spans="1:3" ht="16" customHeight="1" x14ac:dyDescent="0.2">
      <c r="A811" s="23" t="s">
        <v>3851</v>
      </c>
      <c r="B811" s="24">
        <v>1</v>
      </c>
      <c r="C811" s="23" t="s">
        <v>6634</v>
      </c>
    </row>
    <row r="812" spans="1:3" ht="16" customHeight="1" x14ac:dyDescent="0.2">
      <c r="A812" s="23" t="s">
        <v>3851</v>
      </c>
      <c r="B812" s="24">
        <v>2</v>
      </c>
      <c r="C812" s="23" t="s">
        <v>6546</v>
      </c>
    </row>
    <row r="813" spans="1:3" ht="16" customHeight="1" x14ac:dyDescent="0.2">
      <c r="A813" s="23" t="s">
        <v>3853</v>
      </c>
      <c r="B813" s="24">
        <v>1</v>
      </c>
      <c r="C813" s="23" t="s">
        <v>6635</v>
      </c>
    </row>
    <row r="814" spans="1:3" ht="16" customHeight="1" x14ac:dyDescent="0.2">
      <c r="A814" s="23" t="s">
        <v>3856</v>
      </c>
      <c r="B814" s="24">
        <v>1</v>
      </c>
      <c r="C814" s="23" t="s">
        <v>6402</v>
      </c>
    </row>
    <row r="815" spans="1:3" ht="16" customHeight="1" x14ac:dyDescent="0.2">
      <c r="A815" s="23" t="s">
        <v>3856</v>
      </c>
      <c r="B815" s="24">
        <v>2</v>
      </c>
      <c r="C815" s="23" t="s">
        <v>6636</v>
      </c>
    </row>
    <row r="816" spans="1:3" ht="16" customHeight="1" x14ac:dyDescent="0.2">
      <c r="A816" s="23" t="s">
        <v>3856</v>
      </c>
      <c r="B816" s="24">
        <v>3</v>
      </c>
      <c r="C816" s="23" t="s">
        <v>6637</v>
      </c>
    </row>
    <row r="817" spans="1:3" ht="16" customHeight="1" x14ac:dyDescent="0.2">
      <c r="A817" s="23" t="s">
        <v>3859</v>
      </c>
      <c r="B817" s="24">
        <v>1</v>
      </c>
      <c r="C817" s="23" t="s">
        <v>6550</v>
      </c>
    </row>
    <row r="818" spans="1:3" ht="16" customHeight="1" x14ac:dyDescent="0.2">
      <c r="A818" s="23" t="s">
        <v>3859</v>
      </c>
      <c r="B818" s="24">
        <v>2</v>
      </c>
      <c r="C818" s="23" t="s">
        <v>6638</v>
      </c>
    </row>
    <row r="819" spans="1:3" ht="16" customHeight="1" x14ac:dyDescent="0.2">
      <c r="A819" s="23" t="s">
        <v>3859</v>
      </c>
      <c r="B819" s="24">
        <v>3</v>
      </c>
      <c r="C819" s="23" t="s">
        <v>6636</v>
      </c>
    </row>
    <row r="820" spans="1:3" ht="16" customHeight="1" x14ac:dyDescent="0.2">
      <c r="A820" s="23" t="s">
        <v>3859</v>
      </c>
      <c r="B820" s="24">
        <v>4</v>
      </c>
      <c r="C820" s="23" t="s">
        <v>6639</v>
      </c>
    </row>
    <row r="821" spans="1:3" ht="16" customHeight="1" x14ac:dyDescent="0.2">
      <c r="A821" s="23" t="s">
        <v>3859</v>
      </c>
      <c r="B821" s="24">
        <v>5</v>
      </c>
      <c r="C821" s="23" t="s">
        <v>6640</v>
      </c>
    </row>
    <row r="822" spans="1:3" ht="16" customHeight="1" x14ac:dyDescent="0.2">
      <c r="A822" s="23" t="s">
        <v>3863</v>
      </c>
      <c r="B822" s="24">
        <v>1</v>
      </c>
      <c r="C822" s="23" t="s">
        <v>6641</v>
      </c>
    </row>
    <row r="823" spans="1:3" ht="16" customHeight="1" x14ac:dyDescent="0.2">
      <c r="A823" s="23" t="s">
        <v>3866</v>
      </c>
      <c r="B823" s="24">
        <v>1</v>
      </c>
      <c r="C823" s="23" t="s">
        <v>6642</v>
      </c>
    </row>
    <row r="824" spans="1:3" ht="16" customHeight="1" x14ac:dyDescent="0.2">
      <c r="A824" s="23" t="s">
        <v>3869</v>
      </c>
      <c r="B824" s="24">
        <v>0</v>
      </c>
      <c r="C824" s="23"/>
    </row>
    <row r="825" spans="1:3" ht="16" customHeight="1" x14ac:dyDescent="0.2">
      <c r="A825" s="23" t="s">
        <v>3873</v>
      </c>
      <c r="B825" s="24">
        <v>1</v>
      </c>
      <c r="C825" s="23" t="s">
        <v>6643</v>
      </c>
    </row>
    <row r="826" spans="1:3" ht="16" customHeight="1" x14ac:dyDescent="0.2">
      <c r="A826" s="23" t="s">
        <v>3876</v>
      </c>
      <c r="B826" s="24">
        <v>1</v>
      </c>
      <c r="C826" s="23" t="s">
        <v>6215</v>
      </c>
    </row>
    <row r="827" spans="1:3" ht="16" customHeight="1" x14ac:dyDescent="0.2">
      <c r="A827" s="23" t="s">
        <v>3879</v>
      </c>
      <c r="B827" s="24">
        <v>1</v>
      </c>
      <c r="C827" s="23" t="s">
        <v>6256</v>
      </c>
    </row>
    <row r="828" spans="1:3" ht="16" customHeight="1" x14ac:dyDescent="0.2">
      <c r="A828" s="23" t="s">
        <v>3882</v>
      </c>
      <c r="B828" s="24">
        <v>1</v>
      </c>
      <c r="C828" s="23" t="s">
        <v>6536</v>
      </c>
    </row>
    <row r="829" spans="1:3" ht="16" customHeight="1" x14ac:dyDescent="0.2">
      <c r="A829" s="23" t="s">
        <v>3882</v>
      </c>
      <c r="B829" s="24">
        <v>2</v>
      </c>
      <c r="C829" s="23" t="s">
        <v>6418</v>
      </c>
    </row>
    <row r="830" spans="1:3" ht="16" customHeight="1" x14ac:dyDescent="0.2">
      <c r="A830" s="23" t="s">
        <v>3882</v>
      </c>
      <c r="B830" s="24">
        <v>3</v>
      </c>
      <c r="C830" s="23" t="s">
        <v>6644</v>
      </c>
    </row>
    <row r="831" spans="1:3" ht="16" customHeight="1" x14ac:dyDescent="0.2">
      <c r="A831" s="23" t="s">
        <v>3882</v>
      </c>
      <c r="B831" s="24">
        <v>4</v>
      </c>
      <c r="C831" s="23" t="s">
        <v>6645</v>
      </c>
    </row>
    <row r="832" spans="1:3" ht="16" customHeight="1" x14ac:dyDescent="0.2">
      <c r="A832" s="23" t="s">
        <v>3882</v>
      </c>
      <c r="B832" s="24">
        <v>5</v>
      </c>
      <c r="C832" s="23" t="s">
        <v>6392</v>
      </c>
    </row>
    <row r="833" spans="1:3" ht="16" customHeight="1" x14ac:dyDescent="0.2">
      <c r="A833" s="23" t="s">
        <v>3886</v>
      </c>
      <c r="B833" s="24">
        <v>1</v>
      </c>
      <c r="C833" s="23" t="s">
        <v>6646</v>
      </c>
    </row>
    <row r="834" spans="1:3" ht="16" customHeight="1" x14ac:dyDescent="0.2">
      <c r="A834" s="23" t="s">
        <v>3886</v>
      </c>
      <c r="B834" s="24">
        <v>2</v>
      </c>
      <c r="C834" s="23" t="s">
        <v>6536</v>
      </c>
    </row>
    <row r="835" spans="1:3" ht="16" customHeight="1" x14ac:dyDescent="0.2">
      <c r="A835" s="23" t="s">
        <v>3886</v>
      </c>
      <c r="B835" s="24">
        <v>3</v>
      </c>
      <c r="C835" s="23" t="s">
        <v>6418</v>
      </c>
    </row>
    <row r="836" spans="1:3" ht="16" customHeight="1" x14ac:dyDescent="0.2">
      <c r="A836" s="23" t="s">
        <v>3886</v>
      </c>
      <c r="B836" s="24">
        <v>4</v>
      </c>
      <c r="C836" s="23" t="s">
        <v>6392</v>
      </c>
    </row>
    <row r="837" spans="1:3" ht="16" customHeight="1" x14ac:dyDescent="0.2">
      <c r="A837" s="23" t="s">
        <v>3890</v>
      </c>
      <c r="B837" s="24">
        <v>1</v>
      </c>
      <c r="C837" s="23" t="s">
        <v>6536</v>
      </c>
    </row>
    <row r="838" spans="1:3" ht="16" customHeight="1" x14ac:dyDescent="0.2">
      <c r="A838" s="23" t="s">
        <v>3894</v>
      </c>
      <c r="B838" s="24">
        <v>1</v>
      </c>
      <c r="C838" s="23" t="s">
        <v>6647</v>
      </c>
    </row>
    <row r="839" spans="1:3" ht="16" customHeight="1" x14ac:dyDescent="0.2">
      <c r="A839" s="23" t="s">
        <v>3894</v>
      </c>
      <c r="B839" s="24">
        <v>2</v>
      </c>
      <c r="C839" s="23" t="s">
        <v>6648</v>
      </c>
    </row>
    <row r="840" spans="1:3" ht="16" customHeight="1" x14ac:dyDescent="0.2">
      <c r="A840" s="23" t="s">
        <v>3894</v>
      </c>
      <c r="B840" s="24">
        <v>3</v>
      </c>
      <c r="C840" s="23" t="s">
        <v>6649</v>
      </c>
    </row>
    <row r="841" spans="1:3" ht="16" customHeight="1" x14ac:dyDescent="0.2">
      <c r="A841" s="23" t="s">
        <v>3894</v>
      </c>
      <c r="B841" s="24">
        <v>4</v>
      </c>
      <c r="C841" s="23" t="s">
        <v>6650</v>
      </c>
    </row>
    <row r="842" spans="1:3" ht="16" customHeight="1" x14ac:dyDescent="0.2">
      <c r="A842" s="23" t="s">
        <v>3894</v>
      </c>
      <c r="B842" s="24">
        <v>5</v>
      </c>
      <c r="C842" s="23" t="s">
        <v>6651</v>
      </c>
    </row>
    <row r="843" spans="1:3" ht="16" customHeight="1" x14ac:dyDescent="0.2">
      <c r="A843" s="23" t="s">
        <v>3897</v>
      </c>
      <c r="B843" s="24">
        <v>1</v>
      </c>
      <c r="C843" s="23" t="s">
        <v>6650</v>
      </c>
    </row>
    <row r="844" spans="1:3" ht="16" customHeight="1" x14ac:dyDescent="0.2">
      <c r="A844" s="23" t="s">
        <v>3900</v>
      </c>
      <c r="B844" s="24">
        <v>1</v>
      </c>
      <c r="C844" s="23" t="s">
        <v>6283</v>
      </c>
    </row>
    <row r="845" spans="1:3" ht="16" customHeight="1" x14ac:dyDescent="0.2">
      <c r="A845" s="23" t="s">
        <v>3900</v>
      </c>
      <c r="B845" s="24">
        <v>2</v>
      </c>
      <c r="C845" s="23" t="s">
        <v>9329</v>
      </c>
    </row>
    <row r="846" spans="1:3" ht="16" customHeight="1" x14ac:dyDescent="0.2">
      <c r="A846" s="23" t="s">
        <v>3904</v>
      </c>
      <c r="B846" s="24">
        <v>1</v>
      </c>
      <c r="C846" s="23" t="s">
        <v>6284</v>
      </c>
    </row>
    <row r="847" spans="1:3" ht="16" customHeight="1" x14ac:dyDescent="0.2">
      <c r="A847" s="23" t="s">
        <v>3907</v>
      </c>
      <c r="B847" s="24">
        <v>1</v>
      </c>
      <c r="C847" s="23" t="s">
        <v>6652</v>
      </c>
    </row>
    <row r="848" spans="1:3" ht="16" customHeight="1" x14ac:dyDescent="0.2">
      <c r="A848" s="23" t="s">
        <v>3907</v>
      </c>
      <c r="B848" s="24">
        <v>2</v>
      </c>
      <c r="C848" s="23" t="s">
        <v>6283</v>
      </c>
    </row>
    <row r="849" spans="1:3" ht="16" customHeight="1" x14ac:dyDescent="0.2">
      <c r="A849" s="23" t="s">
        <v>3907</v>
      </c>
      <c r="B849" s="24">
        <v>3</v>
      </c>
      <c r="C849" s="23" t="s">
        <v>6651</v>
      </c>
    </row>
    <row r="850" spans="1:3" ht="16" customHeight="1" x14ac:dyDescent="0.2">
      <c r="A850" s="23" t="s">
        <v>3912</v>
      </c>
      <c r="B850" s="24">
        <v>0</v>
      </c>
      <c r="C850" s="23"/>
    </row>
    <row r="851" spans="1:3" ht="16" customHeight="1" x14ac:dyDescent="0.2">
      <c r="A851" s="23" t="s">
        <v>3915</v>
      </c>
      <c r="B851" s="24">
        <v>1</v>
      </c>
      <c r="C851" s="23" t="s">
        <v>6653</v>
      </c>
    </row>
    <row r="852" spans="1:3" ht="16" customHeight="1" x14ac:dyDescent="0.2">
      <c r="A852" s="23" t="s">
        <v>3915</v>
      </c>
      <c r="B852" s="24">
        <v>2</v>
      </c>
      <c r="C852" s="23" t="s">
        <v>6654</v>
      </c>
    </row>
    <row r="853" spans="1:3" ht="16" customHeight="1" x14ac:dyDescent="0.2">
      <c r="A853" s="23" t="s">
        <v>3915</v>
      </c>
      <c r="B853" s="24">
        <v>3</v>
      </c>
      <c r="C853" s="23" t="s">
        <v>6642</v>
      </c>
    </row>
    <row r="854" spans="1:3" ht="16" customHeight="1" x14ac:dyDescent="0.2">
      <c r="A854" s="23" t="s">
        <v>3919</v>
      </c>
      <c r="B854" s="24">
        <v>1</v>
      </c>
      <c r="C854" s="23" t="s">
        <v>6500</v>
      </c>
    </row>
    <row r="855" spans="1:3" ht="16" customHeight="1" x14ac:dyDescent="0.2">
      <c r="A855" s="23" t="s">
        <v>3922</v>
      </c>
      <c r="B855" s="24">
        <v>1</v>
      </c>
      <c r="C855" s="23" t="s">
        <v>6655</v>
      </c>
    </row>
    <row r="856" spans="1:3" ht="16" customHeight="1" x14ac:dyDescent="0.2">
      <c r="A856" s="23" t="s">
        <v>3922</v>
      </c>
      <c r="B856" s="24">
        <v>2</v>
      </c>
      <c r="C856" s="23" t="s">
        <v>6656</v>
      </c>
    </row>
    <row r="857" spans="1:3" ht="16" customHeight="1" x14ac:dyDescent="0.2">
      <c r="A857" s="23" t="s">
        <v>3922</v>
      </c>
      <c r="B857" s="24">
        <v>3</v>
      </c>
      <c r="C857" s="23" t="s">
        <v>6657</v>
      </c>
    </row>
    <row r="858" spans="1:3" ht="16" customHeight="1" x14ac:dyDescent="0.2">
      <c r="A858" s="23" t="s">
        <v>3922</v>
      </c>
      <c r="B858" s="24">
        <v>4</v>
      </c>
      <c r="C858" s="23" t="s">
        <v>6658</v>
      </c>
    </row>
    <row r="859" spans="1:3" ht="16" customHeight="1" x14ac:dyDescent="0.2">
      <c r="A859" s="23" t="s">
        <v>3922</v>
      </c>
      <c r="B859" s="24">
        <v>5</v>
      </c>
      <c r="C859" s="23" t="s">
        <v>6659</v>
      </c>
    </row>
    <row r="860" spans="1:3" ht="16" customHeight="1" x14ac:dyDescent="0.2">
      <c r="A860" s="23" t="s">
        <v>3922</v>
      </c>
      <c r="B860" s="24">
        <v>6</v>
      </c>
      <c r="C860" s="23" t="s">
        <v>6660</v>
      </c>
    </row>
    <row r="861" spans="1:3" ht="16" customHeight="1" x14ac:dyDescent="0.2">
      <c r="A861" s="23" t="s">
        <v>3922</v>
      </c>
      <c r="B861" s="24">
        <v>7</v>
      </c>
      <c r="C861" s="23" t="s">
        <v>6661</v>
      </c>
    </row>
    <row r="862" spans="1:3" ht="16" customHeight="1" x14ac:dyDescent="0.2">
      <c r="A862" s="23" t="s">
        <v>3926</v>
      </c>
      <c r="B862" s="24">
        <v>1</v>
      </c>
      <c r="C862" s="23" t="s">
        <v>6662</v>
      </c>
    </row>
    <row r="863" spans="1:3" ht="16" customHeight="1" x14ac:dyDescent="0.2">
      <c r="A863" s="23" t="s">
        <v>3926</v>
      </c>
      <c r="B863" s="24">
        <v>2</v>
      </c>
      <c r="C863" s="23" t="s">
        <v>6663</v>
      </c>
    </row>
    <row r="864" spans="1:3" ht="16" customHeight="1" x14ac:dyDescent="0.2">
      <c r="A864" s="23" t="s">
        <v>3926</v>
      </c>
      <c r="B864" s="24">
        <v>3</v>
      </c>
      <c r="C864" s="23" t="s">
        <v>6664</v>
      </c>
    </row>
    <row r="865" spans="1:3" ht="16" customHeight="1" x14ac:dyDescent="0.2">
      <c r="A865" s="23" t="s">
        <v>3930</v>
      </c>
      <c r="B865" s="24">
        <v>1</v>
      </c>
      <c r="C865" s="23" t="s">
        <v>6665</v>
      </c>
    </row>
    <row r="866" spans="1:3" ht="16" customHeight="1" x14ac:dyDescent="0.2">
      <c r="A866" s="23" t="s">
        <v>3930</v>
      </c>
      <c r="B866" s="24">
        <v>2</v>
      </c>
      <c r="C866" s="23" t="s">
        <v>6666</v>
      </c>
    </row>
    <row r="867" spans="1:3" ht="16" customHeight="1" x14ac:dyDescent="0.2">
      <c r="A867" s="23" t="s">
        <v>3933</v>
      </c>
      <c r="B867" s="24">
        <v>1</v>
      </c>
      <c r="C867" s="23" t="s">
        <v>6667</v>
      </c>
    </row>
    <row r="868" spans="1:3" ht="16" customHeight="1" x14ac:dyDescent="0.2">
      <c r="A868" s="23" t="s">
        <v>3936</v>
      </c>
      <c r="B868" s="24">
        <v>1</v>
      </c>
      <c r="C868" s="23" t="s">
        <v>6668</v>
      </c>
    </row>
    <row r="869" spans="1:3" ht="16" customHeight="1" x14ac:dyDescent="0.2">
      <c r="A869" s="23" t="s">
        <v>3936</v>
      </c>
      <c r="B869" s="24">
        <v>2</v>
      </c>
      <c r="C869" s="23" t="s">
        <v>6669</v>
      </c>
    </row>
    <row r="870" spans="1:3" ht="16" customHeight="1" x14ac:dyDescent="0.2">
      <c r="A870" s="23" t="s">
        <v>3938</v>
      </c>
      <c r="B870" s="24">
        <v>1</v>
      </c>
      <c r="C870" s="23" t="s">
        <v>6670</v>
      </c>
    </row>
    <row r="871" spans="1:3" ht="16" customHeight="1" x14ac:dyDescent="0.2">
      <c r="A871" s="23" t="s">
        <v>3938</v>
      </c>
      <c r="B871" s="24">
        <v>2</v>
      </c>
      <c r="C871" s="23" t="s">
        <v>6664</v>
      </c>
    </row>
    <row r="872" spans="1:3" ht="16" customHeight="1" x14ac:dyDescent="0.2">
      <c r="A872" s="23" t="s">
        <v>3941</v>
      </c>
      <c r="B872" s="24">
        <v>0</v>
      </c>
      <c r="C872" s="23"/>
    </row>
    <row r="873" spans="1:3" ht="16" customHeight="1" x14ac:dyDescent="0.2">
      <c r="A873" s="23" t="s">
        <v>3943</v>
      </c>
      <c r="B873" s="24">
        <v>1</v>
      </c>
      <c r="C873" s="23" t="s">
        <v>6500</v>
      </c>
    </row>
    <row r="874" spans="1:3" ht="16" customHeight="1" x14ac:dyDescent="0.2">
      <c r="A874" s="23" t="s">
        <v>3945</v>
      </c>
      <c r="B874" s="24">
        <v>1</v>
      </c>
      <c r="C874" s="23" t="s">
        <v>6657</v>
      </c>
    </row>
    <row r="875" spans="1:3" ht="16" customHeight="1" x14ac:dyDescent="0.2">
      <c r="A875" s="23" t="s">
        <v>3945</v>
      </c>
      <c r="B875" s="24">
        <v>2</v>
      </c>
      <c r="C875" s="23" t="s">
        <v>6671</v>
      </c>
    </row>
    <row r="876" spans="1:3" ht="16" customHeight="1" x14ac:dyDescent="0.2">
      <c r="A876" s="23" t="s">
        <v>3945</v>
      </c>
      <c r="B876" s="24">
        <v>3</v>
      </c>
      <c r="C876" s="23" t="s">
        <v>6658</v>
      </c>
    </row>
    <row r="877" spans="1:3" ht="16" customHeight="1" x14ac:dyDescent="0.2">
      <c r="A877" s="23" t="s">
        <v>3945</v>
      </c>
      <c r="B877" s="24">
        <v>4</v>
      </c>
      <c r="C877" s="23" t="s">
        <v>6672</v>
      </c>
    </row>
    <row r="878" spans="1:3" ht="16" customHeight="1" x14ac:dyDescent="0.2">
      <c r="A878" s="23" t="s">
        <v>3945</v>
      </c>
      <c r="B878" s="24">
        <v>5</v>
      </c>
      <c r="C878" s="23" t="s">
        <v>6661</v>
      </c>
    </row>
    <row r="879" spans="1:3" ht="16" customHeight="1" x14ac:dyDescent="0.2">
      <c r="A879" s="23" t="s">
        <v>3949</v>
      </c>
      <c r="B879" s="24">
        <v>1</v>
      </c>
      <c r="C879" s="23" t="s">
        <v>6673</v>
      </c>
    </row>
    <row r="880" spans="1:3" ht="16" customHeight="1" x14ac:dyDescent="0.2">
      <c r="A880" s="23" t="s">
        <v>3949</v>
      </c>
      <c r="B880" s="24">
        <v>2</v>
      </c>
      <c r="C880" s="23" t="s">
        <v>6674</v>
      </c>
    </row>
    <row r="881" spans="1:3" ht="16" customHeight="1" x14ac:dyDescent="0.2">
      <c r="A881" s="23" t="s">
        <v>3949</v>
      </c>
      <c r="B881" s="24">
        <v>3</v>
      </c>
      <c r="C881" s="23" t="s">
        <v>6675</v>
      </c>
    </row>
    <row r="882" spans="1:3" ht="16" customHeight="1" x14ac:dyDescent="0.2">
      <c r="A882" s="23" t="s">
        <v>3949</v>
      </c>
      <c r="B882" s="24">
        <v>4</v>
      </c>
      <c r="C882" s="23" t="s">
        <v>6658</v>
      </c>
    </row>
    <row r="883" spans="1:3" ht="16" customHeight="1" x14ac:dyDescent="0.2">
      <c r="A883" s="23" t="s">
        <v>3949</v>
      </c>
      <c r="B883" s="24">
        <v>5</v>
      </c>
      <c r="C883" s="23" t="s">
        <v>6676</v>
      </c>
    </row>
    <row r="884" spans="1:3" ht="16" customHeight="1" x14ac:dyDescent="0.2">
      <c r="A884" s="23" t="s">
        <v>3951</v>
      </c>
      <c r="B884" s="24">
        <v>1</v>
      </c>
      <c r="C884" s="23" t="s">
        <v>6677</v>
      </c>
    </row>
    <row r="885" spans="1:3" ht="16" customHeight="1" x14ac:dyDescent="0.2">
      <c r="A885" s="23" t="s">
        <v>3951</v>
      </c>
      <c r="B885" s="24">
        <v>2</v>
      </c>
      <c r="C885" s="23" t="s">
        <v>6658</v>
      </c>
    </row>
    <row r="886" spans="1:3" ht="16" customHeight="1" x14ac:dyDescent="0.2">
      <c r="A886" s="23" t="s">
        <v>3951</v>
      </c>
      <c r="B886" s="24">
        <v>3</v>
      </c>
      <c r="C886" s="23" t="s">
        <v>6678</v>
      </c>
    </row>
    <row r="887" spans="1:3" ht="16" customHeight="1" x14ac:dyDescent="0.2">
      <c r="A887" s="23" t="s">
        <v>3951</v>
      </c>
      <c r="B887" s="24">
        <v>4</v>
      </c>
      <c r="C887" s="23" t="s">
        <v>6679</v>
      </c>
    </row>
    <row r="888" spans="1:3" ht="16" customHeight="1" x14ac:dyDescent="0.2">
      <c r="A888" s="23" t="s">
        <v>3955</v>
      </c>
      <c r="B888" s="24">
        <v>1</v>
      </c>
      <c r="C888" s="23" t="s">
        <v>6674</v>
      </c>
    </row>
    <row r="889" spans="1:3" ht="16" customHeight="1" x14ac:dyDescent="0.2">
      <c r="A889" s="23" t="s">
        <v>3959</v>
      </c>
      <c r="B889" s="24">
        <v>1</v>
      </c>
      <c r="C889" s="23" t="s">
        <v>6655</v>
      </c>
    </row>
    <row r="890" spans="1:3" ht="16" customHeight="1" x14ac:dyDescent="0.2">
      <c r="A890" s="23" t="s">
        <v>3959</v>
      </c>
      <c r="B890" s="24">
        <v>2</v>
      </c>
      <c r="C890" s="23" t="s">
        <v>6673</v>
      </c>
    </row>
    <row r="891" spans="1:3" ht="16" customHeight="1" x14ac:dyDescent="0.2">
      <c r="A891" s="23" t="s">
        <v>3959</v>
      </c>
      <c r="B891" s="24">
        <v>3</v>
      </c>
      <c r="C891" s="23" t="s">
        <v>6674</v>
      </c>
    </row>
    <row r="892" spans="1:3" ht="16" customHeight="1" x14ac:dyDescent="0.2">
      <c r="A892" s="23" t="s">
        <v>3959</v>
      </c>
      <c r="B892" s="24">
        <v>4</v>
      </c>
      <c r="C892" s="23" t="s">
        <v>6680</v>
      </c>
    </row>
    <row r="893" spans="1:3" ht="16" customHeight="1" x14ac:dyDescent="0.2">
      <c r="A893" s="23" t="s">
        <v>3959</v>
      </c>
      <c r="B893" s="24">
        <v>5</v>
      </c>
      <c r="C893" s="23" t="s">
        <v>6675</v>
      </c>
    </row>
    <row r="894" spans="1:3" ht="16" customHeight="1" x14ac:dyDescent="0.2">
      <c r="A894" s="23" t="s">
        <v>3959</v>
      </c>
      <c r="B894" s="24">
        <v>6</v>
      </c>
      <c r="C894" s="23" t="s">
        <v>6681</v>
      </c>
    </row>
    <row r="895" spans="1:3" ht="16" customHeight="1" x14ac:dyDescent="0.2">
      <c r="A895" s="23" t="s">
        <v>3959</v>
      </c>
      <c r="B895" s="24">
        <v>7</v>
      </c>
      <c r="C895" s="23" t="s">
        <v>6682</v>
      </c>
    </row>
    <row r="896" spans="1:3" ht="16" customHeight="1" x14ac:dyDescent="0.2">
      <c r="A896" s="23" t="s">
        <v>3959</v>
      </c>
      <c r="B896" s="24">
        <v>8</v>
      </c>
      <c r="C896" s="23" t="s">
        <v>6658</v>
      </c>
    </row>
    <row r="897" spans="1:3" ht="16" customHeight="1" x14ac:dyDescent="0.2">
      <c r="A897" s="23" t="s">
        <v>3959</v>
      </c>
      <c r="B897" s="24">
        <v>9</v>
      </c>
      <c r="C897" s="23" t="s">
        <v>6642</v>
      </c>
    </row>
    <row r="898" spans="1:3" ht="16" customHeight="1" x14ac:dyDescent="0.2">
      <c r="A898" s="23" t="s">
        <v>3959</v>
      </c>
      <c r="B898" s="24">
        <v>10</v>
      </c>
      <c r="C898" s="23" t="s">
        <v>6683</v>
      </c>
    </row>
    <row r="899" spans="1:3" ht="16" customHeight="1" x14ac:dyDescent="0.2">
      <c r="A899" s="23" t="s">
        <v>3961</v>
      </c>
      <c r="B899" s="24">
        <v>1</v>
      </c>
      <c r="C899" s="23" t="s">
        <v>6500</v>
      </c>
    </row>
    <row r="900" spans="1:3" ht="16" customHeight="1" x14ac:dyDescent="0.2">
      <c r="A900" s="23" t="s">
        <v>3963</v>
      </c>
      <c r="B900" s="24">
        <v>1</v>
      </c>
      <c r="C900" s="23" t="s">
        <v>6684</v>
      </c>
    </row>
    <row r="901" spans="1:3" ht="16" customHeight="1" x14ac:dyDescent="0.2">
      <c r="A901" s="23" t="s">
        <v>3963</v>
      </c>
      <c r="B901" s="24">
        <v>2</v>
      </c>
      <c r="C901" s="23" t="s">
        <v>6660</v>
      </c>
    </row>
    <row r="902" spans="1:3" ht="16" customHeight="1" x14ac:dyDescent="0.2">
      <c r="A902" s="23" t="s">
        <v>3965</v>
      </c>
      <c r="B902" s="24">
        <v>1</v>
      </c>
      <c r="C902" s="23" t="s">
        <v>6685</v>
      </c>
    </row>
    <row r="903" spans="1:3" ht="16" customHeight="1" x14ac:dyDescent="0.2">
      <c r="A903" s="23" t="s">
        <v>3965</v>
      </c>
      <c r="B903" s="24">
        <v>2</v>
      </c>
      <c r="C903" s="23" t="s">
        <v>6686</v>
      </c>
    </row>
    <row r="904" spans="1:3" ht="16" customHeight="1" x14ac:dyDescent="0.2">
      <c r="A904" s="23" t="s">
        <v>3967</v>
      </c>
      <c r="B904" s="24">
        <v>1</v>
      </c>
      <c r="C904" s="23" t="s">
        <v>6687</v>
      </c>
    </row>
    <row r="905" spans="1:3" ht="16" customHeight="1" x14ac:dyDescent="0.2">
      <c r="A905" s="23" t="s">
        <v>3967</v>
      </c>
      <c r="B905" s="24">
        <v>2</v>
      </c>
      <c r="C905" s="23" t="s">
        <v>6688</v>
      </c>
    </row>
    <row r="906" spans="1:3" ht="16" customHeight="1" x14ac:dyDescent="0.2">
      <c r="A906" s="23" t="s">
        <v>3967</v>
      </c>
      <c r="B906" s="24">
        <v>3</v>
      </c>
      <c r="C906" s="23" t="s">
        <v>6689</v>
      </c>
    </row>
    <row r="907" spans="1:3" ht="16" customHeight="1" x14ac:dyDescent="0.2">
      <c r="A907" s="23" t="s">
        <v>3967</v>
      </c>
      <c r="B907" s="24">
        <v>4</v>
      </c>
      <c r="C907" s="23" t="s">
        <v>6690</v>
      </c>
    </row>
    <row r="908" spans="1:3" ht="16" customHeight="1" x14ac:dyDescent="0.2">
      <c r="A908" s="23" t="s">
        <v>3967</v>
      </c>
      <c r="B908" s="24">
        <v>5</v>
      </c>
      <c r="C908" s="23" t="s">
        <v>6691</v>
      </c>
    </row>
    <row r="909" spans="1:3" ht="16" customHeight="1" x14ac:dyDescent="0.2">
      <c r="A909" s="23" t="s">
        <v>3967</v>
      </c>
      <c r="B909" s="24">
        <v>6</v>
      </c>
      <c r="C909" s="23" t="s">
        <v>6692</v>
      </c>
    </row>
    <row r="910" spans="1:3" ht="16" customHeight="1" x14ac:dyDescent="0.2">
      <c r="A910" s="23" t="s">
        <v>3970</v>
      </c>
      <c r="B910" s="24">
        <v>1</v>
      </c>
      <c r="C910" s="23" t="s">
        <v>6688</v>
      </c>
    </row>
    <row r="911" spans="1:3" ht="16" customHeight="1" x14ac:dyDescent="0.2">
      <c r="A911" s="23" t="s">
        <v>3974</v>
      </c>
      <c r="B911" s="24">
        <v>1</v>
      </c>
      <c r="C911" s="23" t="s">
        <v>6693</v>
      </c>
    </row>
    <row r="912" spans="1:3" ht="16" customHeight="1" x14ac:dyDescent="0.2">
      <c r="A912" s="23" t="s">
        <v>3976</v>
      </c>
      <c r="B912" s="24">
        <v>1</v>
      </c>
      <c r="C912" s="23" t="s">
        <v>6694</v>
      </c>
    </row>
    <row r="913" spans="1:3" ht="16" customHeight="1" x14ac:dyDescent="0.2">
      <c r="A913" s="23" t="s">
        <v>3979</v>
      </c>
      <c r="B913" s="24">
        <v>1</v>
      </c>
      <c r="C913" s="23" t="s">
        <v>6695</v>
      </c>
    </row>
    <row r="914" spans="1:3" ht="16" customHeight="1" x14ac:dyDescent="0.2">
      <c r="A914" s="23" t="s">
        <v>3981</v>
      </c>
      <c r="B914" s="24">
        <v>1</v>
      </c>
      <c r="C914" s="23" t="s">
        <v>6696</v>
      </c>
    </row>
    <row r="915" spans="1:3" ht="16" customHeight="1" x14ac:dyDescent="0.2">
      <c r="A915" s="23" t="s">
        <v>3985</v>
      </c>
      <c r="B915" s="24">
        <v>1</v>
      </c>
      <c r="C915" s="23" t="s">
        <v>6696</v>
      </c>
    </row>
    <row r="916" spans="1:3" ht="16" customHeight="1" x14ac:dyDescent="0.2">
      <c r="A916" s="23" t="s">
        <v>3987</v>
      </c>
      <c r="B916" s="24">
        <v>1</v>
      </c>
      <c r="C916" s="23" t="s">
        <v>6687</v>
      </c>
    </row>
    <row r="917" spans="1:3" ht="16" customHeight="1" x14ac:dyDescent="0.2">
      <c r="A917" s="23" t="s">
        <v>3987</v>
      </c>
      <c r="B917" s="24">
        <v>2</v>
      </c>
      <c r="C917" s="23" t="s">
        <v>6697</v>
      </c>
    </row>
    <row r="918" spans="1:3" ht="16" customHeight="1" x14ac:dyDescent="0.2">
      <c r="A918" s="23" t="s">
        <v>3987</v>
      </c>
      <c r="B918" s="24">
        <v>3</v>
      </c>
      <c r="C918" s="23" t="s">
        <v>6692</v>
      </c>
    </row>
    <row r="919" spans="1:3" ht="16" customHeight="1" x14ac:dyDescent="0.2">
      <c r="A919" s="23" t="s">
        <v>3990</v>
      </c>
      <c r="B919" s="24">
        <v>0</v>
      </c>
      <c r="C919" s="23"/>
    </row>
    <row r="920" spans="1:3" ht="16" customHeight="1" x14ac:dyDescent="0.2">
      <c r="A920" s="23" t="s">
        <v>3993</v>
      </c>
      <c r="B920" s="24">
        <v>1</v>
      </c>
      <c r="C920" s="23" t="s">
        <v>6200</v>
      </c>
    </row>
    <row r="921" spans="1:3" ht="16" customHeight="1" x14ac:dyDescent="0.2">
      <c r="A921" s="23" t="s">
        <v>3996</v>
      </c>
      <c r="B921" s="24">
        <v>1</v>
      </c>
      <c r="C921" s="23" t="s">
        <v>6215</v>
      </c>
    </row>
    <row r="922" spans="1:3" ht="16" customHeight="1" x14ac:dyDescent="0.2">
      <c r="A922" s="23" t="s">
        <v>3999</v>
      </c>
      <c r="B922" s="24">
        <v>1</v>
      </c>
      <c r="C922" s="23" t="s">
        <v>6698</v>
      </c>
    </row>
    <row r="923" spans="1:3" ht="16" customHeight="1" x14ac:dyDescent="0.2">
      <c r="A923" s="23" t="s">
        <v>3999</v>
      </c>
      <c r="B923" s="24">
        <v>2</v>
      </c>
      <c r="C923" s="23" t="s">
        <v>6699</v>
      </c>
    </row>
    <row r="924" spans="1:3" ht="16" customHeight="1" x14ac:dyDescent="0.2">
      <c r="A924" s="23" t="s">
        <v>3999</v>
      </c>
      <c r="B924" s="24">
        <v>3</v>
      </c>
      <c r="C924" s="23" t="s">
        <v>6202</v>
      </c>
    </row>
    <row r="925" spans="1:3" ht="16" customHeight="1" x14ac:dyDescent="0.2">
      <c r="A925" s="23" t="s">
        <v>4002</v>
      </c>
      <c r="B925" s="24">
        <v>1</v>
      </c>
      <c r="C925" s="23" t="s">
        <v>6700</v>
      </c>
    </row>
    <row r="926" spans="1:3" ht="16" customHeight="1" x14ac:dyDescent="0.2">
      <c r="A926" s="23" t="s">
        <v>4005</v>
      </c>
      <c r="B926" s="24">
        <v>0</v>
      </c>
      <c r="C926" s="23"/>
    </row>
    <row r="927" spans="1:3" ht="16" customHeight="1" x14ac:dyDescent="0.2">
      <c r="A927" s="23" t="s">
        <v>4008</v>
      </c>
      <c r="B927" s="24">
        <v>1</v>
      </c>
      <c r="C927" s="23" t="s">
        <v>6244</v>
      </c>
    </row>
    <row r="928" spans="1:3" ht="16" customHeight="1" x14ac:dyDescent="0.2">
      <c r="A928" s="23" t="s">
        <v>4011</v>
      </c>
      <c r="B928" s="24">
        <v>1</v>
      </c>
      <c r="C928" s="23" t="s">
        <v>6701</v>
      </c>
    </row>
    <row r="929" spans="1:3" ht="16" customHeight="1" x14ac:dyDescent="0.2">
      <c r="A929" s="23" t="s">
        <v>4015</v>
      </c>
      <c r="B929" s="24">
        <v>1</v>
      </c>
      <c r="C929" s="23" t="s">
        <v>6459</v>
      </c>
    </row>
    <row r="930" spans="1:3" ht="16" customHeight="1" x14ac:dyDescent="0.2">
      <c r="A930" s="23" t="s">
        <v>4015</v>
      </c>
      <c r="B930" s="24">
        <v>2</v>
      </c>
      <c r="C930" s="23" t="s">
        <v>6397</v>
      </c>
    </row>
    <row r="931" spans="1:3" ht="16" customHeight="1" x14ac:dyDescent="0.2">
      <c r="A931" s="23" t="s">
        <v>4018</v>
      </c>
      <c r="B931" s="24">
        <v>1</v>
      </c>
      <c r="C931" s="23" t="s">
        <v>6657</v>
      </c>
    </row>
    <row r="932" spans="1:3" ht="16" customHeight="1" x14ac:dyDescent="0.2">
      <c r="A932" s="23" t="s">
        <v>4018</v>
      </c>
      <c r="B932" s="24">
        <v>2</v>
      </c>
      <c r="C932" s="23" t="s">
        <v>6702</v>
      </c>
    </row>
    <row r="933" spans="1:3" ht="16" customHeight="1" x14ac:dyDescent="0.2">
      <c r="A933" s="23" t="s">
        <v>4021</v>
      </c>
      <c r="B933" s="24">
        <v>1</v>
      </c>
      <c r="C933" s="23" t="s">
        <v>6397</v>
      </c>
    </row>
    <row r="934" spans="1:3" ht="16" customHeight="1" x14ac:dyDescent="0.2">
      <c r="A934" s="23" t="s">
        <v>4021</v>
      </c>
      <c r="B934" s="24">
        <v>2</v>
      </c>
      <c r="C934" s="23" t="s">
        <v>6495</v>
      </c>
    </row>
    <row r="935" spans="1:3" ht="16" customHeight="1" x14ac:dyDescent="0.2">
      <c r="A935" s="23" t="s">
        <v>4021</v>
      </c>
      <c r="B935" s="24">
        <v>3</v>
      </c>
      <c r="C935" s="23" t="s">
        <v>6703</v>
      </c>
    </row>
    <row r="936" spans="1:3" ht="16" customHeight="1" x14ac:dyDescent="0.2">
      <c r="A936" s="23" t="s">
        <v>4021</v>
      </c>
      <c r="B936" s="24">
        <v>4</v>
      </c>
      <c r="C936" s="23" t="s">
        <v>6704</v>
      </c>
    </row>
    <row r="937" spans="1:3" ht="16" customHeight="1" x14ac:dyDescent="0.2">
      <c r="A937" s="23" t="s">
        <v>4021</v>
      </c>
      <c r="B937" s="24">
        <v>5</v>
      </c>
      <c r="C937" s="23" t="s">
        <v>6705</v>
      </c>
    </row>
    <row r="938" spans="1:3" ht="16" customHeight="1" x14ac:dyDescent="0.2">
      <c r="A938" s="23" t="s">
        <v>4021</v>
      </c>
      <c r="B938" s="24">
        <v>6</v>
      </c>
      <c r="C938" s="23" t="s">
        <v>6706</v>
      </c>
    </row>
    <row r="939" spans="1:3" ht="16" customHeight="1" x14ac:dyDescent="0.2">
      <c r="A939" s="23" t="s">
        <v>4021</v>
      </c>
      <c r="B939" s="24">
        <v>7</v>
      </c>
      <c r="C939" s="23" t="s">
        <v>6707</v>
      </c>
    </row>
    <row r="940" spans="1:3" ht="16" customHeight="1" x14ac:dyDescent="0.2">
      <c r="A940" s="23" t="s">
        <v>4025</v>
      </c>
      <c r="B940" s="24">
        <v>1</v>
      </c>
      <c r="C940" s="23" t="s">
        <v>6708</v>
      </c>
    </row>
    <row r="941" spans="1:3" ht="16" customHeight="1" x14ac:dyDescent="0.2">
      <c r="A941" s="23" t="s">
        <v>4028</v>
      </c>
      <c r="B941" s="24">
        <v>1</v>
      </c>
      <c r="C941" s="23" t="s">
        <v>6495</v>
      </c>
    </row>
    <row r="942" spans="1:3" ht="16" customHeight="1" x14ac:dyDescent="0.2">
      <c r="A942" s="23" t="s">
        <v>4028</v>
      </c>
      <c r="B942" s="24">
        <v>2</v>
      </c>
      <c r="C942" s="23" t="s">
        <v>6703</v>
      </c>
    </row>
    <row r="943" spans="1:3" ht="16" customHeight="1" x14ac:dyDescent="0.2">
      <c r="A943" s="23" t="s">
        <v>4028</v>
      </c>
      <c r="B943" s="24">
        <v>3</v>
      </c>
      <c r="C943" s="23" t="s">
        <v>6705</v>
      </c>
    </row>
    <row r="944" spans="1:3" ht="16" customHeight="1" x14ac:dyDescent="0.2">
      <c r="A944" s="23" t="s">
        <v>4028</v>
      </c>
      <c r="B944" s="24">
        <v>4</v>
      </c>
      <c r="C944" s="23" t="s">
        <v>6706</v>
      </c>
    </row>
    <row r="945" spans="1:3" ht="16" customHeight="1" x14ac:dyDescent="0.2">
      <c r="A945" s="23" t="s">
        <v>4031</v>
      </c>
      <c r="B945" s="24">
        <v>1</v>
      </c>
      <c r="C945" s="23" t="s">
        <v>6545</v>
      </c>
    </row>
    <row r="946" spans="1:3" ht="16" customHeight="1" x14ac:dyDescent="0.2">
      <c r="A946" s="23" t="s">
        <v>4031</v>
      </c>
      <c r="B946" s="24">
        <v>2</v>
      </c>
      <c r="C946" s="23" t="s">
        <v>6709</v>
      </c>
    </row>
    <row r="947" spans="1:3" ht="16" customHeight="1" x14ac:dyDescent="0.2">
      <c r="A947" s="23" t="s">
        <v>4034</v>
      </c>
      <c r="B947" s="24">
        <v>1</v>
      </c>
      <c r="C947" s="23" t="s">
        <v>6710</v>
      </c>
    </row>
    <row r="948" spans="1:3" ht="16" customHeight="1" x14ac:dyDescent="0.2">
      <c r="A948" s="23" t="s">
        <v>4037</v>
      </c>
      <c r="B948" s="24">
        <v>1</v>
      </c>
      <c r="C948" s="23" t="s">
        <v>6711</v>
      </c>
    </row>
    <row r="949" spans="1:3" ht="16" customHeight="1" x14ac:dyDescent="0.2">
      <c r="A949" s="23" t="s">
        <v>4040</v>
      </c>
      <c r="B949" s="24">
        <v>1</v>
      </c>
      <c r="C949" s="23" t="s">
        <v>6712</v>
      </c>
    </row>
    <row r="950" spans="1:3" ht="16" customHeight="1" x14ac:dyDescent="0.2">
      <c r="A950" s="23" t="s">
        <v>4043</v>
      </c>
      <c r="B950" s="24">
        <v>0</v>
      </c>
      <c r="C950" s="23"/>
    </row>
    <row r="951" spans="1:3" ht="16" customHeight="1" x14ac:dyDescent="0.2">
      <c r="A951" s="23" t="s">
        <v>4046</v>
      </c>
      <c r="B951" s="24">
        <v>1</v>
      </c>
      <c r="C951" s="23" t="s">
        <v>6302</v>
      </c>
    </row>
    <row r="952" spans="1:3" ht="16" customHeight="1" x14ac:dyDescent="0.2">
      <c r="A952" s="23" t="s">
        <v>4046</v>
      </c>
      <c r="B952" s="24">
        <v>2</v>
      </c>
      <c r="C952" s="23" t="s">
        <v>12170</v>
      </c>
    </row>
    <row r="953" spans="1:3" ht="16" customHeight="1" x14ac:dyDescent="0.2">
      <c r="A953" s="23" t="s">
        <v>4051</v>
      </c>
      <c r="B953" s="24">
        <v>1</v>
      </c>
      <c r="C953" s="23" t="s">
        <v>12179</v>
      </c>
    </row>
    <row r="954" spans="1:3" ht="16" customHeight="1" x14ac:dyDescent="0.2">
      <c r="A954" s="23" t="s">
        <v>4054</v>
      </c>
      <c r="B954" s="24">
        <v>0</v>
      </c>
      <c r="C954" s="23"/>
    </row>
    <row r="955" spans="1:3" ht="16" customHeight="1" x14ac:dyDescent="0.2">
      <c r="A955" s="23" t="s">
        <v>4057</v>
      </c>
      <c r="B955" s="24">
        <v>1</v>
      </c>
      <c r="C955" s="23" t="s">
        <v>12116</v>
      </c>
    </row>
    <row r="956" spans="1:3" ht="16" customHeight="1" x14ac:dyDescent="0.2">
      <c r="A956" s="23" t="s">
        <v>4059</v>
      </c>
      <c r="B956" s="24">
        <v>1</v>
      </c>
      <c r="C956" s="23" t="s">
        <v>12113</v>
      </c>
    </row>
    <row r="957" spans="1:3" ht="16" customHeight="1" x14ac:dyDescent="0.2">
      <c r="A957" s="23" t="s">
        <v>4062</v>
      </c>
      <c r="B957" s="24">
        <v>0</v>
      </c>
      <c r="C957" s="23"/>
    </row>
    <row r="958" spans="1:3" ht="16" customHeight="1" x14ac:dyDescent="0.2">
      <c r="A958" s="23" t="s">
        <v>4065</v>
      </c>
      <c r="B958" s="24">
        <v>1</v>
      </c>
      <c r="C958" s="23" t="s">
        <v>6433</v>
      </c>
    </row>
    <row r="959" spans="1:3" ht="16" customHeight="1" x14ac:dyDescent="0.2">
      <c r="A959" s="23" t="s">
        <v>4068</v>
      </c>
      <c r="B959" s="24">
        <v>1</v>
      </c>
      <c r="C959" s="23" t="s">
        <v>6242</v>
      </c>
    </row>
    <row r="960" spans="1:3" ht="16" customHeight="1" x14ac:dyDescent="0.2">
      <c r="A960" s="23" t="s">
        <v>4071</v>
      </c>
      <c r="B960" s="24">
        <v>1</v>
      </c>
      <c r="C960" s="23" t="s">
        <v>6242</v>
      </c>
    </row>
    <row r="961" spans="1:3" ht="16" customHeight="1" x14ac:dyDescent="0.2">
      <c r="A961" s="23" t="s">
        <v>4073</v>
      </c>
      <c r="B961" s="24">
        <v>1</v>
      </c>
      <c r="C961" s="23" t="s">
        <v>6591</v>
      </c>
    </row>
    <row r="962" spans="1:3" ht="16" customHeight="1" x14ac:dyDescent="0.2">
      <c r="A962" s="23" t="s">
        <v>4075</v>
      </c>
      <c r="B962" s="24">
        <v>1</v>
      </c>
      <c r="C962" s="23" t="s">
        <v>6242</v>
      </c>
    </row>
    <row r="963" spans="1:3" ht="16" customHeight="1" x14ac:dyDescent="0.2">
      <c r="A963" s="23" t="s">
        <v>4077</v>
      </c>
      <c r="B963" s="24">
        <v>1</v>
      </c>
      <c r="C963" s="23" t="s">
        <v>6503</v>
      </c>
    </row>
    <row r="964" spans="1:3" ht="16" customHeight="1" x14ac:dyDescent="0.2">
      <c r="A964" s="23" t="s">
        <v>4081</v>
      </c>
      <c r="B964" s="24">
        <v>1</v>
      </c>
      <c r="C964" s="23" t="s">
        <v>8704</v>
      </c>
    </row>
    <row r="965" spans="1:3" ht="16" customHeight="1" x14ac:dyDescent="0.2">
      <c r="A965" s="23" t="s">
        <v>4081</v>
      </c>
      <c r="B965" s="24">
        <v>2</v>
      </c>
      <c r="C965" s="23" t="s">
        <v>6546</v>
      </c>
    </row>
    <row r="966" spans="1:3" ht="16" customHeight="1" x14ac:dyDescent="0.2">
      <c r="A966" s="23" t="s">
        <v>4081</v>
      </c>
      <c r="B966" s="24">
        <v>3</v>
      </c>
      <c r="C966" s="23" t="s">
        <v>6283</v>
      </c>
    </row>
    <row r="967" spans="1:3" ht="16" customHeight="1" x14ac:dyDescent="0.2">
      <c r="A967" s="23" t="s">
        <v>4081</v>
      </c>
      <c r="B967" s="24">
        <v>4</v>
      </c>
      <c r="C967" s="23" t="s">
        <v>12166</v>
      </c>
    </row>
    <row r="968" spans="1:3" ht="16" customHeight="1" x14ac:dyDescent="0.2">
      <c r="A968" s="23" t="s">
        <v>4088</v>
      </c>
      <c r="B968" s="24">
        <v>1</v>
      </c>
      <c r="C968" s="23" t="s">
        <v>12155</v>
      </c>
    </row>
    <row r="969" spans="1:3" ht="16" customHeight="1" x14ac:dyDescent="0.2">
      <c r="A969" s="23" t="s">
        <v>4091</v>
      </c>
      <c r="B969" s="24">
        <v>1</v>
      </c>
      <c r="C969" s="23" t="s">
        <v>11844</v>
      </c>
    </row>
    <row r="970" spans="1:3" ht="16" customHeight="1" x14ac:dyDescent="0.2">
      <c r="A970" s="23" t="s">
        <v>4094</v>
      </c>
      <c r="B970" s="24">
        <v>1</v>
      </c>
      <c r="C970" s="23" t="s">
        <v>12163</v>
      </c>
    </row>
    <row r="971" spans="1:3" ht="16" customHeight="1" x14ac:dyDescent="0.2">
      <c r="A971" s="23" t="s">
        <v>4094</v>
      </c>
      <c r="B971" s="24">
        <v>2</v>
      </c>
      <c r="C971" s="23" t="s">
        <v>6604</v>
      </c>
    </row>
    <row r="972" spans="1:3" ht="16" customHeight="1" x14ac:dyDescent="0.2">
      <c r="A972" s="23" t="s">
        <v>4094</v>
      </c>
      <c r="B972" s="24">
        <v>3</v>
      </c>
      <c r="C972" s="23" t="s">
        <v>12147</v>
      </c>
    </row>
    <row r="973" spans="1:3" ht="16" customHeight="1" x14ac:dyDescent="0.2">
      <c r="A973" s="23" t="s">
        <v>4094</v>
      </c>
      <c r="B973" s="24">
        <v>4</v>
      </c>
      <c r="C973" s="23" t="s">
        <v>12175</v>
      </c>
    </row>
    <row r="974" spans="1:3" ht="16" customHeight="1" x14ac:dyDescent="0.2">
      <c r="A974" s="23" t="s">
        <v>4101</v>
      </c>
      <c r="B974" s="24">
        <v>1</v>
      </c>
      <c r="C974" s="23" t="s">
        <v>12123</v>
      </c>
    </row>
    <row r="975" spans="1:3" ht="16" customHeight="1" x14ac:dyDescent="0.2">
      <c r="A975" s="23" t="s">
        <v>4104</v>
      </c>
      <c r="B975" s="24">
        <v>1</v>
      </c>
      <c r="C975" s="23" t="s">
        <v>12133</v>
      </c>
    </row>
    <row r="976" spans="1:3" ht="16" customHeight="1" x14ac:dyDescent="0.2">
      <c r="A976" s="23" t="s">
        <v>4104</v>
      </c>
      <c r="B976" s="24">
        <v>2</v>
      </c>
      <c r="C976" s="23" t="s">
        <v>12181</v>
      </c>
    </row>
    <row r="977" spans="1:3" ht="16" customHeight="1" x14ac:dyDescent="0.2">
      <c r="A977" s="23" t="s">
        <v>4104</v>
      </c>
      <c r="B977" s="24">
        <v>3</v>
      </c>
      <c r="C977" s="23" t="s">
        <v>12142</v>
      </c>
    </row>
    <row r="978" spans="1:3" ht="16" customHeight="1" x14ac:dyDescent="0.2">
      <c r="A978" s="23" t="s">
        <v>4110</v>
      </c>
      <c r="B978" s="24">
        <v>1</v>
      </c>
      <c r="C978" s="23" t="s">
        <v>12133</v>
      </c>
    </row>
    <row r="979" spans="1:3" ht="16" customHeight="1" x14ac:dyDescent="0.2">
      <c r="A979" s="23" t="s">
        <v>4112</v>
      </c>
      <c r="B979" s="24">
        <v>1</v>
      </c>
      <c r="C979" s="23" t="s">
        <v>12133</v>
      </c>
    </row>
    <row r="980" spans="1:3" ht="16" customHeight="1" x14ac:dyDescent="0.2">
      <c r="A980" s="23" t="s">
        <v>4116</v>
      </c>
      <c r="B980" s="24">
        <v>1</v>
      </c>
      <c r="C980" s="23" t="s">
        <v>12126</v>
      </c>
    </row>
    <row r="981" spans="1:3" ht="16" customHeight="1" x14ac:dyDescent="0.2">
      <c r="A981" s="23" t="s">
        <v>4119</v>
      </c>
      <c r="B981" s="24">
        <v>1</v>
      </c>
      <c r="C981" s="23" t="s">
        <v>6391</v>
      </c>
    </row>
    <row r="982" spans="1:3" ht="16" customHeight="1" x14ac:dyDescent="0.2">
      <c r="A982" s="23" t="s">
        <v>4122</v>
      </c>
      <c r="B982" s="24">
        <v>1</v>
      </c>
      <c r="C982" s="23" t="s">
        <v>6301</v>
      </c>
    </row>
    <row r="983" spans="1:3" ht="16" customHeight="1" x14ac:dyDescent="0.2">
      <c r="A983" s="23" t="s">
        <v>4122</v>
      </c>
      <c r="B983" s="24">
        <v>2</v>
      </c>
      <c r="C983" s="23" t="s">
        <v>6302</v>
      </c>
    </row>
    <row r="984" spans="1:3" ht="16" customHeight="1" x14ac:dyDescent="0.2">
      <c r="A984" s="23" t="s">
        <v>4127</v>
      </c>
      <c r="B984" s="24">
        <v>1</v>
      </c>
      <c r="C984" s="23" t="s">
        <v>6301</v>
      </c>
    </row>
    <row r="985" spans="1:3" ht="16" customHeight="1" x14ac:dyDescent="0.2">
      <c r="A985" s="23" t="s">
        <v>4127</v>
      </c>
      <c r="B985" s="24">
        <v>2</v>
      </c>
      <c r="C985" s="23" t="s">
        <v>6302</v>
      </c>
    </row>
    <row r="986" spans="1:3" ht="16" customHeight="1" x14ac:dyDescent="0.2">
      <c r="A986" s="23" t="s">
        <v>4127</v>
      </c>
      <c r="B986" s="24">
        <v>3</v>
      </c>
      <c r="C986" s="23" t="s">
        <v>12158</v>
      </c>
    </row>
    <row r="987" spans="1:3" ht="16" customHeight="1" x14ac:dyDescent="0.2">
      <c r="A987" s="23" t="s">
        <v>4131</v>
      </c>
      <c r="B987" s="24">
        <v>1</v>
      </c>
      <c r="C987" s="23" t="s">
        <v>12136</v>
      </c>
    </row>
    <row r="988" spans="1:3" ht="16" customHeight="1" x14ac:dyDescent="0.2">
      <c r="A988" s="23" t="s">
        <v>4131</v>
      </c>
      <c r="B988" s="24">
        <v>2</v>
      </c>
      <c r="C988" s="23" t="s">
        <v>6819</v>
      </c>
    </row>
    <row r="989" spans="1:3" ht="16" customHeight="1" x14ac:dyDescent="0.2">
      <c r="A989" s="23" t="s">
        <v>4131</v>
      </c>
      <c r="B989" s="24">
        <v>3</v>
      </c>
      <c r="C989" s="23" t="s">
        <v>12129</v>
      </c>
    </row>
    <row r="990" spans="1:3" ht="16" customHeight="1" x14ac:dyDescent="0.2">
      <c r="A990" s="23" t="s">
        <v>4131</v>
      </c>
      <c r="B990" s="24">
        <v>4</v>
      </c>
      <c r="C990" s="23" t="s">
        <v>12119</v>
      </c>
    </row>
    <row r="991" spans="1:3" ht="16" customHeight="1" x14ac:dyDescent="0.2">
      <c r="A991" s="23"/>
      <c r="B991" s="24"/>
      <c r="C991" s="23"/>
    </row>
    <row r="992" spans="1:3" ht="16" customHeight="1" x14ac:dyDescent="0.2">
      <c r="A992" s="23"/>
      <c r="B992" s="24"/>
      <c r="C992" s="23"/>
    </row>
    <row r="993" spans="1:3" ht="16" customHeight="1" x14ac:dyDescent="0.2">
      <c r="A993" s="23"/>
      <c r="B993" s="24"/>
      <c r="C993" s="23"/>
    </row>
    <row r="994" spans="1:3" ht="16" customHeight="1" x14ac:dyDescent="0.2">
      <c r="A994" s="23"/>
      <c r="B994" s="24"/>
      <c r="C994" s="23"/>
    </row>
    <row r="995" spans="1:3" ht="16" customHeight="1" x14ac:dyDescent="0.2">
      <c r="A995" s="23"/>
      <c r="B995" s="24"/>
      <c r="C995" s="23"/>
    </row>
    <row r="996" spans="1:3" ht="16" customHeight="1" x14ac:dyDescent="0.2">
      <c r="A996" s="23"/>
      <c r="B996" s="24"/>
      <c r="C996" s="23"/>
    </row>
    <row r="997" spans="1:3" ht="16" customHeight="1" x14ac:dyDescent="0.2">
      <c r="A997" s="23"/>
      <c r="B997" s="24"/>
      <c r="C997" s="23"/>
    </row>
    <row r="998" spans="1:3" ht="16" customHeight="1" x14ac:dyDescent="0.2">
      <c r="A998" s="23"/>
      <c r="B998" s="24"/>
      <c r="C998" s="23"/>
    </row>
    <row r="999" spans="1:3" ht="16" customHeight="1" x14ac:dyDescent="0.2">
      <c r="A999" s="23"/>
      <c r="B999" s="24"/>
      <c r="C999" s="23"/>
    </row>
    <row r="1000" spans="1:3" ht="16" customHeight="1" x14ac:dyDescent="0.2">
      <c r="A1000" s="23"/>
      <c r="B1000" s="24"/>
      <c r="C1000" s="23"/>
    </row>
    <row r="1001" spans="1:3" ht="16" customHeight="1" x14ac:dyDescent="0.2">
      <c r="A1001" s="23"/>
      <c r="B1001" s="24"/>
      <c r="C1001" s="23"/>
    </row>
    <row r="1002" spans="1:3" ht="16" customHeight="1" x14ac:dyDescent="0.2">
      <c r="A1002" s="23"/>
      <c r="B1002" s="24"/>
      <c r="C1002" s="23"/>
    </row>
    <row r="1003" spans="1:3" ht="16" customHeight="1" x14ac:dyDescent="0.2">
      <c r="A1003" s="23"/>
      <c r="B1003" s="24"/>
      <c r="C1003" s="23"/>
    </row>
    <row r="1004" spans="1:3" ht="16" customHeight="1" x14ac:dyDescent="0.2">
      <c r="A1004" s="23"/>
      <c r="B1004" s="24"/>
      <c r="C1004" s="23"/>
    </row>
    <row r="1005" spans="1:3" ht="16" customHeight="1" x14ac:dyDescent="0.2">
      <c r="A1005" s="23"/>
      <c r="B1005" s="24"/>
      <c r="C1005" s="23"/>
    </row>
    <row r="1006" spans="1:3" ht="16" customHeight="1" x14ac:dyDescent="0.2">
      <c r="A1006" s="23"/>
      <c r="B1006" s="24"/>
      <c r="C1006" s="23"/>
    </row>
    <row r="1007" spans="1:3" ht="16" customHeight="1" x14ac:dyDescent="0.2">
      <c r="A1007" s="23"/>
      <c r="B1007" s="24"/>
      <c r="C1007" s="23"/>
    </row>
    <row r="1008" spans="1:3" ht="16" customHeight="1" x14ac:dyDescent="0.2">
      <c r="A1008" s="23"/>
      <c r="B1008" s="24"/>
      <c r="C1008" s="23"/>
    </row>
    <row r="1009" spans="1:3" ht="16" customHeight="1" x14ac:dyDescent="0.2">
      <c r="A1009" s="23"/>
      <c r="B1009" s="24"/>
      <c r="C1009" s="23"/>
    </row>
    <row r="1010" spans="1:3" ht="16" customHeight="1" x14ac:dyDescent="0.2">
      <c r="A1010" s="23"/>
      <c r="B1010" s="24"/>
      <c r="C1010" s="23"/>
    </row>
    <row r="1011" spans="1:3" ht="16" customHeight="1" x14ac:dyDescent="0.2">
      <c r="A1011" s="23"/>
      <c r="B1011" s="24"/>
      <c r="C1011" s="23"/>
    </row>
    <row r="1012" spans="1:3" ht="16" customHeight="1" x14ac:dyDescent="0.2">
      <c r="A1012" s="23"/>
      <c r="B1012" s="24"/>
      <c r="C1012" s="23"/>
    </row>
    <row r="1013" spans="1:3" ht="16" customHeight="1" x14ac:dyDescent="0.2">
      <c r="A1013" s="23"/>
      <c r="B1013" s="24"/>
      <c r="C1013" s="23"/>
    </row>
    <row r="1014" spans="1:3" ht="16" customHeight="1" x14ac:dyDescent="0.2">
      <c r="A1014" s="23"/>
      <c r="B1014" s="24"/>
      <c r="C1014" s="23"/>
    </row>
    <row r="1015" spans="1:3" ht="16" customHeight="1" x14ac:dyDescent="0.2">
      <c r="A1015" s="23"/>
      <c r="B1015" s="24"/>
      <c r="C1015" s="23"/>
    </row>
    <row r="1016" spans="1:3" ht="16" customHeight="1" x14ac:dyDescent="0.2">
      <c r="A1016" s="23"/>
      <c r="B1016" s="24"/>
      <c r="C1016" s="23"/>
    </row>
    <row r="1017" spans="1:3" ht="16" customHeight="1" x14ac:dyDescent="0.2">
      <c r="A1017" s="23"/>
      <c r="B1017" s="24"/>
      <c r="C1017" s="23"/>
    </row>
    <row r="1018" spans="1:3" ht="16" customHeight="1" x14ac:dyDescent="0.2">
      <c r="A1018" s="23"/>
      <c r="B1018" s="24"/>
      <c r="C1018" s="23"/>
    </row>
    <row r="1019" spans="1:3" ht="16" customHeight="1" x14ac:dyDescent="0.2">
      <c r="A1019" s="23"/>
      <c r="B1019" s="24"/>
      <c r="C1019" s="23"/>
    </row>
    <row r="1020" spans="1:3" ht="16" customHeight="1" x14ac:dyDescent="0.2">
      <c r="A1020" s="23"/>
      <c r="B1020" s="24"/>
      <c r="C1020" s="23"/>
    </row>
    <row r="1021" spans="1:3" ht="16" customHeight="1" x14ac:dyDescent="0.2">
      <c r="A1021" s="23"/>
      <c r="B1021" s="24"/>
      <c r="C1021" s="23"/>
    </row>
    <row r="1022" spans="1:3" ht="16" customHeight="1" x14ac:dyDescent="0.2">
      <c r="A1022" s="23"/>
      <c r="B1022" s="24"/>
      <c r="C1022" s="23"/>
    </row>
    <row r="1023" spans="1:3" ht="16" customHeight="1" x14ac:dyDescent="0.2">
      <c r="A1023" s="23"/>
      <c r="B1023" s="24"/>
      <c r="C1023" s="23"/>
    </row>
    <row r="1024" spans="1:3" ht="16" customHeight="1" x14ac:dyDescent="0.2">
      <c r="A1024" s="23"/>
      <c r="B1024" s="24"/>
      <c r="C1024" s="23"/>
    </row>
    <row r="1025" spans="1:3" ht="16" customHeight="1" x14ac:dyDescent="0.2">
      <c r="A1025" s="23"/>
      <c r="B1025" s="24"/>
      <c r="C1025" s="23"/>
    </row>
    <row r="1026" spans="1:3" ht="16" customHeight="1" x14ac:dyDescent="0.2">
      <c r="A1026" s="23"/>
      <c r="B1026" s="24"/>
      <c r="C1026" s="23"/>
    </row>
    <row r="1027" spans="1:3" ht="16" customHeight="1" x14ac:dyDescent="0.2">
      <c r="A1027" s="23"/>
      <c r="B1027" s="24"/>
      <c r="C1027" s="23"/>
    </row>
    <row r="1028" spans="1:3" ht="16" customHeight="1" x14ac:dyDescent="0.2">
      <c r="A1028" s="23"/>
      <c r="B1028" s="24"/>
      <c r="C1028" s="23"/>
    </row>
    <row r="1029" spans="1:3" ht="16" customHeight="1" x14ac:dyDescent="0.2">
      <c r="A1029" s="23"/>
      <c r="B1029" s="24"/>
      <c r="C1029" s="23"/>
    </row>
    <row r="1030" spans="1:3" ht="16" customHeight="1" x14ac:dyDescent="0.2">
      <c r="A1030" s="23"/>
      <c r="B1030" s="24"/>
      <c r="C1030" s="23"/>
    </row>
    <row r="1031" spans="1:3" ht="16" customHeight="1" x14ac:dyDescent="0.2">
      <c r="A1031" s="23"/>
      <c r="B1031" s="24"/>
      <c r="C1031" s="23"/>
    </row>
    <row r="1032" spans="1:3" ht="16" customHeight="1" x14ac:dyDescent="0.2">
      <c r="A1032" s="23"/>
      <c r="B1032" s="24"/>
      <c r="C1032" s="23"/>
    </row>
    <row r="1033" spans="1:3" ht="16" customHeight="1" x14ac:dyDescent="0.2">
      <c r="A1033" s="23"/>
      <c r="B1033" s="24"/>
      <c r="C1033" s="23"/>
    </row>
    <row r="1034" spans="1:3" ht="16" customHeight="1" x14ac:dyDescent="0.2">
      <c r="A1034" s="23"/>
      <c r="B1034" s="24"/>
      <c r="C1034" s="23"/>
    </row>
    <row r="1035" spans="1:3" ht="16" customHeight="1" x14ac:dyDescent="0.2">
      <c r="A1035" s="23"/>
      <c r="B1035" s="24"/>
      <c r="C1035" s="23"/>
    </row>
    <row r="1036" spans="1:3" ht="16" customHeight="1" x14ac:dyDescent="0.2">
      <c r="A1036" s="23"/>
      <c r="B1036" s="24"/>
      <c r="C1036" s="23"/>
    </row>
    <row r="1037" spans="1:3" ht="16" customHeight="1" x14ac:dyDescent="0.2">
      <c r="A1037" s="23"/>
      <c r="B1037" s="24"/>
      <c r="C1037" s="23"/>
    </row>
    <row r="1038" spans="1:3" ht="16" customHeight="1" x14ac:dyDescent="0.2">
      <c r="A1038" s="23"/>
      <c r="B1038" s="24"/>
      <c r="C1038" s="23"/>
    </row>
    <row r="1039" spans="1:3" ht="16" customHeight="1" x14ac:dyDescent="0.2">
      <c r="A1039" s="23"/>
      <c r="B1039" s="24"/>
      <c r="C1039" s="23"/>
    </row>
    <row r="1040" spans="1:3" ht="16" customHeight="1" x14ac:dyDescent="0.2">
      <c r="A1040" s="23"/>
      <c r="B1040" s="24"/>
      <c r="C1040" s="23"/>
    </row>
    <row r="1041" spans="1:3" ht="16" customHeight="1" x14ac:dyDescent="0.2">
      <c r="A1041" s="23"/>
      <c r="B1041" s="24"/>
      <c r="C1041" s="23"/>
    </row>
    <row r="1042" spans="1:3" ht="16" customHeight="1" x14ac:dyDescent="0.2">
      <c r="A1042" s="23"/>
      <c r="B1042" s="24"/>
      <c r="C1042" s="23"/>
    </row>
    <row r="1043" spans="1:3" ht="16" customHeight="1" x14ac:dyDescent="0.2">
      <c r="A1043" s="23"/>
      <c r="B1043" s="24"/>
      <c r="C1043" s="23"/>
    </row>
    <row r="1044" spans="1:3" ht="16" customHeight="1" x14ac:dyDescent="0.2">
      <c r="A1044" s="23"/>
      <c r="B1044" s="24"/>
      <c r="C1044" s="23"/>
    </row>
    <row r="1045" spans="1:3" ht="16" customHeight="1" x14ac:dyDescent="0.2">
      <c r="A1045" s="23"/>
      <c r="B1045" s="24"/>
      <c r="C1045" s="23"/>
    </row>
    <row r="1046" spans="1:3" ht="16" customHeight="1" x14ac:dyDescent="0.2">
      <c r="A1046" s="23"/>
      <c r="B1046" s="24"/>
      <c r="C1046" s="23"/>
    </row>
    <row r="1047" spans="1:3" ht="16" customHeight="1" x14ac:dyDescent="0.2">
      <c r="A1047" s="23"/>
      <c r="B1047" s="24"/>
      <c r="C1047" s="23"/>
    </row>
    <row r="1048" spans="1:3" ht="16" customHeight="1" x14ac:dyDescent="0.2">
      <c r="A1048" s="23"/>
      <c r="B1048" s="24"/>
      <c r="C1048" s="23"/>
    </row>
    <row r="1049" spans="1:3" ht="16" customHeight="1" x14ac:dyDescent="0.2">
      <c r="A1049" s="23"/>
      <c r="B1049" s="24"/>
      <c r="C1049" s="23"/>
    </row>
    <row r="1050" spans="1:3" ht="16" customHeight="1" x14ac:dyDescent="0.2">
      <c r="A1050" s="23"/>
      <c r="B1050" s="24"/>
      <c r="C1050" s="23"/>
    </row>
    <row r="1051" spans="1:3" ht="16" customHeight="1" x14ac:dyDescent="0.2">
      <c r="A1051" s="23"/>
      <c r="B1051" s="24"/>
      <c r="C1051" s="23"/>
    </row>
    <row r="1052" spans="1:3" ht="16" customHeight="1" x14ac:dyDescent="0.2">
      <c r="A1052" s="23"/>
      <c r="B1052" s="24"/>
      <c r="C1052" s="23"/>
    </row>
    <row r="1053" spans="1:3" ht="16" customHeight="1" x14ac:dyDescent="0.2">
      <c r="A1053" s="23"/>
      <c r="B1053" s="24"/>
      <c r="C1053" s="23"/>
    </row>
    <row r="1054" spans="1:3" ht="16" customHeight="1" x14ac:dyDescent="0.2">
      <c r="A1054" s="23"/>
      <c r="B1054" s="24"/>
      <c r="C1054" s="23"/>
    </row>
    <row r="1055" spans="1:3" ht="16" customHeight="1" x14ac:dyDescent="0.2">
      <c r="A1055" s="23"/>
      <c r="B1055" s="24"/>
      <c r="C1055" s="23"/>
    </row>
    <row r="1056" spans="1:3" ht="16" customHeight="1" x14ac:dyDescent="0.2">
      <c r="A1056" s="23"/>
      <c r="B1056" s="24"/>
      <c r="C1056" s="23"/>
    </row>
    <row r="1057" spans="1:3" ht="16" customHeight="1" x14ac:dyDescent="0.2">
      <c r="A1057" s="23"/>
      <c r="B1057" s="24"/>
      <c r="C1057" s="23"/>
    </row>
    <row r="1058" spans="1:3" ht="16" customHeight="1" x14ac:dyDescent="0.2">
      <c r="A1058" s="23"/>
      <c r="B1058" s="24"/>
      <c r="C1058" s="23"/>
    </row>
    <row r="1059" spans="1:3" ht="16" customHeight="1" x14ac:dyDescent="0.2">
      <c r="A1059" s="23"/>
      <c r="B1059" s="24"/>
      <c r="C1059" s="23"/>
    </row>
    <row r="1060" spans="1:3" ht="16" customHeight="1" x14ac:dyDescent="0.2">
      <c r="A1060" s="23"/>
      <c r="B1060" s="24"/>
      <c r="C1060" s="23"/>
    </row>
    <row r="1061" spans="1:3" ht="16" customHeight="1" x14ac:dyDescent="0.2">
      <c r="A1061" s="23"/>
      <c r="B1061" s="24"/>
      <c r="C1061" s="23"/>
    </row>
    <row r="1062" spans="1:3" ht="16" customHeight="1" x14ac:dyDescent="0.2">
      <c r="A1062" s="23"/>
      <c r="B1062" s="24"/>
      <c r="C1062" s="23"/>
    </row>
    <row r="1063" spans="1:3" ht="16" customHeight="1" x14ac:dyDescent="0.2">
      <c r="A1063" s="23"/>
      <c r="B1063" s="24"/>
      <c r="C1063" s="23"/>
    </row>
    <row r="1064" spans="1:3" ht="16" customHeight="1" x14ac:dyDescent="0.2">
      <c r="A1064" s="23"/>
      <c r="B1064" s="24"/>
      <c r="C1064" s="23"/>
    </row>
    <row r="1065" spans="1:3" ht="16" customHeight="1" x14ac:dyDescent="0.2">
      <c r="A1065" s="23"/>
      <c r="B1065" s="24"/>
      <c r="C1065" s="23"/>
    </row>
    <row r="1066" spans="1:3" ht="16" customHeight="1" x14ac:dyDescent="0.2">
      <c r="A1066" s="23"/>
      <c r="B1066" s="24"/>
      <c r="C1066" s="23"/>
    </row>
    <row r="1067" spans="1:3" ht="16" customHeight="1" x14ac:dyDescent="0.2">
      <c r="A1067" s="23"/>
      <c r="B1067" s="24"/>
      <c r="C1067" s="23"/>
    </row>
    <row r="1068" spans="1:3" ht="16" customHeight="1" x14ac:dyDescent="0.2">
      <c r="A1068" s="23"/>
      <c r="B1068" s="24"/>
      <c r="C1068" s="23"/>
    </row>
    <row r="1069" spans="1:3" ht="16" customHeight="1" x14ac:dyDescent="0.2">
      <c r="A1069" s="23"/>
      <c r="B1069" s="24"/>
      <c r="C1069" s="23"/>
    </row>
    <row r="1070" spans="1:3" ht="16" customHeight="1" x14ac:dyDescent="0.2">
      <c r="A1070" s="23"/>
      <c r="B1070" s="24"/>
      <c r="C1070" s="23"/>
    </row>
    <row r="1071" spans="1:3" ht="16" customHeight="1" x14ac:dyDescent="0.2">
      <c r="A1071" s="23"/>
      <c r="B1071" s="24"/>
      <c r="C1071" s="23"/>
    </row>
    <row r="1072" spans="1:3" ht="16" customHeight="1" x14ac:dyDescent="0.2">
      <c r="A1072" s="23"/>
      <c r="B1072" s="24"/>
      <c r="C1072" s="23"/>
    </row>
    <row r="1073" spans="1:3" ht="16" customHeight="1" x14ac:dyDescent="0.2">
      <c r="A1073" s="23"/>
      <c r="B1073" s="24"/>
      <c r="C1073" s="23"/>
    </row>
    <row r="1074" spans="1:3" ht="16" customHeight="1" x14ac:dyDescent="0.2">
      <c r="A1074" s="23"/>
      <c r="B1074" s="24"/>
      <c r="C1074" s="23"/>
    </row>
    <row r="1075" spans="1:3" ht="16" customHeight="1" x14ac:dyDescent="0.2">
      <c r="A1075" s="23"/>
      <c r="B1075" s="24"/>
      <c r="C1075" s="23"/>
    </row>
    <row r="1076" spans="1:3" ht="16" customHeight="1" x14ac:dyDescent="0.2">
      <c r="A1076" s="23"/>
      <c r="B1076" s="24"/>
      <c r="C1076" s="23"/>
    </row>
    <row r="1077" spans="1:3" ht="16" customHeight="1" x14ac:dyDescent="0.2">
      <c r="A1077" s="23"/>
      <c r="B1077" s="24"/>
      <c r="C1077" s="23"/>
    </row>
    <row r="1078" spans="1:3" ht="16" customHeight="1" x14ac:dyDescent="0.2">
      <c r="A1078" s="23"/>
      <c r="B1078" s="24"/>
      <c r="C1078" s="23"/>
    </row>
    <row r="1079" spans="1:3" ht="16" customHeight="1" x14ac:dyDescent="0.2">
      <c r="A1079" s="23"/>
      <c r="B1079" s="24"/>
      <c r="C1079" s="23"/>
    </row>
    <row r="1080" spans="1:3" ht="16" customHeight="1" x14ac:dyDescent="0.2">
      <c r="A1080" s="23"/>
      <c r="B1080" s="24"/>
      <c r="C1080" s="23"/>
    </row>
    <row r="1081" spans="1:3" ht="16" customHeight="1" x14ac:dyDescent="0.2">
      <c r="A1081" s="23"/>
      <c r="B1081" s="24"/>
      <c r="C1081" s="23"/>
    </row>
    <row r="1082" spans="1:3" ht="16" customHeight="1" x14ac:dyDescent="0.2">
      <c r="A1082" s="23"/>
      <c r="B1082" s="24"/>
      <c r="C1082" s="23"/>
    </row>
    <row r="1083" spans="1:3" ht="16" customHeight="1" x14ac:dyDescent="0.2">
      <c r="A1083" s="23" t="s">
        <v>4139</v>
      </c>
      <c r="B1083" s="24">
        <v>0</v>
      </c>
      <c r="C1083" s="23"/>
    </row>
    <row r="1084" spans="1:3" ht="16" customHeight="1" x14ac:dyDescent="0.2">
      <c r="A1084" s="23" t="s">
        <v>4142</v>
      </c>
      <c r="B1084" s="24">
        <v>1</v>
      </c>
      <c r="C1084" s="23" t="s">
        <v>6713</v>
      </c>
    </row>
    <row r="1085" spans="1:3" ht="16" customHeight="1" x14ac:dyDescent="0.2">
      <c r="A1085" s="23" t="s">
        <v>4142</v>
      </c>
      <c r="B1085" s="24">
        <v>2</v>
      </c>
      <c r="C1085" s="23" t="s">
        <v>6714</v>
      </c>
    </row>
    <row r="1086" spans="1:3" ht="16" customHeight="1" x14ac:dyDescent="0.2">
      <c r="A1086" s="23" t="s">
        <v>4142</v>
      </c>
      <c r="B1086" s="24">
        <v>3</v>
      </c>
      <c r="C1086" s="23" t="s">
        <v>6715</v>
      </c>
    </row>
    <row r="1087" spans="1:3" ht="16" customHeight="1" x14ac:dyDescent="0.2">
      <c r="A1087" s="23" t="s">
        <v>4142</v>
      </c>
      <c r="B1087" s="24">
        <v>4</v>
      </c>
      <c r="C1087" s="23" t="s">
        <v>6716</v>
      </c>
    </row>
    <row r="1088" spans="1:3" ht="16" customHeight="1" x14ac:dyDescent="0.2">
      <c r="A1088" s="23" t="s">
        <v>4142</v>
      </c>
      <c r="B1088" s="24">
        <v>5</v>
      </c>
      <c r="C1088" s="23" t="s">
        <v>6717</v>
      </c>
    </row>
    <row r="1089" spans="1:3" ht="16" customHeight="1" x14ac:dyDescent="0.2">
      <c r="A1089" s="23" t="s">
        <v>4146</v>
      </c>
      <c r="B1089" s="24">
        <v>1</v>
      </c>
      <c r="C1089" s="23" t="s">
        <v>6718</v>
      </c>
    </row>
    <row r="1090" spans="1:3" ht="16" customHeight="1" x14ac:dyDescent="0.2">
      <c r="A1090" s="23" t="s">
        <v>4146</v>
      </c>
      <c r="B1090" s="24">
        <v>2</v>
      </c>
      <c r="C1090" s="23" t="s">
        <v>6719</v>
      </c>
    </row>
    <row r="1091" spans="1:3" ht="16" customHeight="1" x14ac:dyDescent="0.2">
      <c r="A1091" s="23" t="s">
        <v>4149</v>
      </c>
      <c r="B1091" s="24">
        <v>1</v>
      </c>
      <c r="C1091" s="23" t="s">
        <v>6714</v>
      </c>
    </row>
    <row r="1092" spans="1:3" ht="16" customHeight="1" x14ac:dyDescent="0.2">
      <c r="A1092" s="23" t="s">
        <v>4153</v>
      </c>
      <c r="B1092" s="24">
        <v>1</v>
      </c>
      <c r="C1092" s="23" t="s">
        <v>6243</v>
      </c>
    </row>
    <row r="1093" spans="1:3" ht="16" customHeight="1" x14ac:dyDescent="0.2">
      <c r="A1093" s="23" t="s">
        <v>4153</v>
      </c>
      <c r="B1093" s="24">
        <v>2</v>
      </c>
      <c r="C1093" s="23" t="s">
        <v>6720</v>
      </c>
    </row>
    <row r="1094" spans="1:3" ht="16" customHeight="1" x14ac:dyDescent="0.2">
      <c r="A1094" s="23" t="s">
        <v>4153</v>
      </c>
      <c r="B1094" s="24">
        <v>3</v>
      </c>
      <c r="C1094" s="23" t="s">
        <v>6721</v>
      </c>
    </row>
    <row r="1095" spans="1:3" ht="16" customHeight="1" x14ac:dyDescent="0.2">
      <c r="A1095" s="23" t="s">
        <v>4156</v>
      </c>
      <c r="B1095" s="24">
        <v>1</v>
      </c>
      <c r="C1095" s="23" t="s">
        <v>6722</v>
      </c>
    </row>
    <row r="1096" spans="1:3" ht="16" customHeight="1" x14ac:dyDescent="0.2">
      <c r="A1096" s="23" t="s">
        <v>4160</v>
      </c>
      <c r="B1096" s="24">
        <v>1</v>
      </c>
      <c r="C1096" s="23" t="s">
        <v>6379</v>
      </c>
    </row>
    <row r="1097" spans="1:3" ht="16" customHeight="1" x14ac:dyDescent="0.2">
      <c r="A1097" s="23" t="s">
        <v>4160</v>
      </c>
      <c r="B1097" s="24">
        <v>2</v>
      </c>
      <c r="C1097" s="23" t="s">
        <v>6723</v>
      </c>
    </row>
    <row r="1098" spans="1:3" ht="16" customHeight="1" x14ac:dyDescent="0.2">
      <c r="A1098" s="23" t="s">
        <v>4160</v>
      </c>
      <c r="B1098" s="24">
        <v>3</v>
      </c>
      <c r="C1098" s="23" t="s">
        <v>6724</v>
      </c>
    </row>
    <row r="1099" spans="1:3" ht="16" customHeight="1" x14ac:dyDescent="0.2">
      <c r="A1099" s="23" t="s">
        <v>4160</v>
      </c>
      <c r="B1099" s="24">
        <v>4</v>
      </c>
      <c r="C1099" s="23" t="s">
        <v>6725</v>
      </c>
    </row>
    <row r="1100" spans="1:3" ht="16" customHeight="1" x14ac:dyDescent="0.2">
      <c r="A1100" s="23" t="s">
        <v>4160</v>
      </c>
      <c r="B1100" s="24">
        <v>5</v>
      </c>
      <c r="C1100" s="23" t="s">
        <v>6726</v>
      </c>
    </row>
    <row r="1101" spans="1:3" ht="16" customHeight="1" x14ac:dyDescent="0.2">
      <c r="A1101" s="23" t="s">
        <v>4160</v>
      </c>
      <c r="B1101" s="24">
        <v>6</v>
      </c>
      <c r="C1101" s="23" t="s">
        <v>6244</v>
      </c>
    </row>
    <row r="1102" spans="1:3" ht="16" customHeight="1" x14ac:dyDescent="0.2">
      <c r="A1102" s="23" t="s">
        <v>4160</v>
      </c>
      <c r="B1102" s="24">
        <v>7</v>
      </c>
      <c r="C1102" s="23" t="s">
        <v>6721</v>
      </c>
    </row>
    <row r="1103" spans="1:3" ht="16" customHeight="1" x14ac:dyDescent="0.2">
      <c r="A1103" s="23" t="s">
        <v>4164</v>
      </c>
      <c r="B1103" s="24">
        <v>1</v>
      </c>
      <c r="C1103" s="23" t="s">
        <v>6727</v>
      </c>
    </row>
    <row r="1104" spans="1:3" ht="16" customHeight="1" x14ac:dyDescent="0.2">
      <c r="A1104" s="23" t="s">
        <v>4167</v>
      </c>
      <c r="B1104" s="24">
        <v>1</v>
      </c>
      <c r="C1104" s="23" t="s">
        <v>6728</v>
      </c>
    </row>
    <row r="1105" spans="1:3" ht="16" customHeight="1" x14ac:dyDescent="0.2">
      <c r="A1105" s="23" t="s">
        <v>4170</v>
      </c>
      <c r="B1105" s="24">
        <v>1</v>
      </c>
      <c r="C1105" s="23" t="s">
        <v>6729</v>
      </c>
    </row>
    <row r="1106" spans="1:3" ht="16" customHeight="1" x14ac:dyDescent="0.2">
      <c r="A1106" s="23" t="s">
        <v>4173</v>
      </c>
      <c r="B1106" s="24">
        <v>1</v>
      </c>
      <c r="C1106" s="23" t="s">
        <v>6723</v>
      </c>
    </row>
    <row r="1107" spans="1:3" ht="16" customHeight="1" x14ac:dyDescent="0.2">
      <c r="A1107" s="23" t="s">
        <v>4173</v>
      </c>
      <c r="B1107" s="24">
        <v>2</v>
      </c>
      <c r="C1107" s="23" t="s">
        <v>6730</v>
      </c>
    </row>
    <row r="1108" spans="1:3" ht="16" customHeight="1" x14ac:dyDescent="0.2">
      <c r="A1108" s="23" t="s">
        <v>4173</v>
      </c>
      <c r="B1108" s="24">
        <v>3</v>
      </c>
      <c r="C1108" s="23" t="s">
        <v>6731</v>
      </c>
    </row>
    <row r="1109" spans="1:3" ht="16" customHeight="1" x14ac:dyDescent="0.2">
      <c r="A1109" s="23" t="s">
        <v>4173</v>
      </c>
      <c r="B1109" s="24">
        <v>4</v>
      </c>
      <c r="C1109" s="23" t="s">
        <v>6732</v>
      </c>
    </row>
    <row r="1110" spans="1:3" ht="16" customHeight="1" x14ac:dyDescent="0.2">
      <c r="A1110" s="23" t="s">
        <v>4173</v>
      </c>
      <c r="B1110" s="24">
        <v>5</v>
      </c>
      <c r="C1110" s="23" t="s">
        <v>6733</v>
      </c>
    </row>
    <row r="1111" spans="1:3" ht="16" customHeight="1" x14ac:dyDescent="0.2">
      <c r="A1111" s="23" t="s">
        <v>4173</v>
      </c>
      <c r="B1111" s="24">
        <v>6</v>
      </c>
      <c r="C1111" s="23" t="s">
        <v>6724</v>
      </c>
    </row>
    <row r="1112" spans="1:3" ht="16" customHeight="1" x14ac:dyDescent="0.2">
      <c r="A1112" s="23" t="s">
        <v>4173</v>
      </c>
      <c r="B1112" s="24">
        <v>7</v>
      </c>
      <c r="C1112" s="23" t="s">
        <v>6734</v>
      </c>
    </row>
    <row r="1113" spans="1:3" ht="16" customHeight="1" x14ac:dyDescent="0.2">
      <c r="A1113" s="23" t="s">
        <v>4173</v>
      </c>
      <c r="B1113" s="24">
        <v>8</v>
      </c>
      <c r="C1113" s="23" t="s">
        <v>6735</v>
      </c>
    </row>
    <row r="1114" spans="1:3" ht="16" customHeight="1" x14ac:dyDescent="0.2">
      <c r="A1114" s="23" t="s">
        <v>4173</v>
      </c>
      <c r="B1114" s="24">
        <v>9</v>
      </c>
      <c r="C1114" s="23" t="s">
        <v>6726</v>
      </c>
    </row>
    <row r="1115" spans="1:3" ht="16" customHeight="1" x14ac:dyDescent="0.2">
      <c r="A1115" s="23" t="s">
        <v>4173</v>
      </c>
      <c r="B1115" s="24">
        <v>10</v>
      </c>
      <c r="C1115" s="23" t="s">
        <v>6721</v>
      </c>
    </row>
    <row r="1116" spans="1:3" ht="16" customHeight="1" x14ac:dyDescent="0.2">
      <c r="A1116" s="23" t="s">
        <v>4173</v>
      </c>
      <c r="B1116" s="24">
        <v>11</v>
      </c>
      <c r="C1116" s="23" t="s">
        <v>6736</v>
      </c>
    </row>
    <row r="1117" spans="1:3" ht="16" customHeight="1" x14ac:dyDescent="0.2">
      <c r="A1117" s="23" t="s">
        <v>4173</v>
      </c>
      <c r="B1117" s="24">
        <v>12</v>
      </c>
      <c r="C1117" s="23" t="s">
        <v>6737</v>
      </c>
    </row>
    <row r="1118" spans="1:3" ht="16" customHeight="1" x14ac:dyDescent="0.2">
      <c r="A1118" s="23" t="s">
        <v>4177</v>
      </c>
      <c r="B1118" s="24">
        <v>1</v>
      </c>
      <c r="C1118" s="23" t="s">
        <v>6243</v>
      </c>
    </row>
    <row r="1119" spans="1:3" ht="16" customHeight="1" x14ac:dyDescent="0.2">
      <c r="A1119" s="23" t="s">
        <v>4177</v>
      </c>
      <c r="B1119" s="24">
        <v>2</v>
      </c>
      <c r="C1119" s="23" t="s">
        <v>6725</v>
      </c>
    </row>
    <row r="1120" spans="1:3" ht="16" customHeight="1" x14ac:dyDescent="0.2">
      <c r="A1120" s="23" t="s">
        <v>4177</v>
      </c>
      <c r="B1120" s="24">
        <v>3</v>
      </c>
      <c r="C1120" s="23" t="s">
        <v>6244</v>
      </c>
    </row>
    <row r="1121" spans="1:3" ht="16" customHeight="1" x14ac:dyDescent="0.2">
      <c r="A1121" s="23" t="s">
        <v>4181</v>
      </c>
      <c r="B1121" s="24">
        <v>1</v>
      </c>
      <c r="C1121" s="23" t="s">
        <v>6738</v>
      </c>
    </row>
    <row r="1122" spans="1:3" ht="16" customHeight="1" x14ac:dyDescent="0.2">
      <c r="A1122" s="23" t="s">
        <v>4181</v>
      </c>
      <c r="B1122" s="24">
        <v>2</v>
      </c>
      <c r="C1122" s="23" t="s">
        <v>6337</v>
      </c>
    </row>
    <row r="1123" spans="1:3" ht="16" customHeight="1" x14ac:dyDescent="0.2">
      <c r="A1123" s="23" t="s">
        <v>4181</v>
      </c>
      <c r="B1123" s="24">
        <v>3</v>
      </c>
      <c r="C1123" s="23" t="s">
        <v>6739</v>
      </c>
    </row>
    <row r="1124" spans="1:3" ht="16" customHeight="1" x14ac:dyDescent="0.2">
      <c r="A1124" s="23" t="s">
        <v>4184</v>
      </c>
      <c r="B1124" s="24">
        <v>1</v>
      </c>
      <c r="C1124" s="23" t="s">
        <v>6740</v>
      </c>
    </row>
    <row r="1125" spans="1:3" ht="16" customHeight="1" x14ac:dyDescent="0.2">
      <c r="A1125" s="23" t="s">
        <v>4187</v>
      </c>
      <c r="B1125" s="24">
        <v>1</v>
      </c>
      <c r="C1125" s="23" t="s">
        <v>6741</v>
      </c>
    </row>
    <row r="1126" spans="1:3" ht="16" customHeight="1" x14ac:dyDescent="0.2">
      <c r="A1126" s="23" t="s">
        <v>4189</v>
      </c>
      <c r="B1126" s="24">
        <v>1</v>
      </c>
      <c r="C1126" s="23" t="s">
        <v>6742</v>
      </c>
    </row>
    <row r="1127" spans="1:3" ht="16" customHeight="1" x14ac:dyDescent="0.2">
      <c r="A1127" s="23" t="s">
        <v>4189</v>
      </c>
      <c r="B1127" s="24">
        <v>2</v>
      </c>
      <c r="C1127" s="23" t="s">
        <v>6743</v>
      </c>
    </row>
    <row r="1128" spans="1:3" ht="16" customHeight="1" x14ac:dyDescent="0.2">
      <c r="A1128" s="23" t="s">
        <v>4189</v>
      </c>
      <c r="B1128" s="24">
        <v>3</v>
      </c>
      <c r="C1128" s="23" t="s">
        <v>6744</v>
      </c>
    </row>
    <row r="1129" spans="1:3" ht="16" customHeight="1" x14ac:dyDescent="0.2">
      <c r="A1129" s="23" t="s">
        <v>4189</v>
      </c>
      <c r="B1129" s="24">
        <v>4</v>
      </c>
      <c r="C1129" s="23" t="s">
        <v>6745</v>
      </c>
    </row>
    <row r="1130" spans="1:3" ht="16" customHeight="1" x14ac:dyDescent="0.2">
      <c r="A1130" s="23" t="s">
        <v>4192</v>
      </c>
      <c r="B1130" s="24">
        <v>0</v>
      </c>
      <c r="C1130" s="23"/>
    </row>
    <row r="1131" spans="1:3" ht="16" customHeight="1" x14ac:dyDescent="0.2">
      <c r="A1131" s="23" t="s">
        <v>4195</v>
      </c>
      <c r="B1131" s="24">
        <v>1</v>
      </c>
      <c r="C1131" s="23" t="s">
        <v>6746</v>
      </c>
    </row>
    <row r="1132" spans="1:3" ht="16" customHeight="1" x14ac:dyDescent="0.2">
      <c r="A1132" s="23" t="s">
        <v>4198</v>
      </c>
      <c r="B1132" s="24">
        <v>1</v>
      </c>
      <c r="C1132" s="23" t="s">
        <v>6746</v>
      </c>
    </row>
    <row r="1133" spans="1:3" ht="16" customHeight="1" x14ac:dyDescent="0.2">
      <c r="A1133" s="23" t="s">
        <v>4200</v>
      </c>
      <c r="B1133" s="24">
        <v>0</v>
      </c>
      <c r="C1133" s="23"/>
    </row>
    <row r="1134" spans="1:3" ht="16" customHeight="1" x14ac:dyDescent="0.2">
      <c r="A1134" s="23" t="s">
        <v>4203</v>
      </c>
      <c r="B1134" s="24">
        <v>0</v>
      </c>
      <c r="C1134" s="23"/>
    </row>
    <row r="1135" spans="1:3" ht="16" customHeight="1" x14ac:dyDescent="0.2">
      <c r="A1135" s="23" t="s">
        <v>4206</v>
      </c>
      <c r="B1135" s="24">
        <v>1</v>
      </c>
      <c r="C1135" s="23" t="s">
        <v>6747</v>
      </c>
    </row>
    <row r="1136" spans="1:3" ht="16" customHeight="1" x14ac:dyDescent="0.2">
      <c r="A1136" s="23" t="s">
        <v>4209</v>
      </c>
      <c r="B1136" s="24">
        <v>0</v>
      </c>
      <c r="C1136" s="23"/>
    </row>
    <row r="1137" spans="1:3" ht="16" customHeight="1" x14ac:dyDescent="0.2">
      <c r="A1137" s="23" t="s">
        <v>4212</v>
      </c>
      <c r="B1137" s="24">
        <v>0</v>
      </c>
      <c r="C1137" s="23"/>
    </row>
    <row r="1138" spans="1:3" ht="16" customHeight="1" x14ac:dyDescent="0.2">
      <c r="A1138" s="23" t="s">
        <v>4215</v>
      </c>
      <c r="B1138" s="24">
        <v>1</v>
      </c>
      <c r="C1138" s="23" t="s">
        <v>6748</v>
      </c>
    </row>
    <row r="1139" spans="1:3" ht="16" customHeight="1" x14ac:dyDescent="0.2">
      <c r="A1139" s="23" t="s">
        <v>4219</v>
      </c>
      <c r="B1139" s="24">
        <v>1</v>
      </c>
      <c r="C1139" s="23" t="s">
        <v>6749</v>
      </c>
    </row>
    <row r="1140" spans="1:3" ht="16" customHeight="1" x14ac:dyDescent="0.2">
      <c r="A1140" s="23" t="s">
        <v>4221</v>
      </c>
      <c r="B1140" s="24">
        <v>0</v>
      </c>
      <c r="C1140" s="23"/>
    </row>
    <row r="1141" spans="1:3" ht="16" customHeight="1" x14ac:dyDescent="0.2">
      <c r="A1141" s="23" t="s">
        <v>4224</v>
      </c>
      <c r="B1141" s="24">
        <v>1</v>
      </c>
      <c r="C1141" s="23" t="s">
        <v>6750</v>
      </c>
    </row>
    <row r="1142" spans="1:3" ht="16" customHeight="1" x14ac:dyDescent="0.2">
      <c r="A1142" s="23" t="s">
        <v>4227</v>
      </c>
      <c r="B1142" s="24">
        <v>1</v>
      </c>
      <c r="C1142" s="23" t="s">
        <v>6751</v>
      </c>
    </row>
    <row r="1143" spans="1:3" ht="16" customHeight="1" x14ac:dyDescent="0.2">
      <c r="A1143" s="23" t="s">
        <v>4230</v>
      </c>
      <c r="B1143" s="24">
        <v>0</v>
      </c>
      <c r="C1143" s="23"/>
    </row>
    <row r="1144" spans="1:3" ht="16" customHeight="1" x14ac:dyDescent="0.2">
      <c r="A1144" s="23" t="s">
        <v>4233</v>
      </c>
      <c r="B1144" s="24">
        <v>1</v>
      </c>
      <c r="C1144" s="23" t="s">
        <v>6752</v>
      </c>
    </row>
    <row r="1145" spans="1:3" ht="16" customHeight="1" x14ac:dyDescent="0.2">
      <c r="A1145" s="23" t="s">
        <v>4233</v>
      </c>
      <c r="B1145" s="24">
        <v>2</v>
      </c>
      <c r="C1145" s="23" t="s">
        <v>6753</v>
      </c>
    </row>
    <row r="1146" spans="1:3" ht="16" customHeight="1" x14ac:dyDescent="0.2">
      <c r="A1146" s="23" t="s">
        <v>4233</v>
      </c>
      <c r="B1146" s="24">
        <v>3</v>
      </c>
      <c r="C1146" s="23" t="s">
        <v>6754</v>
      </c>
    </row>
    <row r="1147" spans="1:3" ht="16" customHeight="1" x14ac:dyDescent="0.2">
      <c r="A1147" s="23" t="s">
        <v>4233</v>
      </c>
      <c r="B1147" s="24">
        <v>4</v>
      </c>
      <c r="C1147" s="23" t="s">
        <v>6755</v>
      </c>
    </row>
    <row r="1148" spans="1:3" ht="16" customHeight="1" x14ac:dyDescent="0.2">
      <c r="A1148" s="23" t="s">
        <v>4233</v>
      </c>
      <c r="B1148" s="24">
        <v>5</v>
      </c>
      <c r="C1148" s="23" t="s">
        <v>6756</v>
      </c>
    </row>
    <row r="1149" spans="1:3" ht="16" customHeight="1" x14ac:dyDescent="0.2">
      <c r="A1149" s="23" t="s">
        <v>4237</v>
      </c>
      <c r="B1149" s="24">
        <v>1</v>
      </c>
      <c r="C1149" s="23" t="s">
        <v>6752</v>
      </c>
    </row>
    <row r="1150" spans="1:3" ht="16" customHeight="1" x14ac:dyDescent="0.2">
      <c r="A1150" s="23" t="s">
        <v>4237</v>
      </c>
      <c r="B1150" s="24">
        <v>2</v>
      </c>
      <c r="C1150" s="23" t="s">
        <v>6755</v>
      </c>
    </row>
    <row r="1151" spans="1:3" ht="16" customHeight="1" x14ac:dyDescent="0.2">
      <c r="A1151" s="23" t="s">
        <v>4241</v>
      </c>
      <c r="B1151" s="24">
        <v>1</v>
      </c>
      <c r="C1151" s="23" t="s">
        <v>6757</v>
      </c>
    </row>
    <row r="1152" spans="1:3" ht="16" customHeight="1" x14ac:dyDescent="0.2">
      <c r="A1152" s="23" t="s">
        <v>4244</v>
      </c>
      <c r="B1152" s="24">
        <v>1</v>
      </c>
      <c r="C1152" s="23" t="s">
        <v>6758</v>
      </c>
    </row>
    <row r="1153" spans="1:3" ht="16" customHeight="1" x14ac:dyDescent="0.2">
      <c r="A1153" s="23" t="s">
        <v>4244</v>
      </c>
      <c r="B1153" s="24">
        <v>2</v>
      </c>
      <c r="C1153" s="23" t="s">
        <v>6757</v>
      </c>
    </row>
    <row r="1154" spans="1:3" ht="16" customHeight="1" x14ac:dyDescent="0.2">
      <c r="A1154" s="23" t="s">
        <v>4247</v>
      </c>
      <c r="B1154" s="24">
        <v>1</v>
      </c>
      <c r="C1154" s="23" t="s">
        <v>6759</v>
      </c>
    </row>
    <row r="1155" spans="1:3" ht="16" customHeight="1" x14ac:dyDescent="0.2">
      <c r="A1155" s="23" t="s">
        <v>4247</v>
      </c>
      <c r="B1155" s="24">
        <v>2</v>
      </c>
      <c r="C1155" s="23" t="s">
        <v>6760</v>
      </c>
    </row>
    <row r="1156" spans="1:3" ht="16" customHeight="1" x14ac:dyDescent="0.2">
      <c r="A1156" s="23" t="s">
        <v>4250</v>
      </c>
      <c r="B1156" s="24">
        <v>1</v>
      </c>
      <c r="C1156" s="23" t="s">
        <v>6761</v>
      </c>
    </row>
    <row r="1157" spans="1:3" ht="16" customHeight="1" x14ac:dyDescent="0.2">
      <c r="A1157" s="23" t="s">
        <v>4250</v>
      </c>
      <c r="B1157" s="24">
        <v>2</v>
      </c>
      <c r="C1157" s="23" t="s">
        <v>6487</v>
      </c>
    </row>
    <row r="1158" spans="1:3" ht="16" customHeight="1" x14ac:dyDescent="0.2">
      <c r="A1158" s="23" t="s">
        <v>4250</v>
      </c>
      <c r="B1158" s="24">
        <v>3</v>
      </c>
      <c r="C1158" s="23" t="s">
        <v>6762</v>
      </c>
    </row>
    <row r="1159" spans="1:3" ht="16" customHeight="1" x14ac:dyDescent="0.2">
      <c r="A1159" s="23" t="s">
        <v>4250</v>
      </c>
      <c r="B1159" s="24">
        <v>4</v>
      </c>
      <c r="C1159" s="23" t="s">
        <v>6763</v>
      </c>
    </row>
    <row r="1160" spans="1:3" ht="16" customHeight="1" x14ac:dyDescent="0.2">
      <c r="A1160" s="23" t="s">
        <v>4250</v>
      </c>
      <c r="B1160" s="24">
        <v>5</v>
      </c>
      <c r="C1160" s="23" t="s">
        <v>6764</v>
      </c>
    </row>
    <row r="1161" spans="1:3" ht="16" customHeight="1" x14ac:dyDescent="0.2">
      <c r="A1161" s="23" t="s">
        <v>4250</v>
      </c>
      <c r="B1161" s="24">
        <v>6</v>
      </c>
      <c r="C1161" s="23" t="s">
        <v>6765</v>
      </c>
    </row>
    <row r="1162" spans="1:3" ht="16" customHeight="1" x14ac:dyDescent="0.2">
      <c r="A1162" s="23" t="s">
        <v>4250</v>
      </c>
      <c r="B1162" s="24">
        <v>7</v>
      </c>
      <c r="C1162" s="23" t="s">
        <v>6766</v>
      </c>
    </row>
    <row r="1163" spans="1:3" ht="16" customHeight="1" x14ac:dyDescent="0.2">
      <c r="A1163" s="23" t="s">
        <v>4254</v>
      </c>
      <c r="B1163" s="24">
        <v>1</v>
      </c>
      <c r="C1163" s="23" t="s">
        <v>6767</v>
      </c>
    </row>
    <row r="1164" spans="1:3" ht="16" customHeight="1" x14ac:dyDescent="0.2">
      <c r="A1164" s="23" t="s">
        <v>4254</v>
      </c>
      <c r="B1164" s="24">
        <v>2</v>
      </c>
      <c r="C1164" s="23" t="s">
        <v>6487</v>
      </c>
    </row>
    <row r="1165" spans="1:3" ht="16" customHeight="1" x14ac:dyDescent="0.2">
      <c r="A1165" s="23" t="s">
        <v>4254</v>
      </c>
      <c r="B1165" s="24">
        <v>3</v>
      </c>
      <c r="C1165" s="23" t="s">
        <v>6768</v>
      </c>
    </row>
    <row r="1166" spans="1:3" ht="16" customHeight="1" x14ac:dyDescent="0.2">
      <c r="A1166" s="23" t="s">
        <v>4254</v>
      </c>
      <c r="B1166" s="24">
        <v>4</v>
      </c>
      <c r="C1166" s="23" t="s">
        <v>6769</v>
      </c>
    </row>
    <row r="1167" spans="1:3" ht="16" customHeight="1" x14ac:dyDescent="0.2">
      <c r="A1167" s="23" t="s">
        <v>4254</v>
      </c>
      <c r="B1167" s="24">
        <v>5</v>
      </c>
      <c r="C1167" s="23" t="s">
        <v>6730</v>
      </c>
    </row>
    <row r="1168" spans="1:3" ht="16" customHeight="1" x14ac:dyDescent="0.2">
      <c r="A1168" s="23" t="s">
        <v>4254</v>
      </c>
      <c r="B1168" s="24">
        <v>6</v>
      </c>
      <c r="C1168" s="23" t="s">
        <v>6763</v>
      </c>
    </row>
    <row r="1169" spans="1:3" ht="16" customHeight="1" x14ac:dyDescent="0.2">
      <c r="A1169" s="23" t="s">
        <v>4254</v>
      </c>
      <c r="B1169" s="24">
        <v>7</v>
      </c>
      <c r="C1169" s="23" t="s">
        <v>6766</v>
      </c>
    </row>
    <row r="1170" spans="1:3" ht="16" customHeight="1" x14ac:dyDescent="0.2">
      <c r="A1170" s="23" t="s">
        <v>4256</v>
      </c>
      <c r="B1170" s="24">
        <v>1</v>
      </c>
      <c r="C1170" s="23" t="s">
        <v>6770</v>
      </c>
    </row>
    <row r="1171" spans="1:3" ht="16" customHeight="1" x14ac:dyDescent="0.2">
      <c r="A1171" s="23" t="s">
        <v>4256</v>
      </c>
      <c r="B1171" s="24">
        <v>2</v>
      </c>
      <c r="C1171" s="23" t="s">
        <v>6771</v>
      </c>
    </row>
    <row r="1172" spans="1:3" ht="16" customHeight="1" x14ac:dyDescent="0.2">
      <c r="A1172" s="23" t="s">
        <v>4258</v>
      </c>
      <c r="B1172" s="24">
        <v>1</v>
      </c>
      <c r="C1172" s="23" t="s">
        <v>6770</v>
      </c>
    </row>
    <row r="1173" spans="1:3" ht="16" customHeight="1" x14ac:dyDescent="0.2">
      <c r="A1173" s="23" t="s">
        <v>4258</v>
      </c>
      <c r="B1173" s="24">
        <v>2</v>
      </c>
      <c r="C1173" s="23" t="s">
        <v>6772</v>
      </c>
    </row>
    <row r="1174" spans="1:3" ht="16" customHeight="1" x14ac:dyDescent="0.2">
      <c r="A1174" s="23" t="s">
        <v>4260</v>
      </c>
      <c r="B1174" s="24">
        <v>0</v>
      </c>
      <c r="C1174" s="23"/>
    </row>
    <row r="1175" spans="1:3" ht="16" customHeight="1" x14ac:dyDescent="0.2">
      <c r="A1175" s="23" t="s">
        <v>4263</v>
      </c>
      <c r="B1175" s="24">
        <v>1</v>
      </c>
      <c r="C1175" s="23" t="s">
        <v>6773</v>
      </c>
    </row>
    <row r="1176" spans="1:3" ht="16" customHeight="1" x14ac:dyDescent="0.2">
      <c r="A1176" s="23" t="s">
        <v>4266</v>
      </c>
      <c r="B1176" s="24">
        <v>1</v>
      </c>
      <c r="C1176" s="23" t="s">
        <v>6774</v>
      </c>
    </row>
    <row r="1177" spans="1:3" ht="16" customHeight="1" x14ac:dyDescent="0.2">
      <c r="A1177" s="23" t="s">
        <v>4266</v>
      </c>
      <c r="B1177" s="24">
        <v>2</v>
      </c>
      <c r="C1177" s="23" t="s">
        <v>6487</v>
      </c>
    </row>
    <row r="1178" spans="1:3" ht="16" customHeight="1" x14ac:dyDescent="0.2">
      <c r="A1178" s="23" t="s">
        <v>4266</v>
      </c>
      <c r="B1178" s="24">
        <v>3</v>
      </c>
      <c r="C1178" s="23" t="s">
        <v>6775</v>
      </c>
    </row>
    <row r="1179" spans="1:3" ht="16" customHeight="1" x14ac:dyDescent="0.2">
      <c r="A1179" s="23" t="s">
        <v>4266</v>
      </c>
      <c r="B1179" s="24">
        <v>4</v>
      </c>
      <c r="C1179" s="23" t="s">
        <v>6776</v>
      </c>
    </row>
    <row r="1180" spans="1:3" ht="16" customHeight="1" x14ac:dyDescent="0.2">
      <c r="A1180" s="23" t="s">
        <v>4266</v>
      </c>
      <c r="B1180" s="24">
        <v>5</v>
      </c>
      <c r="C1180" s="23" t="s">
        <v>6777</v>
      </c>
    </row>
    <row r="1181" spans="1:3" ht="16" customHeight="1" x14ac:dyDescent="0.2">
      <c r="A1181" s="23" t="s">
        <v>4266</v>
      </c>
      <c r="B1181" s="24">
        <v>6</v>
      </c>
      <c r="C1181" s="23" t="s">
        <v>6778</v>
      </c>
    </row>
    <row r="1182" spans="1:3" ht="16" customHeight="1" x14ac:dyDescent="0.2">
      <c r="A1182" s="23" t="s">
        <v>4266</v>
      </c>
      <c r="B1182" s="24">
        <v>7</v>
      </c>
      <c r="C1182" s="23" t="s">
        <v>6224</v>
      </c>
    </row>
    <row r="1183" spans="1:3" ht="16" customHeight="1" x14ac:dyDescent="0.2">
      <c r="A1183" s="23" t="s">
        <v>4266</v>
      </c>
      <c r="B1183" s="24">
        <v>8</v>
      </c>
      <c r="C1183" s="23" t="s">
        <v>6779</v>
      </c>
    </row>
    <row r="1184" spans="1:3" ht="16" customHeight="1" x14ac:dyDescent="0.2">
      <c r="A1184" s="23" t="s">
        <v>4266</v>
      </c>
      <c r="B1184" s="24">
        <v>9</v>
      </c>
      <c r="C1184" s="23" t="s">
        <v>6780</v>
      </c>
    </row>
    <row r="1185" spans="1:3" ht="16" customHeight="1" x14ac:dyDescent="0.2">
      <c r="A1185" s="23" t="s">
        <v>4266</v>
      </c>
      <c r="B1185" s="24">
        <v>10</v>
      </c>
      <c r="C1185" s="23" t="s">
        <v>6781</v>
      </c>
    </row>
    <row r="1186" spans="1:3" ht="16" customHeight="1" x14ac:dyDescent="0.2">
      <c r="A1186" s="23" t="s">
        <v>4266</v>
      </c>
      <c r="B1186" s="24">
        <v>11</v>
      </c>
      <c r="C1186" s="23" t="s">
        <v>6225</v>
      </c>
    </row>
    <row r="1187" spans="1:3" ht="16" customHeight="1" x14ac:dyDescent="0.2">
      <c r="A1187" s="23" t="s">
        <v>4266</v>
      </c>
      <c r="B1187" s="24">
        <v>12</v>
      </c>
      <c r="C1187" s="23" t="s">
        <v>6782</v>
      </c>
    </row>
    <row r="1188" spans="1:3" ht="16" customHeight="1" x14ac:dyDescent="0.2">
      <c r="A1188" s="23" t="s">
        <v>4266</v>
      </c>
      <c r="B1188" s="24">
        <v>13</v>
      </c>
      <c r="C1188" s="23" t="s">
        <v>6783</v>
      </c>
    </row>
    <row r="1189" spans="1:3" ht="16" customHeight="1" x14ac:dyDescent="0.2">
      <c r="A1189" s="23" t="s">
        <v>4266</v>
      </c>
      <c r="B1189" s="24">
        <v>14</v>
      </c>
      <c r="C1189" s="23" t="s">
        <v>6784</v>
      </c>
    </row>
    <row r="1190" spans="1:3" ht="16" customHeight="1" x14ac:dyDescent="0.2">
      <c r="A1190" s="23" t="s">
        <v>4266</v>
      </c>
      <c r="B1190" s="24">
        <v>15</v>
      </c>
      <c r="C1190" s="23" t="s">
        <v>6785</v>
      </c>
    </row>
    <row r="1191" spans="1:3" ht="16" customHeight="1" x14ac:dyDescent="0.2">
      <c r="A1191" s="23" t="s">
        <v>4266</v>
      </c>
      <c r="B1191" s="24">
        <v>16</v>
      </c>
      <c r="C1191" s="23" t="s">
        <v>6228</v>
      </c>
    </row>
    <row r="1192" spans="1:3" ht="16" customHeight="1" x14ac:dyDescent="0.2">
      <c r="A1192" s="23" t="s">
        <v>4266</v>
      </c>
      <c r="B1192" s="24">
        <v>17</v>
      </c>
      <c r="C1192" s="23" t="s">
        <v>6786</v>
      </c>
    </row>
    <row r="1193" spans="1:3" ht="16" customHeight="1" x14ac:dyDescent="0.2">
      <c r="A1193" s="23" t="s">
        <v>4266</v>
      </c>
      <c r="B1193" s="24">
        <v>18</v>
      </c>
      <c r="C1193" s="23" t="s">
        <v>6787</v>
      </c>
    </row>
    <row r="1194" spans="1:3" ht="16" customHeight="1" x14ac:dyDescent="0.2">
      <c r="A1194" s="23" t="s">
        <v>4270</v>
      </c>
      <c r="B1194" s="24">
        <v>1</v>
      </c>
      <c r="C1194" s="23" t="s">
        <v>6230</v>
      </c>
    </row>
    <row r="1195" spans="1:3" ht="16" customHeight="1" x14ac:dyDescent="0.2">
      <c r="A1195" s="23" t="s">
        <v>4274</v>
      </c>
      <c r="B1195" s="24">
        <v>1</v>
      </c>
      <c r="C1195" s="23" t="s">
        <v>6788</v>
      </c>
    </row>
    <row r="1196" spans="1:3" ht="16" customHeight="1" x14ac:dyDescent="0.2">
      <c r="A1196" s="23" t="s">
        <v>4278</v>
      </c>
      <c r="B1196" s="24">
        <v>1</v>
      </c>
      <c r="C1196" s="23" t="s">
        <v>6789</v>
      </c>
    </row>
    <row r="1197" spans="1:3" ht="16" customHeight="1" x14ac:dyDescent="0.2">
      <c r="A1197" s="23" t="s">
        <v>4278</v>
      </c>
      <c r="B1197" s="24">
        <v>2</v>
      </c>
      <c r="C1197" s="23" t="s">
        <v>6790</v>
      </c>
    </row>
    <row r="1198" spans="1:3" ht="16" customHeight="1" x14ac:dyDescent="0.2">
      <c r="A1198" s="23" t="s">
        <v>4278</v>
      </c>
      <c r="B1198" s="24">
        <v>3</v>
      </c>
      <c r="C1198" s="23" t="s">
        <v>6791</v>
      </c>
    </row>
    <row r="1199" spans="1:3" ht="16" customHeight="1" x14ac:dyDescent="0.2">
      <c r="A1199" s="23" t="s">
        <v>4278</v>
      </c>
      <c r="B1199" s="24">
        <v>4</v>
      </c>
      <c r="C1199" s="23" t="s">
        <v>6788</v>
      </c>
    </row>
    <row r="1200" spans="1:3" ht="16" customHeight="1" x14ac:dyDescent="0.2">
      <c r="A1200" s="23" t="s">
        <v>4281</v>
      </c>
      <c r="B1200" s="24">
        <v>1</v>
      </c>
      <c r="C1200" s="23" t="s">
        <v>6673</v>
      </c>
    </row>
    <row r="1201" spans="1:3" ht="16" customHeight="1" x14ac:dyDescent="0.2">
      <c r="A1201" s="23" t="s">
        <v>4281</v>
      </c>
      <c r="B1201" s="24">
        <v>2</v>
      </c>
      <c r="C1201" s="23" t="s">
        <v>6792</v>
      </c>
    </row>
    <row r="1202" spans="1:3" ht="16" customHeight="1" x14ac:dyDescent="0.2">
      <c r="A1202" s="23" t="s">
        <v>4281</v>
      </c>
      <c r="B1202" s="24">
        <v>3</v>
      </c>
      <c r="C1202" s="23" t="s">
        <v>6793</v>
      </c>
    </row>
    <row r="1203" spans="1:3" ht="16" customHeight="1" x14ac:dyDescent="0.2">
      <c r="A1203" s="23" t="s">
        <v>4281</v>
      </c>
      <c r="B1203" s="24">
        <v>4</v>
      </c>
      <c r="C1203" s="23" t="s">
        <v>6794</v>
      </c>
    </row>
    <row r="1204" spans="1:3" ht="16" customHeight="1" x14ac:dyDescent="0.2">
      <c r="A1204" s="23" t="s">
        <v>4281</v>
      </c>
      <c r="B1204" s="24">
        <v>5</v>
      </c>
      <c r="C1204" s="23" t="s">
        <v>6795</v>
      </c>
    </row>
    <row r="1205" spans="1:3" ht="16" customHeight="1" x14ac:dyDescent="0.2">
      <c r="A1205" s="23" t="s">
        <v>4281</v>
      </c>
      <c r="B1205" s="24">
        <v>6</v>
      </c>
      <c r="C1205" s="23" t="s">
        <v>6796</v>
      </c>
    </row>
    <row r="1206" spans="1:3" ht="16" customHeight="1" x14ac:dyDescent="0.2">
      <c r="A1206" s="23" t="s">
        <v>4285</v>
      </c>
      <c r="B1206" s="24">
        <v>1</v>
      </c>
      <c r="C1206" s="23" t="s">
        <v>6797</v>
      </c>
    </row>
    <row r="1207" spans="1:3" ht="16" customHeight="1" x14ac:dyDescent="0.2">
      <c r="A1207" s="23" t="s">
        <v>4289</v>
      </c>
      <c r="B1207" s="24">
        <v>0</v>
      </c>
      <c r="C1207" s="23"/>
    </row>
    <row r="1208" spans="1:3" ht="16" customHeight="1" x14ac:dyDescent="0.2">
      <c r="A1208" s="23" t="s">
        <v>4291</v>
      </c>
      <c r="B1208" s="24">
        <v>1</v>
      </c>
      <c r="C1208" s="23" t="s">
        <v>6673</v>
      </c>
    </row>
    <row r="1209" spans="1:3" ht="16" customHeight="1" x14ac:dyDescent="0.2">
      <c r="A1209" s="23" t="s">
        <v>4291</v>
      </c>
      <c r="B1209" s="24">
        <v>2</v>
      </c>
      <c r="C1209" s="23" t="s">
        <v>6792</v>
      </c>
    </row>
    <row r="1210" spans="1:3" ht="16" customHeight="1" x14ac:dyDescent="0.2">
      <c r="A1210" s="23" t="s">
        <v>4291</v>
      </c>
      <c r="B1210" s="24">
        <v>3</v>
      </c>
      <c r="C1210" s="23" t="s">
        <v>6794</v>
      </c>
    </row>
    <row r="1211" spans="1:3" ht="16" customHeight="1" x14ac:dyDescent="0.2">
      <c r="A1211" s="23" t="s">
        <v>4291</v>
      </c>
      <c r="B1211" s="24">
        <v>4</v>
      </c>
      <c r="C1211" s="23" t="s">
        <v>6796</v>
      </c>
    </row>
    <row r="1212" spans="1:3" ht="16" customHeight="1" x14ac:dyDescent="0.2">
      <c r="A1212" s="23" t="s">
        <v>4294</v>
      </c>
      <c r="B1212" s="24">
        <v>0</v>
      </c>
      <c r="C1212" s="23"/>
    </row>
    <row r="1213" spans="1:3" ht="16" customHeight="1" x14ac:dyDescent="0.2">
      <c r="A1213" s="23" t="s">
        <v>4296</v>
      </c>
      <c r="B1213" s="24">
        <v>1</v>
      </c>
      <c r="C1213" s="23" t="s">
        <v>6385</v>
      </c>
    </row>
    <row r="1214" spans="1:3" ht="16" customHeight="1" x14ac:dyDescent="0.2">
      <c r="A1214" s="23" t="s">
        <v>4299</v>
      </c>
      <c r="B1214" s="24">
        <v>0</v>
      </c>
      <c r="C1214" s="23"/>
    </row>
    <row r="1215" spans="1:3" ht="16" customHeight="1" x14ac:dyDescent="0.2">
      <c r="A1215" s="23" t="s">
        <v>4301</v>
      </c>
      <c r="B1215" s="24">
        <v>1</v>
      </c>
      <c r="C1215" s="23" t="s">
        <v>6798</v>
      </c>
    </row>
    <row r="1216" spans="1:3" ht="16" customHeight="1" x14ac:dyDescent="0.2">
      <c r="A1216" s="23" t="s">
        <v>4301</v>
      </c>
      <c r="B1216" s="24">
        <v>2</v>
      </c>
      <c r="C1216" s="23" t="s">
        <v>6799</v>
      </c>
    </row>
    <row r="1217" spans="1:3" ht="16" customHeight="1" x14ac:dyDescent="0.2">
      <c r="A1217" s="23" t="s">
        <v>4301</v>
      </c>
      <c r="B1217" s="24">
        <v>3</v>
      </c>
      <c r="C1217" s="23" t="s">
        <v>6800</v>
      </c>
    </row>
    <row r="1218" spans="1:3" ht="16" customHeight="1" x14ac:dyDescent="0.2">
      <c r="A1218" s="23" t="s">
        <v>4305</v>
      </c>
      <c r="B1218" s="24">
        <v>1</v>
      </c>
      <c r="C1218" s="23" t="s">
        <v>6798</v>
      </c>
    </row>
    <row r="1219" spans="1:3" ht="16" customHeight="1" x14ac:dyDescent="0.2">
      <c r="A1219" s="23" t="s">
        <v>4305</v>
      </c>
      <c r="B1219" s="24">
        <v>2</v>
      </c>
      <c r="C1219" s="23" t="s">
        <v>6799</v>
      </c>
    </row>
    <row r="1220" spans="1:3" ht="16" customHeight="1" x14ac:dyDescent="0.2">
      <c r="A1220" s="23" t="s">
        <v>4305</v>
      </c>
      <c r="B1220" s="24">
        <v>3</v>
      </c>
      <c r="C1220" s="23" t="s">
        <v>6800</v>
      </c>
    </row>
    <row r="1221" spans="1:3" ht="16" customHeight="1" x14ac:dyDescent="0.2">
      <c r="A1221" s="23" t="s">
        <v>4305</v>
      </c>
      <c r="B1221" s="24">
        <v>4</v>
      </c>
      <c r="C1221" s="23" t="s">
        <v>6801</v>
      </c>
    </row>
    <row r="1222" spans="1:3" ht="16" customHeight="1" x14ac:dyDescent="0.2">
      <c r="A1222" s="23" t="s">
        <v>4309</v>
      </c>
      <c r="B1222" s="24">
        <v>1</v>
      </c>
      <c r="C1222" s="23" t="s">
        <v>6802</v>
      </c>
    </row>
    <row r="1223" spans="1:3" ht="16" customHeight="1" x14ac:dyDescent="0.2">
      <c r="A1223" s="23" t="s">
        <v>4309</v>
      </c>
      <c r="B1223" s="24">
        <v>2</v>
      </c>
      <c r="C1223" s="23" t="s">
        <v>6803</v>
      </c>
    </row>
    <row r="1224" spans="1:3" ht="16" customHeight="1" x14ac:dyDescent="0.2">
      <c r="A1224" s="23" t="s">
        <v>4309</v>
      </c>
      <c r="B1224" s="24">
        <v>3</v>
      </c>
      <c r="C1224" s="23" t="s">
        <v>6447</v>
      </c>
    </row>
    <row r="1225" spans="1:3" ht="16" customHeight="1" x14ac:dyDescent="0.2">
      <c r="A1225" s="23" t="s">
        <v>4309</v>
      </c>
      <c r="B1225" s="24">
        <v>4</v>
      </c>
      <c r="C1225" s="23" t="s">
        <v>6804</v>
      </c>
    </row>
    <row r="1226" spans="1:3" ht="16" customHeight="1" x14ac:dyDescent="0.2">
      <c r="A1226" s="23" t="s">
        <v>4309</v>
      </c>
      <c r="B1226" s="24">
        <v>5</v>
      </c>
      <c r="C1226" s="23" t="s">
        <v>6805</v>
      </c>
    </row>
    <row r="1227" spans="1:3" ht="16" customHeight="1" x14ac:dyDescent="0.2">
      <c r="A1227" s="23" t="s">
        <v>4309</v>
      </c>
      <c r="B1227" s="24">
        <v>6</v>
      </c>
      <c r="C1227" s="23" t="s">
        <v>6800</v>
      </c>
    </row>
    <row r="1228" spans="1:3" ht="16" customHeight="1" x14ac:dyDescent="0.2">
      <c r="A1228" s="23" t="s">
        <v>4313</v>
      </c>
      <c r="B1228" s="24">
        <v>1</v>
      </c>
      <c r="C1228" s="23" t="s">
        <v>6673</v>
      </c>
    </row>
    <row r="1229" spans="1:3" ht="16" customHeight="1" x14ac:dyDescent="0.2">
      <c r="A1229" s="23" t="s">
        <v>4316</v>
      </c>
      <c r="B1229" s="24">
        <v>1</v>
      </c>
      <c r="C1229" s="23" t="s">
        <v>6806</v>
      </c>
    </row>
    <row r="1230" spans="1:3" ht="16" customHeight="1" x14ac:dyDescent="0.2">
      <c r="A1230" s="23" t="s">
        <v>4316</v>
      </c>
      <c r="B1230" s="24">
        <v>2</v>
      </c>
      <c r="C1230" s="23" t="s">
        <v>6802</v>
      </c>
    </row>
    <row r="1231" spans="1:3" ht="16" customHeight="1" x14ac:dyDescent="0.2">
      <c r="A1231" s="23" t="s">
        <v>4316</v>
      </c>
      <c r="B1231" s="24">
        <v>3</v>
      </c>
      <c r="C1231" s="23" t="s">
        <v>6807</v>
      </c>
    </row>
    <row r="1232" spans="1:3" ht="16" customHeight="1" x14ac:dyDescent="0.2">
      <c r="A1232" s="23" t="s">
        <v>4316</v>
      </c>
      <c r="B1232" s="24">
        <v>4</v>
      </c>
      <c r="C1232" s="23" t="s">
        <v>6803</v>
      </c>
    </row>
    <row r="1233" spans="1:3" ht="16" customHeight="1" x14ac:dyDescent="0.2">
      <c r="A1233" s="23" t="s">
        <v>4316</v>
      </c>
      <c r="B1233" s="24">
        <v>5</v>
      </c>
      <c r="C1233" s="23" t="s">
        <v>6808</v>
      </c>
    </row>
    <row r="1234" spans="1:3" ht="16" customHeight="1" x14ac:dyDescent="0.2">
      <c r="A1234" s="23" t="s">
        <v>4316</v>
      </c>
      <c r="B1234" s="24">
        <v>6</v>
      </c>
      <c r="C1234" s="23" t="s">
        <v>6809</v>
      </c>
    </row>
    <row r="1235" spans="1:3" ht="16" customHeight="1" x14ac:dyDescent="0.2">
      <c r="A1235" s="23" t="s">
        <v>4316</v>
      </c>
      <c r="B1235" s="24">
        <v>7</v>
      </c>
      <c r="C1235" s="23" t="s">
        <v>6804</v>
      </c>
    </row>
    <row r="1236" spans="1:3" ht="16" customHeight="1" x14ac:dyDescent="0.2">
      <c r="A1236" s="23" t="s">
        <v>4316</v>
      </c>
      <c r="B1236" s="24">
        <v>8</v>
      </c>
      <c r="C1236" s="23" t="s">
        <v>6805</v>
      </c>
    </row>
    <row r="1237" spans="1:3" ht="16" customHeight="1" x14ac:dyDescent="0.2">
      <c r="A1237" s="23" t="s">
        <v>4320</v>
      </c>
      <c r="B1237" s="24">
        <v>1</v>
      </c>
      <c r="C1237" s="23" t="s">
        <v>6810</v>
      </c>
    </row>
    <row r="1238" spans="1:3" ht="16" customHeight="1" x14ac:dyDescent="0.2">
      <c r="A1238" s="23" t="s">
        <v>4320</v>
      </c>
      <c r="B1238" s="24">
        <v>2</v>
      </c>
      <c r="C1238" s="23" t="s">
        <v>6673</v>
      </c>
    </row>
    <row r="1239" spans="1:3" ht="16" customHeight="1" x14ac:dyDescent="0.2">
      <c r="A1239" s="23" t="s">
        <v>4320</v>
      </c>
      <c r="B1239" s="24">
        <v>3</v>
      </c>
      <c r="C1239" s="23" t="s">
        <v>6811</v>
      </c>
    </row>
    <row r="1240" spans="1:3" ht="16" customHeight="1" x14ac:dyDescent="0.2">
      <c r="A1240" s="23" t="s">
        <v>4320</v>
      </c>
      <c r="B1240" s="24">
        <v>4</v>
      </c>
      <c r="C1240" s="23" t="s">
        <v>6812</v>
      </c>
    </row>
    <row r="1241" spans="1:3" ht="16" customHeight="1" x14ac:dyDescent="0.2">
      <c r="A1241" s="23" t="s">
        <v>4323</v>
      </c>
      <c r="B1241" s="24">
        <v>1</v>
      </c>
      <c r="C1241" s="23" t="s">
        <v>6197</v>
      </c>
    </row>
    <row r="1242" spans="1:3" ht="16" customHeight="1" x14ac:dyDescent="0.2">
      <c r="A1242" s="23" t="s">
        <v>4323</v>
      </c>
      <c r="B1242" s="24">
        <v>2</v>
      </c>
      <c r="C1242" s="23" t="s">
        <v>6813</v>
      </c>
    </row>
    <row r="1243" spans="1:3" ht="16" customHeight="1" x14ac:dyDescent="0.2">
      <c r="A1243" s="23" t="s">
        <v>4323</v>
      </c>
      <c r="B1243" s="24">
        <v>3</v>
      </c>
      <c r="C1243" s="23" t="s">
        <v>6814</v>
      </c>
    </row>
    <row r="1244" spans="1:3" ht="16" customHeight="1" x14ac:dyDescent="0.2">
      <c r="A1244" s="23" t="s">
        <v>4323</v>
      </c>
      <c r="B1244" s="24">
        <v>4</v>
      </c>
      <c r="C1244" s="23" t="s">
        <v>6815</v>
      </c>
    </row>
    <row r="1245" spans="1:3" ht="16" customHeight="1" x14ac:dyDescent="0.2">
      <c r="A1245" s="23" t="s">
        <v>4323</v>
      </c>
      <c r="B1245" s="24">
        <v>5</v>
      </c>
      <c r="C1245" s="23" t="s">
        <v>6816</v>
      </c>
    </row>
    <row r="1246" spans="1:3" ht="16" customHeight="1" x14ac:dyDescent="0.2">
      <c r="A1246" s="23" t="s">
        <v>4323</v>
      </c>
      <c r="B1246" s="24">
        <v>6</v>
      </c>
      <c r="C1246" s="23" t="s">
        <v>6817</v>
      </c>
    </row>
    <row r="1247" spans="1:3" ht="16" customHeight="1" x14ac:dyDescent="0.2">
      <c r="A1247" s="23" t="s">
        <v>4323</v>
      </c>
      <c r="B1247" s="24">
        <v>7</v>
      </c>
      <c r="C1247" s="23" t="s">
        <v>6818</v>
      </c>
    </row>
    <row r="1248" spans="1:3" ht="16" customHeight="1" x14ac:dyDescent="0.2">
      <c r="A1248" s="23" t="s">
        <v>4323</v>
      </c>
      <c r="B1248" s="24">
        <v>8</v>
      </c>
      <c r="C1248" s="23" t="s">
        <v>6819</v>
      </c>
    </row>
    <row r="1249" spans="1:3" ht="16" customHeight="1" x14ac:dyDescent="0.2">
      <c r="A1249" s="23" t="s">
        <v>4323</v>
      </c>
      <c r="B1249" s="24">
        <v>9</v>
      </c>
      <c r="C1249" s="23" t="s">
        <v>6820</v>
      </c>
    </row>
    <row r="1250" spans="1:3" ht="16" customHeight="1" x14ac:dyDescent="0.2">
      <c r="A1250" s="23" t="s">
        <v>4323</v>
      </c>
      <c r="B1250" s="24">
        <v>10</v>
      </c>
      <c r="C1250" s="23" t="s">
        <v>6821</v>
      </c>
    </row>
    <row r="1251" spans="1:3" ht="16" customHeight="1" x14ac:dyDescent="0.2">
      <c r="A1251" s="23" t="s">
        <v>4323</v>
      </c>
      <c r="B1251" s="24">
        <v>11</v>
      </c>
      <c r="C1251" s="23" t="s">
        <v>6822</v>
      </c>
    </row>
    <row r="1252" spans="1:3" ht="16" customHeight="1" x14ac:dyDescent="0.2">
      <c r="A1252" s="23" t="s">
        <v>4323</v>
      </c>
      <c r="B1252" s="24">
        <v>12</v>
      </c>
      <c r="C1252" s="23" t="s">
        <v>6823</v>
      </c>
    </row>
    <row r="1253" spans="1:3" ht="16" customHeight="1" x14ac:dyDescent="0.2">
      <c r="A1253" s="23" t="s">
        <v>4323</v>
      </c>
      <c r="B1253" s="24">
        <v>13</v>
      </c>
      <c r="C1253" s="23" t="s">
        <v>6783</v>
      </c>
    </row>
    <row r="1254" spans="1:3" ht="16" customHeight="1" x14ac:dyDescent="0.2">
      <c r="A1254" s="23" t="s">
        <v>4323</v>
      </c>
      <c r="B1254" s="24">
        <v>14</v>
      </c>
      <c r="C1254" s="23" t="s">
        <v>6824</v>
      </c>
    </row>
    <row r="1255" spans="1:3" ht="16" customHeight="1" x14ac:dyDescent="0.2">
      <c r="A1255" s="23" t="s">
        <v>4323</v>
      </c>
      <c r="B1255" s="24">
        <v>15</v>
      </c>
      <c r="C1255" s="23" t="s">
        <v>6825</v>
      </c>
    </row>
    <row r="1256" spans="1:3" ht="16" customHeight="1" x14ac:dyDescent="0.2">
      <c r="A1256" s="23" t="s">
        <v>4323</v>
      </c>
      <c r="B1256" s="24">
        <v>16</v>
      </c>
      <c r="C1256" s="23" t="s">
        <v>6826</v>
      </c>
    </row>
    <row r="1257" spans="1:3" ht="16" customHeight="1" x14ac:dyDescent="0.2">
      <c r="A1257" s="23" t="s">
        <v>4323</v>
      </c>
      <c r="B1257" s="24">
        <v>17</v>
      </c>
      <c r="C1257" s="23" t="s">
        <v>6827</v>
      </c>
    </row>
    <row r="1258" spans="1:3" ht="16" customHeight="1" x14ac:dyDescent="0.2">
      <c r="A1258" s="23" t="s">
        <v>4323</v>
      </c>
      <c r="B1258" s="24">
        <v>18</v>
      </c>
      <c r="C1258" s="23" t="s">
        <v>6228</v>
      </c>
    </row>
    <row r="1259" spans="1:3" ht="16" customHeight="1" x14ac:dyDescent="0.2">
      <c r="A1259" s="23" t="s">
        <v>4323</v>
      </c>
      <c r="B1259" s="24">
        <v>19</v>
      </c>
      <c r="C1259" s="23" t="s">
        <v>6828</v>
      </c>
    </row>
    <row r="1260" spans="1:3" ht="16" customHeight="1" x14ac:dyDescent="0.2">
      <c r="A1260" s="23" t="s">
        <v>4323</v>
      </c>
      <c r="B1260" s="24">
        <v>20</v>
      </c>
      <c r="C1260" s="23" t="s">
        <v>6230</v>
      </c>
    </row>
    <row r="1261" spans="1:3" ht="16" customHeight="1" x14ac:dyDescent="0.2">
      <c r="A1261" s="23" t="s">
        <v>4327</v>
      </c>
      <c r="B1261" s="24">
        <v>1</v>
      </c>
      <c r="C1261" s="23" t="s">
        <v>6829</v>
      </c>
    </row>
    <row r="1262" spans="1:3" ht="16" customHeight="1" x14ac:dyDescent="0.2">
      <c r="A1262" s="23" t="s">
        <v>4327</v>
      </c>
      <c r="B1262" s="24">
        <v>2</v>
      </c>
      <c r="C1262" s="23" t="s">
        <v>6819</v>
      </c>
    </row>
    <row r="1263" spans="1:3" ht="16" customHeight="1" x14ac:dyDescent="0.2">
      <c r="A1263" s="23" t="s">
        <v>4327</v>
      </c>
      <c r="B1263" s="24">
        <v>3</v>
      </c>
      <c r="C1263" s="23" t="s">
        <v>6830</v>
      </c>
    </row>
    <row r="1264" spans="1:3" ht="16" customHeight="1" x14ac:dyDescent="0.2">
      <c r="A1264" s="23" t="s">
        <v>4327</v>
      </c>
      <c r="B1264" s="24">
        <v>4</v>
      </c>
      <c r="C1264" s="23" t="s">
        <v>6824</v>
      </c>
    </row>
    <row r="1265" spans="1:3" ht="16" customHeight="1" x14ac:dyDescent="0.2">
      <c r="A1265" s="23" t="s">
        <v>4327</v>
      </c>
      <c r="B1265" s="24">
        <v>5</v>
      </c>
      <c r="C1265" s="23" t="s">
        <v>6230</v>
      </c>
    </row>
    <row r="1266" spans="1:3" ht="16" customHeight="1" x14ac:dyDescent="0.2">
      <c r="A1266" s="23" t="s">
        <v>4331</v>
      </c>
      <c r="B1266" s="24">
        <v>1</v>
      </c>
      <c r="C1266" s="23" t="s">
        <v>6829</v>
      </c>
    </row>
    <row r="1267" spans="1:3" ht="16" customHeight="1" x14ac:dyDescent="0.2">
      <c r="A1267" s="23" t="s">
        <v>4331</v>
      </c>
      <c r="B1267" s="24">
        <v>2</v>
      </c>
      <c r="C1267" s="23" t="s">
        <v>6831</v>
      </c>
    </row>
    <row r="1268" spans="1:3" ht="16" customHeight="1" x14ac:dyDescent="0.2">
      <c r="A1268" s="23" t="s">
        <v>4331</v>
      </c>
      <c r="B1268" s="24">
        <v>3</v>
      </c>
      <c r="C1268" s="23" t="s">
        <v>6819</v>
      </c>
    </row>
    <row r="1269" spans="1:3" ht="16" customHeight="1" x14ac:dyDescent="0.2">
      <c r="A1269" s="23" t="s">
        <v>4331</v>
      </c>
      <c r="B1269" s="24">
        <v>4</v>
      </c>
      <c r="C1269" s="23" t="s">
        <v>6832</v>
      </c>
    </row>
    <row r="1270" spans="1:3" ht="16" customHeight="1" x14ac:dyDescent="0.2">
      <c r="A1270" s="23" t="s">
        <v>4331</v>
      </c>
      <c r="B1270" s="24">
        <v>5</v>
      </c>
      <c r="C1270" s="23" t="s">
        <v>6833</v>
      </c>
    </row>
    <row r="1271" spans="1:3" ht="16" customHeight="1" x14ac:dyDescent="0.2">
      <c r="A1271" s="23" t="s">
        <v>4331</v>
      </c>
      <c r="B1271" s="24">
        <v>6</v>
      </c>
      <c r="C1271" s="23" t="s">
        <v>6717</v>
      </c>
    </row>
    <row r="1272" spans="1:3" ht="16" customHeight="1" x14ac:dyDescent="0.2">
      <c r="A1272" s="23" t="s">
        <v>4331</v>
      </c>
      <c r="B1272" s="24">
        <v>7</v>
      </c>
      <c r="C1272" s="23" t="s">
        <v>6230</v>
      </c>
    </row>
    <row r="1273" spans="1:3" ht="16" customHeight="1" x14ac:dyDescent="0.2">
      <c r="A1273" s="23" t="s">
        <v>4334</v>
      </c>
      <c r="B1273" s="24">
        <v>1</v>
      </c>
      <c r="C1273" s="23" t="s">
        <v>6197</v>
      </c>
    </row>
    <row r="1274" spans="1:3" ht="16" customHeight="1" x14ac:dyDescent="0.2">
      <c r="A1274" s="23" t="s">
        <v>4334</v>
      </c>
      <c r="B1274" s="24">
        <v>2</v>
      </c>
      <c r="C1274" s="23" t="s">
        <v>6813</v>
      </c>
    </row>
    <row r="1275" spans="1:3" ht="16" customHeight="1" x14ac:dyDescent="0.2">
      <c r="A1275" s="23" t="s">
        <v>4334</v>
      </c>
      <c r="B1275" s="24">
        <v>3</v>
      </c>
      <c r="C1275" s="23" t="s">
        <v>6829</v>
      </c>
    </row>
    <row r="1276" spans="1:3" ht="16" customHeight="1" x14ac:dyDescent="0.2">
      <c r="A1276" s="23" t="s">
        <v>4334</v>
      </c>
      <c r="B1276" s="24">
        <v>4</v>
      </c>
      <c r="C1276" s="23" t="s">
        <v>6834</v>
      </c>
    </row>
    <row r="1277" spans="1:3" ht="16" customHeight="1" x14ac:dyDescent="0.2">
      <c r="A1277" s="23" t="s">
        <v>4334</v>
      </c>
      <c r="B1277" s="24">
        <v>5</v>
      </c>
      <c r="C1277" s="23" t="s">
        <v>6835</v>
      </c>
    </row>
    <row r="1278" spans="1:3" ht="16" customHeight="1" x14ac:dyDescent="0.2">
      <c r="A1278" s="23" t="s">
        <v>4334</v>
      </c>
      <c r="B1278" s="24">
        <v>6</v>
      </c>
      <c r="C1278" s="23" t="s">
        <v>6718</v>
      </c>
    </row>
    <row r="1279" spans="1:3" ht="16" customHeight="1" x14ac:dyDescent="0.2">
      <c r="A1279" s="23" t="s">
        <v>4334</v>
      </c>
      <c r="B1279" s="24">
        <v>7</v>
      </c>
      <c r="C1279" s="23" t="s">
        <v>6819</v>
      </c>
    </row>
    <row r="1280" spans="1:3" ht="16" customHeight="1" x14ac:dyDescent="0.2">
      <c r="A1280" s="23" t="s">
        <v>4334</v>
      </c>
      <c r="B1280" s="24">
        <v>8</v>
      </c>
      <c r="C1280" s="23" t="s">
        <v>6832</v>
      </c>
    </row>
    <row r="1281" spans="1:3" ht="16" customHeight="1" x14ac:dyDescent="0.2">
      <c r="A1281" s="23" t="s">
        <v>4334</v>
      </c>
      <c r="B1281" s="24">
        <v>9</v>
      </c>
      <c r="C1281" s="23" t="s">
        <v>6830</v>
      </c>
    </row>
    <row r="1282" spans="1:3" ht="16" customHeight="1" x14ac:dyDescent="0.2">
      <c r="A1282" s="23" t="s">
        <v>4334</v>
      </c>
      <c r="B1282" s="24">
        <v>10</v>
      </c>
      <c r="C1282" s="23" t="s">
        <v>6833</v>
      </c>
    </row>
    <row r="1283" spans="1:3" ht="16" customHeight="1" x14ac:dyDescent="0.2">
      <c r="A1283" s="23" t="s">
        <v>4334</v>
      </c>
      <c r="B1283" s="24">
        <v>11</v>
      </c>
      <c r="C1283" s="23" t="s">
        <v>6821</v>
      </c>
    </row>
    <row r="1284" spans="1:3" ht="16" customHeight="1" x14ac:dyDescent="0.2">
      <c r="A1284" s="23" t="s">
        <v>4334</v>
      </c>
      <c r="B1284" s="24">
        <v>12</v>
      </c>
      <c r="C1284" s="23" t="s">
        <v>6836</v>
      </c>
    </row>
    <row r="1285" spans="1:3" ht="16" customHeight="1" x14ac:dyDescent="0.2">
      <c r="A1285" s="23" t="s">
        <v>4334</v>
      </c>
      <c r="B1285" s="24">
        <v>13</v>
      </c>
      <c r="C1285" s="23" t="s">
        <v>6837</v>
      </c>
    </row>
    <row r="1286" spans="1:3" ht="16" customHeight="1" x14ac:dyDescent="0.2">
      <c r="A1286" s="23" t="s">
        <v>4334</v>
      </c>
      <c r="B1286" s="24">
        <v>14</v>
      </c>
      <c r="C1286" s="23" t="s">
        <v>6838</v>
      </c>
    </row>
    <row r="1287" spans="1:3" ht="16" customHeight="1" x14ac:dyDescent="0.2">
      <c r="A1287" s="23" t="s">
        <v>4334</v>
      </c>
      <c r="B1287" s="24">
        <v>15</v>
      </c>
      <c r="C1287" s="23" t="s">
        <v>6839</v>
      </c>
    </row>
    <row r="1288" spans="1:3" ht="16" customHeight="1" x14ac:dyDescent="0.2">
      <c r="A1288" s="23" t="s">
        <v>4334</v>
      </c>
      <c r="B1288" s="24">
        <v>16</v>
      </c>
      <c r="C1288" s="23" t="s">
        <v>6824</v>
      </c>
    </row>
    <row r="1289" spans="1:3" ht="16" customHeight="1" x14ac:dyDescent="0.2">
      <c r="A1289" s="23" t="s">
        <v>4334</v>
      </c>
      <c r="B1289" s="24">
        <v>17</v>
      </c>
      <c r="C1289" s="23" t="s">
        <v>6825</v>
      </c>
    </row>
    <row r="1290" spans="1:3" ht="16" customHeight="1" x14ac:dyDescent="0.2">
      <c r="A1290" s="23" t="s">
        <v>4334</v>
      </c>
      <c r="B1290" s="24">
        <v>18</v>
      </c>
      <c r="C1290" s="23" t="s">
        <v>6228</v>
      </c>
    </row>
    <row r="1291" spans="1:3" ht="16" customHeight="1" x14ac:dyDescent="0.2">
      <c r="A1291" s="23" t="s">
        <v>4334</v>
      </c>
      <c r="B1291" s="24">
        <v>19</v>
      </c>
      <c r="C1291" s="23" t="s">
        <v>6840</v>
      </c>
    </row>
    <row r="1292" spans="1:3" ht="16" customHeight="1" x14ac:dyDescent="0.2">
      <c r="A1292" s="23" t="s">
        <v>4334</v>
      </c>
      <c r="B1292" s="24">
        <v>20</v>
      </c>
      <c r="C1292" s="23" t="s">
        <v>6717</v>
      </c>
    </row>
    <row r="1293" spans="1:3" ht="16" customHeight="1" x14ac:dyDescent="0.2">
      <c r="A1293" s="23" t="s">
        <v>4338</v>
      </c>
      <c r="B1293" s="24">
        <v>1</v>
      </c>
      <c r="C1293" s="23" t="s">
        <v>6841</v>
      </c>
    </row>
    <row r="1294" spans="1:3" ht="16" customHeight="1" x14ac:dyDescent="0.2">
      <c r="A1294" s="23" t="s">
        <v>4340</v>
      </c>
      <c r="B1294" s="24">
        <v>1</v>
      </c>
      <c r="C1294" s="23" t="s">
        <v>6842</v>
      </c>
    </row>
    <row r="1295" spans="1:3" ht="16" customHeight="1" x14ac:dyDescent="0.2">
      <c r="A1295" s="23" t="s">
        <v>4340</v>
      </c>
      <c r="B1295" s="24">
        <v>2</v>
      </c>
      <c r="C1295" s="23" t="s">
        <v>6818</v>
      </c>
    </row>
    <row r="1296" spans="1:3" ht="16" customHeight="1" x14ac:dyDescent="0.2">
      <c r="A1296" s="23" t="s">
        <v>4340</v>
      </c>
      <c r="B1296" s="24">
        <v>3</v>
      </c>
      <c r="C1296" s="23" t="s">
        <v>6819</v>
      </c>
    </row>
    <row r="1297" spans="1:3" ht="16" customHeight="1" x14ac:dyDescent="0.2">
      <c r="A1297" s="23" t="s">
        <v>4340</v>
      </c>
      <c r="B1297" s="24">
        <v>4</v>
      </c>
      <c r="C1297" s="23" t="s">
        <v>6843</v>
      </c>
    </row>
    <row r="1298" spans="1:3" ht="16" customHeight="1" x14ac:dyDescent="0.2">
      <c r="A1298" s="23" t="s">
        <v>4340</v>
      </c>
      <c r="B1298" s="24">
        <v>5</v>
      </c>
      <c r="C1298" s="23" t="s">
        <v>6821</v>
      </c>
    </row>
    <row r="1299" spans="1:3" ht="16" customHeight="1" x14ac:dyDescent="0.2">
      <c r="A1299" s="23" t="s">
        <v>4340</v>
      </c>
      <c r="B1299" s="24">
        <v>6</v>
      </c>
      <c r="C1299" s="23" t="s">
        <v>6844</v>
      </c>
    </row>
    <row r="1300" spans="1:3" ht="16" customHeight="1" x14ac:dyDescent="0.2">
      <c r="A1300" s="23" t="s">
        <v>4340</v>
      </c>
      <c r="B1300" s="24">
        <v>7</v>
      </c>
      <c r="C1300" s="23" t="s">
        <v>6837</v>
      </c>
    </row>
    <row r="1301" spans="1:3" ht="16" customHeight="1" x14ac:dyDescent="0.2">
      <c r="A1301" s="23" t="s">
        <v>4340</v>
      </c>
      <c r="B1301" s="24">
        <v>8</v>
      </c>
      <c r="C1301" s="23" t="s">
        <v>6822</v>
      </c>
    </row>
    <row r="1302" spans="1:3" ht="16" customHeight="1" x14ac:dyDescent="0.2">
      <c r="A1302" s="23" t="s">
        <v>4340</v>
      </c>
      <c r="B1302" s="24">
        <v>9</v>
      </c>
      <c r="C1302" s="23" t="s">
        <v>6845</v>
      </c>
    </row>
    <row r="1303" spans="1:3" ht="16" customHeight="1" x14ac:dyDescent="0.2">
      <c r="A1303" s="23" t="s">
        <v>4343</v>
      </c>
      <c r="B1303" s="24">
        <v>1</v>
      </c>
      <c r="C1303" s="23" t="s">
        <v>6846</v>
      </c>
    </row>
    <row r="1304" spans="1:3" ht="16" customHeight="1" x14ac:dyDescent="0.2">
      <c r="A1304" s="23" t="s">
        <v>4347</v>
      </c>
      <c r="B1304" s="24">
        <v>1</v>
      </c>
      <c r="C1304" s="23" t="s">
        <v>6847</v>
      </c>
    </row>
    <row r="1305" spans="1:3" ht="16" customHeight="1" x14ac:dyDescent="0.2">
      <c r="A1305" s="23" t="s">
        <v>4347</v>
      </c>
      <c r="B1305" s="24">
        <v>2</v>
      </c>
      <c r="C1305" s="23" t="s">
        <v>6848</v>
      </c>
    </row>
    <row r="1306" spans="1:3" ht="16" customHeight="1" x14ac:dyDescent="0.2">
      <c r="A1306" s="23" t="s">
        <v>4350</v>
      </c>
      <c r="B1306" s="24">
        <v>1</v>
      </c>
      <c r="C1306" s="23" t="s">
        <v>6318</v>
      </c>
    </row>
    <row r="1307" spans="1:3" ht="16" customHeight="1" x14ac:dyDescent="0.2">
      <c r="A1307" s="23" t="s">
        <v>4350</v>
      </c>
      <c r="B1307" s="24">
        <v>2</v>
      </c>
      <c r="C1307" s="23" t="s">
        <v>6849</v>
      </c>
    </row>
    <row r="1308" spans="1:3" ht="16" customHeight="1" x14ac:dyDescent="0.2">
      <c r="A1308" s="23" t="s">
        <v>4350</v>
      </c>
      <c r="B1308" s="24">
        <v>3</v>
      </c>
      <c r="C1308" s="23" t="s">
        <v>6850</v>
      </c>
    </row>
    <row r="1309" spans="1:3" ht="16" customHeight="1" x14ac:dyDescent="0.2">
      <c r="A1309" s="23" t="s">
        <v>4353</v>
      </c>
      <c r="B1309" s="24">
        <v>1</v>
      </c>
      <c r="C1309" s="23" t="s">
        <v>6851</v>
      </c>
    </row>
    <row r="1310" spans="1:3" ht="16" customHeight="1" x14ac:dyDescent="0.2">
      <c r="A1310" s="23" t="s">
        <v>4356</v>
      </c>
      <c r="B1310" s="24">
        <v>1</v>
      </c>
      <c r="C1310" s="23" t="s">
        <v>6244</v>
      </c>
    </row>
    <row r="1311" spans="1:3" ht="16" customHeight="1" x14ac:dyDescent="0.2">
      <c r="A1311" s="23" t="s">
        <v>4359</v>
      </c>
      <c r="B1311" s="24">
        <v>1</v>
      </c>
      <c r="C1311" s="23" t="s">
        <v>6379</v>
      </c>
    </row>
    <row r="1312" spans="1:3" ht="16" customHeight="1" x14ac:dyDescent="0.2">
      <c r="A1312" s="23" t="s">
        <v>4361</v>
      </c>
      <c r="B1312" s="24">
        <v>1</v>
      </c>
      <c r="C1312" s="23" t="s">
        <v>6852</v>
      </c>
    </row>
    <row r="1313" spans="1:3" ht="16" customHeight="1" x14ac:dyDescent="0.2">
      <c r="A1313" s="23" t="s">
        <v>4364</v>
      </c>
      <c r="B1313" s="24">
        <v>1</v>
      </c>
      <c r="C1313" s="23" t="s">
        <v>6852</v>
      </c>
    </row>
    <row r="1314" spans="1:3" ht="16" customHeight="1" x14ac:dyDescent="0.2">
      <c r="A1314" s="23" t="s">
        <v>4366</v>
      </c>
      <c r="B1314" s="24">
        <v>1</v>
      </c>
      <c r="C1314" s="23" t="s">
        <v>6568</v>
      </c>
    </row>
    <row r="1315" spans="1:3" ht="16" customHeight="1" x14ac:dyDescent="0.2">
      <c r="A1315" s="23" t="s">
        <v>4370</v>
      </c>
      <c r="B1315" s="24">
        <v>1</v>
      </c>
      <c r="C1315" s="23" t="s">
        <v>6568</v>
      </c>
    </row>
    <row r="1316" spans="1:3" ht="16" customHeight="1" x14ac:dyDescent="0.2">
      <c r="A1316" s="23" t="s">
        <v>4372</v>
      </c>
      <c r="B1316" s="24">
        <v>1</v>
      </c>
      <c r="C1316" s="23" t="s">
        <v>6204</v>
      </c>
    </row>
    <row r="1317" spans="1:3" ht="16" customHeight="1" x14ac:dyDescent="0.2">
      <c r="A1317" s="23" t="s">
        <v>4372</v>
      </c>
      <c r="B1317" s="24">
        <v>2</v>
      </c>
      <c r="C1317" s="23" t="s">
        <v>6853</v>
      </c>
    </row>
    <row r="1318" spans="1:3" ht="16" customHeight="1" x14ac:dyDescent="0.2">
      <c r="A1318" s="23" t="s">
        <v>4372</v>
      </c>
      <c r="B1318" s="24">
        <v>3</v>
      </c>
      <c r="C1318" s="23" t="s">
        <v>6854</v>
      </c>
    </row>
    <row r="1319" spans="1:3" ht="16" customHeight="1" x14ac:dyDescent="0.2">
      <c r="A1319" s="23" t="s">
        <v>4376</v>
      </c>
      <c r="B1319" s="24">
        <v>1</v>
      </c>
      <c r="C1319" s="23" t="s">
        <v>6244</v>
      </c>
    </row>
    <row r="1320" spans="1:3" ht="16" customHeight="1" x14ac:dyDescent="0.2">
      <c r="A1320" s="23" t="s">
        <v>4376</v>
      </c>
      <c r="B1320" s="24">
        <v>2</v>
      </c>
      <c r="C1320" s="23" t="s">
        <v>6855</v>
      </c>
    </row>
    <row r="1321" spans="1:3" ht="16" customHeight="1" x14ac:dyDescent="0.2">
      <c r="A1321" s="23" t="s">
        <v>4379</v>
      </c>
      <c r="B1321" s="24">
        <v>1</v>
      </c>
      <c r="C1321" s="23" t="s">
        <v>6856</v>
      </c>
    </row>
    <row r="1322" spans="1:3" ht="16" customHeight="1" x14ac:dyDescent="0.2">
      <c r="A1322" s="23" t="s">
        <v>4379</v>
      </c>
      <c r="B1322" s="24">
        <v>2</v>
      </c>
      <c r="C1322" s="23" t="s">
        <v>6857</v>
      </c>
    </row>
    <row r="1323" spans="1:3" ht="16" customHeight="1" x14ac:dyDescent="0.2">
      <c r="A1323" s="23" t="s">
        <v>4379</v>
      </c>
      <c r="B1323" s="24">
        <v>3</v>
      </c>
      <c r="C1323" s="23" t="s">
        <v>6857</v>
      </c>
    </row>
    <row r="1324" spans="1:3" ht="16" customHeight="1" x14ac:dyDescent="0.2">
      <c r="A1324" s="23" t="s">
        <v>4379</v>
      </c>
      <c r="B1324" s="24">
        <v>4</v>
      </c>
      <c r="C1324" s="23" t="s">
        <v>6244</v>
      </c>
    </row>
    <row r="1325" spans="1:3" ht="16" customHeight="1" x14ac:dyDescent="0.2">
      <c r="A1325" s="23" t="s">
        <v>4379</v>
      </c>
      <c r="B1325" s="24">
        <v>5</v>
      </c>
      <c r="C1325" s="23" t="s">
        <v>6858</v>
      </c>
    </row>
    <row r="1326" spans="1:3" ht="16" customHeight="1" x14ac:dyDescent="0.2">
      <c r="A1326" s="23" t="s">
        <v>4383</v>
      </c>
      <c r="B1326" s="24">
        <v>1</v>
      </c>
      <c r="C1326" s="23" t="s">
        <v>6799</v>
      </c>
    </row>
    <row r="1327" spans="1:3" ht="16" customHeight="1" x14ac:dyDescent="0.2">
      <c r="A1327" s="23" t="s">
        <v>4386</v>
      </c>
      <c r="B1327" s="24">
        <v>1</v>
      </c>
      <c r="C1327" s="23" t="s">
        <v>6859</v>
      </c>
    </row>
    <row r="1328" spans="1:3" ht="16" customHeight="1" x14ac:dyDescent="0.2">
      <c r="A1328" s="23" t="s">
        <v>4388</v>
      </c>
      <c r="B1328" s="24">
        <v>1</v>
      </c>
      <c r="C1328" s="23" t="s">
        <v>6860</v>
      </c>
    </row>
    <row r="1329" spans="1:3" ht="16" customHeight="1" x14ac:dyDescent="0.2">
      <c r="A1329" s="23" t="s">
        <v>4388</v>
      </c>
      <c r="B1329" s="24">
        <v>2</v>
      </c>
      <c r="C1329" s="23" t="s">
        <v>6855</v>
      </c>
    </row>
    <row r="1330" spans="1:3" ht="16" customHeight="1" x14ac:dyDescent="0.2">
      <c r="A1330" s="23" t="s">
        <v>4391</v>
      </c>
      <c r="B1330" s="24">
        <v>1</v>
      </c>
      <c r="C1330" s="23" t="s">
        <v>6831</v>
      </c>
    </row>
    <row r="1331" spans="1:3" ht="16" customHeight="1" x14ac:dyDescent="0.2">
      <c r="A1331" s="23" t="s">
        <v>4395</v>
      </c>
      <c r="B1331" s="24">
        <v>1</v>
      </c>
      <c r="C1331" s="23" t="s">
        <v>6379</v>
      </c>
    </row>
    <row r="1332" spans="1:3" ht="16" customHeight="1" x14ac:dyDescent="0.2">
      <c r="A1332" s="23" t="s">
        <v>4395</v>
      </c>
      <c r="B1332" s="24">
        <v>2</v>
      </c>
      <c r="C1332" s="23" t="s">
        <v>6861</v>
      </c>
    </row>
    <row r="1333" spans="1:3" ht="16" customHeight="1" x14ac:dyDescent="0.2">
      <c r="A1333" s="23" t="s">
        <v>4395</v>
      </c>
      <c r="B1333" s="24">
        <v>3</v>
      </c>
      <c r="C1333" s="23" t="s">
        <v>6862</v>
      </c>
    </row>
    <row r="1334" spans="1:3" ht="16" customHeight="1" x14ac:dyDescent="0.2">
      <c r="A1334" s="23" t="s">
        <v>4395</v>
      </c>
      <c r="B1334" s="24">
        <v>4</v>
      </c>
      <c r="C1334" s="23" t="s">
        <v>6863</v>
      </c>
    </row>
    <row r="1335" spans="1:3" ht="16" customHeight="1" x14ac:dyDescent="0.2">
      <c r="A1335" s="23" t="s">
        <v>4395</v>
      </c>
      <c r="B1335" s="24">
        <v>5</v>
      </c>
      <c r="C1335" s="23" t="s">
        <v>6337</v>
      </c>
    </row>
    <row r="1336" spans="1:3" ht="16" customHeight="1" x14ac:dyDescent="0.2">
      <c r="A1336" s="23" t="s">
        <v>4395</v>
      </c>
      <c r="B1336" s="24">
        <v>6</v>
      </c>
      <c r="C1336" s="23" t="s">
        <v>6864</v>
      </c>
    </row>
    <row r="1337" spans="1:3" ht="16" customHeight="1" x14ac:dyDescent="0.2">
      <c r="A1337" s="23" t="s">
        <v>4395</v>
      </c>
      <c r="B1337" s="24">
        <v>7</v>
      </c>
      <c r="C1337" s="23" t="s">
        <v>6865</v>
      </c>
    </row>
    <row r="1338" spans="1:3" ht="16" customHeight="1" x14ac:dyDescent="0.2">
      <c r="A1338" s="23" t="s">
        <v>4399</v>
      </c>
      <c r="B1338" s="24">
        <v>1</v>
      </c>
      <c r="C1338" s="23" t="s">
        <v>6337</v>
      </c>
    </row>
    <row r="1339" spans="1:3" ht="16" customHeight="1" x14ac:dyDescent="0.2">
      <c r="A1339" s="23" t="s">
        <v>4399</v>
      </c>
      <c r="B1339" s="24">
        <v>2</v>
      </c>
      <c r="C1339" s="23" t="s">
        <v>6866</v>
      </c>
    </row>
    <row r="1340" spans="1:3" ht="16" customHeight="1" x14ac:dyDescent="0.2">
      <c r="A1340" s="23" t="s">
        <v>4402</v>
      </c>
      <c r="B1340" s="24">
        <v>1</v>
      </c>
      <c r="C1340" s="23" t="s">
        <v>6213</v>
      </c>
    </row>
    <row r="1341" spans="1:3" ht="16" customHeight="1" x14ac:dyDescent="0.2">
      <c r="A1341" s="23" t="s">
        <v>4405</v>
      </c>
      <c r="B1341" s="24">
        <v>1</v>
      </c>
      <c r="C1341" s="23" t="s">
        <v>6857</v>
      </c>
    </row>
    <row r="1342" spans="1:3" ht="16" customHeight="1" x14ac:dyDescent="0.2">
      <c r="A1342" s="23" t="s">
        <v>4405</v>
      </c>
      <c r="B1342" s="24">
        <v>2</v>
      </c>
      <c r="C1342" s="23" t="s">
        <v>6857</v>
      </c>
    </row>
    <row r="1343" spans="1:3" ht="16" customHeight="1" x14ac:dyDescent="0.2">
      <c r="A1343" s="23" t="s">
        <v>4408</v>
      </c>
      <c r="B1343" s="24">
        <v>1</v>
      </c>
      <c r="C1343" s="23" t="s">
        <v>6867</v>
      </c>
    </row>
    <row r="1344" spans="1:3" ht="16" customHeight="1" x14ac:dyDescent="0.2">
      <c r="A1344" s="23" t="s">
        <v>4408</v>
      </c>
      <c r="B1344" s="24">
        <v>2</v>
      </c>
      <c r="C1344" s="23" t="s">
        <v>6868</v>
      </c>
    </row>
    <row r="1345" spans="1:3" ht="16" customHeight="1" x14ac:dyDescent="0.2">
      <c r="A1345" s="23" t="s">
        <v>4408</v>
      </c>
      <c r="B1345" s="24">
        <v>3</v>
      </c>
      <c r="C1345" s="23" t="s">
        <v>6869</v>
      </c>
    </row>
    <row r="1346" spans="1:3" ht="16" customHeight="1" x14ac:dyDescent="0.2">
      <c r="A1346" s="23" t="s">
        <v>4408</v>
      </c>
      <c r="B1346" s="24">
        <v>4</v>
      </c>
      <c r="C1346" s="23" t="s">
        <v>6870</v>
      </c>
    </row>
    <row r="1347" spans="1:3" ht="16" customHeight="1" x14ac:dyDescent="0.2">
      <c r="A1347" s="23" t="s">
        <v>4408</v>
      </c>
      <c r="B1347" s="24">
        <v>5</v>
      </c>
      <c r="C1347" s="23" t="s">
        <v>6871</v>
      </c>
    </row>
    <row r="1348" spans="1:3" ht="16" customHeight="1" x14ac:dyDescent="0.2">
      <c r="A1348" s="23" t="s">
        <v>4408</v>
      </c>
      <c r="B1348" s="24">
        <v>6</v>
      </c>
      <c r="C1348" s="23" t="s">
        <v>6872</v>
      </c>
    </row>
    <row r="1349" spans="1:3" ht="16" customHeight="1" x14ac:dyDescent="0.2">
      <c r="A1349" s="23" t="s">
        <v>4412</v>
      </c>
      <c r="B1349" s="24">
        <v>1</v>
      </c>
      <c r="C1349" s="23" t="s">
        <v>6813</v>
      </c>
    </row>
    <row r="1350" spans="1:3" ht="16" customHeight="1" x14ac:dyDescent="0.2">
      <c r="A1350" s="23" t="s">
        <v>4412</v>
      </c>
      <c r="B1350" s="24">
        <v>2</v>
      </c>
      <c r="C1350" s="23" t="s">
        <v>6873</v>
      </c>
    </row>
    <row r="1351" spans="1:3" ht="16" customHeight="1" x14ac:dyDescent="0.2">
      <c r="A1351" s="23" t="s">
        <v>4412</v>
      </c>
      <c r="B1351" s="24">
        <v>3</v>
      </c>
      <c r="C1351" s="23" t="s">
        <v>6380</v>
      </c>
    </row>
    <row r="1352" spans="1:3" ht="16" customHeight="1" x14ac:dyDescent="0.2">
      <c r="A1352" s="23" t="s">
        <v>4412</v>
      </c>
      <c r="B1352" s="24">
        <v>4</v>
      </c>
      <c r="C1352" s="23" t="s">
        <v>6869</v>
      </c>
    </row>
    <row r="1353" spans="1:3" ht="16" customHeight="1" x14ac:dyDescent="0.2">
      <c r="A1353" s="23" t="s">
        <v>4412</v>
      </c>
      <c r="B1353" s="24">
        <v>5</v>
      </c>
      <c r="C1353" s="23" t="s">
        <v>6870</v>
      </c>
    </row>
    <row r="1354" spans="1:3" ht="16" customHeight="1" x14ac:dyDescent="0.2">
      <c r="A1354" s="23" t="s">
        <v>4412</v>
      </c>
      <c r="B1354" s="24">
        <v>6</v>
      </c>
      <c r="C1354" s="23" t="s">
        <v>6874</v>
      </c>
    </row>
    <row r="1355" spans="1:3" ht="16" customHeight="1" x14ac:dyDescent="0.2">
      <c r="A1355" s="23" t="s">
        <v>4412</v>
      </c>
      <c r="B1355" s="24">
        <v>7</v>
      </c>
      <c r="C1355" s="23" t="s">
        <v>6871</v>
      </c>
    </row>
    <row r="1356" spans="1:3" ht="16" customHeight="1" x14ac:dyDescent="0.2">
      <c r="A1356" s="23" t="s">
        <v>4415</v>
      </c>
      <c r="B1356" s="24">
        <v>1</v>
      </c>
      <c r="C1356" s="23" t="s">
        <v>6875</v>
      </c>
    </row>
    <row r="1357" spans="1:3" ht="16" customHeight="1" x14ac:dyDescent="0.2">
      <c r="A1357" s="23" t="s">
        <v>4419</v>
      </c>
      <c r="B1357" s="24">
        <v>1</v>
      </c>
      <c r="C1357" s="23" t="s">
        <v>6867</v>
      </c>
    </row>
    <row r="1358" spans="1:3" ht="16" customHeight="1" x14ac:dyDescent="0.2">
      <c r="A1358" s="23" t="s">
        <v>4419</v>
      </c>
      <c r="B1358" s="24">
        <v>2</v>
      </c>
      <c r="C1358" s="23" t="s">
        <v>6870</v>
      </c>
    </row>
    <row r="1359" spans="1:3" ht="16" customHeight="1" x14ac:dyDescent="0.2">
      <c r="A1359" s="23" t="s">
        <v>4419</v>
      </c>
      <c r="B1359" s="24">
        <v>3</v>
      </c>
      <c r="C1359" s="23" t="s">
        <v>6876</v>
      </c>
    </row>
    <row r="1360" spans="1:3" ht="16" customHeight="1" x14ac:dyDescent="0.2">
      <c r="A1360" s="23" t="s">
        <v>4419</v>
      </c>
      <c r="B1360" s="24">
        <v>4</v>
      </c>
      <c r="C1360" s="23" t="s">
        <v>6871</v>
      </c>
    </row>
    <row r="1361" spans="1:3" ht="16" customHeight="1" x14ac:dyDescent="0.2">
      <c r="A1361" s="23" t="s">
        <v>4419</v>
      </c>
      <c r="B1361" s="24">
        <v>5</v>
      </c>
      <c r="C1361" s="23" t="s">
        <v>6877</v>
      </c>
    </row>
    <row r="1362" spans="1:3" ht="16" customHeight="1" x14ac:dyDescent="0.2">
      <c r="A1362" s="23" t="s">
        <v>4422</v>
      </c>
      <c r="B1362" s="24">
        <v>1</v>
      </c>
      <c r="C1362" s="23" t="s">
        <v>6878</v>
      </c>
    </row>
    <row r="1363" spans="1:3" ht="16" customHeight="1" x14ac:dyDescent="0.2">
      <c r="A1363" s="23" t="s">
        <v>4422</v>
      </c>
      <c r="B1363" s="24">
        <v>2</v>
      </c>
      <c r="C1363" s="23" t="s">
        <v>6673</v>
      </c>
    </row>
    <row r="1364" spans="1:3" ht="16" customHeight="1" x14ac:dyDescent="0.2">
      <c r="A1364" s="23" t="s">
        <v>4422</v>
      </c>
      <c r="B1364" s="24">
        <v>3</v>
      </c>
      <c r="C1364" s="23" t="s">
        <v>6487</v>
      </c>
    </row>
    <row r="1365" spans="1:3" ht="16" customHeight="1" x14ac:dyDescent="0.2">
      <c r="A1365" s="23" t="s">
        <v>4422</v>
      </c>
      <c r="B1365" s="24">
        <v>4</v>
      </c>
      <c r="C1365" s="23" t="s">
        <v>6879</v>
      </c>
    </row>
    <row r="1366" spans="1:3" ht="16" customHeight="1" x14ac:dyDescent="0.2">
      <c r="A1366" s="23" t="s">
        <v>4422</v>
      </c>
      <c r="B1366" s="24">
        <v>5</v>
      </c>
      <c r="C1366" s="23" t="s">
        <v>6880</v>
      </c>
    </row>
    <row r="1367" spans="1:3" ht="16" customHeight="1" x14ac:dyDescent="0.2">
      <c r="A1367" s="23" t="s">
        <v>4422</v>
      </c>
      <c r="B1367" s="24">
        <v>6</v>
      </c>
      <c r="C1367" s="23" t="s">
        <v>6881</v>
      </c>
    </row>
    <row r="1368" spans="1:3" ht="16" customHeight="1" x14ac:dyDescent="0.2">
      <c r="A1368" s="23" t="s">
        <v>4422</v>
      </c>
      <c r="B1368" s="24">
        <v>7</v>
      </c>
      <c r="C1368" s="23" t="s">
        <v>6882</v>
      </c>
    </row>
    <row r="1369" spans="1:3" ht="16" customHeight="1" x14ac:dyDescent="0.2">
      <c r="A1369" s="23" t="s">
        <v>4422</v>
      </c>
      <c r="B1369" s="24">
        <v>8</v>
      </c>
      <c r="C1369" s="23" t="s">
        <v>6809</v>
      </c>
    </row>
    <row r="1370" spans="1:3" ht="16" customHeight="1" x14ac:dyDescent="0.2">
      <c r="A1370" s="23" t="s">
        <v>4422</v>
      </c>
      <c r="B1370" s="24">
        <v>9</v>
      </c>
      <c r="C1370" s="23" t="s">
        <v>6883</v>
      </c>
    </row>
    <row r="1371" spans="1:3" ht="16" customHeight="1" x14ac:dyDescent="0.2">
      <c r="A1371" s="23" t="s">
        <v>4422</v>
      </c>
      <c r="B1371" s="24">
        <v>10</v>
      </c>
      <c r="C1371" s="23" t="s">
        <v>6884</v>
      </c>
    </row>
    <row r="1372" spans="1:3" ht="16" customHeight="1" x14ac:dyDescent="0.2">
      <c r="A1372" s="23" t="s">
        <v>4422</v>
      </c>
      <c r="B1372" s="24">
        <v>11</v>
      </c>
      <c r="C1372" s="23" t="s">
        <v>6885</v>
      </c>
    </row>
    <row r="1373" spans="1:3" ht="16" customHeight="1" x14ac:dyDescent="0.2">
      <c r="A1373" s="23" t="s">
        <v>4422</v>
      </c>
      <c r="B1373" s="24">
        <v>12</v>
      </c>
      <c r="C1373" s="23" t="s">
        <v>6326</v>
      </c>
    </row>
    <row r="1374" spans="1:3" ht="16" customHeight="1" x14ac:dyDescent="0.2">
      <c r="A1374" s="23" t="s">
        <v>4422</v>
      </c>
      <c r="B1374" s="24">
        <v>13</v>
      </c>
      <c r="C1374" s="23" t="s">
        <v>6886</v>
      </c>
    </row>
    <row r="1375" spans="1:3" ht="16" customHeight="1" x14ac:dyDescent="0.2">
      <c r="A1375" s="23" t="s">
        <v>4422</v>
      </c>
      <c r="B1375" s="24">
        <v>14</v>
      </c>
      <c r="C1375" s="23" t="s">
        <v>6887</v>
      </c>
    </row>
    <row r="1376" spans="1:3" ht="16" customHeight="1" x14ac:dyDescent="0.2">
      <c r="A1376" s="23" t="s">
        <v>4422</v>
      </c>
      <c r="B1376" s="24">
        <v>15</v>
      </c>
      <c r="C1376" s="23" t="s">
        <v>6888</v>
      </c>
    </row>
    <row r="1377" spans="1:3" ht="16" customHeight="1" x14ac:dyDescent="0.2">
      <c r="A1377" s="23" t="s">
        <v>4422</v>
      </c>
      <c r="B1377" s="24">
        <v>16</v>
      </c>
      <c r="C1377" s="23" t="s">
        <v>6889</v>
      </c>
    </row>
    <row r="1378" spans="1:3" ht="16" customHeight="1" x14ac:dyDescent="0.2">
      <c r="A1378" s="23" t="s">
        <v>4422</v>
      </c>
      <c r="B1378" s="24">
        <v>17</v>
      </c>
      <c r="C1378" s="23" t="s">
        <v>6890</v>
      </c>
    </row>
    <row r="1379" spans="1:3" ht="16" customHeight="1" x14ac:dyDescent="0.2">
      <c r="A1379" s="23" t="s">
        <v>4422</v>
      </c>
      <c r="B1379" s="24">
        <v>18</v>
      </c>
      <c r="C1379" s="23" t="s">
        <v>6891</v>
      </c>
    </row>
    <row r="1380" spans="1:3" ht="16" customHeight="1" x14ac:dyDescent="0.2">
      <c r="A1380" s="23" t="s">
        <v>4426</v>
      </c>
      <c r="B1380" s="24">
        <v>1</v>
      </c>
      <c r="C1380" s="23" t="s">
        <v>6881</v>
      </c>
    </row>
    <row r="1381" spans="1:3" ht="16" customHeight="1" x14ac:dyDescent="0.2">
      <c r="A1381" s="23" t="s">
        <v>4426</v>
      </c>
      <c r="B1381" s="24">
        <v>2</v>
      </c>
      <c r="C1381" s="23" t="s">
        <v>6892</v>
      </c>
    </row>
    <row r="1382" spans="1:3" ht="16" customHeight="1" x14ac:dyDescent="0.2">
      <c r="A1382" s="23" t="s">
        <v>4426</v>
      </c>
      <c r="B1382" s="24">
        <v>3</v>
      </c>
      <c r="C1382" s="23" t="s">
        <v>6809</v>
      </c>
    </row>
    <row r="1383" spans="1:3" ht="16" customHeight="1" x14ac:dyDescent="0.2">
      <c r="A1383" s="23" t="s">
        <v>4426</v>
      </c>
      <c r="B1383" s="24">
        <v>4</v>
      </c>
      <c r="C1383" s="23" t="s">
        <v>6888</v>
      </c>
    </row>
    <row r="1384" spans="1:3" ht="16" customHeight="1" x14ac:dyDescent="0.2">
      <c r="A1384" s="23" t="s">
        <v>4429</v>
      </c>
      <c r="B1384" s="24">
        <v>1</v>
      </c>
      <c r="C1384" s="23" t="s">
        <v>6893</v>
      </c>
    </row>
    <row r="1385" spans="1:3" ht="16" customHeight="1" x14ac:dyDescent="0.2">
      <c r="A1385" s="23" t="s">
        <v>4433</v>
      </c>
      <c r="B1385" s="24">
        <v>1</v>
      </c>
      <c r="C1385" s="23" t="s">
        <v>6379</v>
      </c>
    </row>
    <row r="1386" spans="1:3" ht="16" customHeight="1" x14ac:dyDescent="0.2">
      <c r="A1386" s="23" t="s">
        <v>4433</v>
      </c>
      <c r="B1386" s="24">
        <v>2</v>
      </c>
      <c r="C1386" s="23" t="s">
        <v>6894</v>
      </c>
    </row>
    <row r="1387" spans="1:3" ht="16" customHeight="1" x14ac:dyDescent="0.2">
      <c r="A1387" s="23" t="s">
        <v>4433</v>
      </c>
      <c r="B1387" s="24">
        <v>3</v>
      </c>
      <c r="C1387" s="23" t="s">
        <v>6809</v>
      </c>
    </row>
    <row r="1388" spans="1:3" ht="16" customHeight="1" x14ac:dyDescent="0.2">
      <c r="A1388" s="23" t="s">
        <v>4433</v>
      </c>
      <c r="B1388" s="24">
        <v>4</v>
      </c>
      <c r="C1388" s="23" t="s">
        <v>6895</v>
      </c>
    </row>
    <row r="1389" spans="1:3" ht="16" customHeight="1" x14ac:dyDescent="0.2">
      <c r="A1389" s="23" t="s">
        <v>4433</v>
      </c>
      <c r="B1389" s="24">
        <v>5</v>
      </c>
      <c r="C1389" s="23" t="s">
        <v>6896</v>
      </c>
    </row>
    <row r="1390" spans="1:3" ht="16" customHeight="1" x14ac:dyDescent="0.2">
      <c r="A1390" s="23" t="s">
        <v>4433</v>
      </c>
      <c r="B1390" s="24">
        <v>6</v>
      </c>
      <c r="C1390" s="23" t="s">
        <v>6888</v>
      </c>
    </row>
    <row r="1391" spans="1:3" ht="16" customHeight="1" x14ac:dyDescent="0.2">
      <c r="A1391" s="23" t="s">
        <v>4433</v>
      </c>
      <c r="B1391" s="24">
        <v>7</v>
      </c>
      <c r="C1391" s="23" t="s">
        <v>6889</v>
      </c>
    </row>
    <row r="1392" spans="1:3" ht="16" customHeight="1" x14ac:dyDescent="0.2">
      <c r="A1392" s="23" t="s">
        <v>4435</v>
      </c>
      <c r="B1392" s="24">
        <v>1</v>
      </c>
      <c r="C1392" s="23" t="s">
        <v>6897</v>
      </c>
    </row>
    <row r="1393" spans="1:3" ht="16" customHeight="1" x14ac:dyDescent="0.2">
      <c r="A1393" s="23" t="s">
        <v>4435</v>
      </c>
      <c r="B1393" s="24">
        <v>2</v>
      </c>
      <c r="C1393" s="23" t="s">
        <v>6886</v>
      </c>
    </row>
    <row r="1394" spans="1:3" ht="16" customHeight="1" x14ac:dyDescent="0.2">
      <c r="A1394" s="23" t="s">
        <v>4438</v>
      </c>
      <c r="B1394" s="24">
        <v>1</v>
      </c>
      <c r="C1394" s="23" t="s">
        <v>6230</v>
      </c>
    </row>
    <row r="1395" spans="1:3" ht="16" customHeight="1" x14ac:dyDescent="0.2">
      <c r="A1395" s="23" t="s">
        <v>4440</v>
      </c>
      <c r="B1395" s="24">
        <v>1</v>
      </c>
      <c r="C1395" s="23" t="s">
        <v>6762</v>
      </c>
    </row>
    <row r="1396" spans="1:3" ht="16" customHeight="1" x14ac:dyDescent="0.2">
      <c r="A1396" s="23" t="s">
        <v>4440</v>
      </c>
      <c r="B1396" s="24">
        <v>2</v>
      </c>
      <c r="C1396" s="23" t="s">
        <v>6898</v>
      </c>
    </row>
    <row r="1397" spans="1:3" ht="16" customHeight="1" x14ac:dyDescent="0.2">
      <c r="A1397" s="23" t="s">
        <v>4440</v>
      </c>
      <c r="B1397" s="24">
        <v>3</v>
      </c>
      <c r="C1397" s="23" t="s">
        <v>6828</v>
      </c>
    </row>
    <row r="1398" spans="1:3" ht="16" customHeight="1" x14ac:dyDescent="0.2">
      <c r="A1398" s="23" t="s">
        <v>4442</v>
      </c>
      <c r="B1398" s="24">
        <v>1</v>
      </c>
      <c r="C1398" s="23" t="s">
        <v>6842</v>
      </c>
    </row>
    <row r="1399" spans="1:3" ht="16" customHeight="1" x14ac:dyDescent="0.2">
      <c r="A1399" s="23" t="s">
        <v>4442</v>
      </c>
      <c r="B1399" s="24">
        <v>2</v>
      </c>
      <c r="C1399" s="23" t="s">
        <v>6762</v>
      </c>
    </row>
    <row r="1400" spans="1:3" ht="16" customHeight="1" x14ac:dyDescent="0.2">
      <c r="A1400" s="23" t="s">
        <v>4445</v>
      </c>
      <c r="B1400" s="24">
        <v>0</v>
      </c>
      <c r="C1400" s="23"/>
    </row>
    <row r="1401" spans="1:3" ht="16" customHeight="1" x14ac:dyDescent="0.2">
      <c r="A1401" s="23" t="s">
        <v>4448</v>
      </c>
      <c r="B1401" s="24">
        <v>1</v>
      </c>
      <c r="C1401" s="23" t="s">
        <v>6899</v>
      </c>
    </row>
    <row r="1402" spans="1:3" ht="16" customHeight="1" x14ac:dyDescent="0.2">
      <c r="A1402" s="23" t="s">
        <v>4451</v>
      </c>
      <c r="B1402" s="24">
        <v>1</v>
      </c>
      <c r="C1402" s="23" t="s">
        <v>6213</v>
      </c>
    </row>
    <row r="1403" spans="1:3" ht="16" customHeight="1" x14ac:dyDescent="0.2">
      <c r="A1403" s="23" t="s">
        <v>4454</v>
      </c>
      <c r="B1403" s="24">
        <v>1</v>
      </c>
      <c r="C1403" s="23" t="s">
        <v>6899</v>
      </c>
    </row>
    <row r="1404" spans="1:3" ht="16" customHeight="1" x14ac:dyDescent="0.2">
      <c r="A1404" s="23" t="s">
        <v>4454</v>
      </c>
      <c r="B1404" s="24">
        <v>2</v>
      </c>
      <c r="C1404" s="23" t="s">
        <v>6900</v>
      </c>
    </row>
    <row r="1405" spans="1:3" ht="16" customHeight="1" x14ac:dyDescent="0.2">
      <c r="A1405" s="23" t="s">
        <v>4454</v>
      </c>
      <c r="B1405" s="24">
        <v>3</v>
      </c>
      <c r="C1405" s="23" t="s">
        <v>6901</v>
      </c>
    </row>
    <row r="1406" spans="1:3" ht="16" customHeight="1" x14ac:dyDescent="0.2">
      <c r="A1406" s="23" t="s">
        <v>4458</v>
      </c>
      <c r="B1406" s="24">
        <v>1</v>
      </c>
      <c r="C1406" s="23" t="s">
        <v>6270</v>
      </c>
    </row>
    <row r="1407" spans="1:3" ht="16" customHeight="1" x14ac:dyDescent="0.2">
      <c r="A1407" s="23" t="s">
        <v>4461</v>
      </c>
      <c r="B1407" s="24">
        <v>1</v>
      </c>
      <c r="C1407" s="23" t="s">
        <v>6901</v>
      </c>
    </row>
    <row r="1408" spans="1:3" ht="16" customHeight="1" x14ac:dyDescent="0.2">
      <c r="A1408" s="23" t="s">
        <v>4463</v>
      </c>
      <c r="B1408" s="24">
        <v>1</v>
      </c>
      <c r="C1408" s="23" t="s">
        <v>6270</v>
      </c>
    </row>
    <row r="1409" spans="1:3" ht="16" customHeight="1" x14ac:dyDescent="0.2">
      <c r="A1409" s="23" t="s">
        <v>4465</v>
      </c>
      <c r="B1409" s="24">
        <v>1</v>
      </c>
      <c r="C1409" s="23" t="s">
        <v>6902</v>
      </c>
    </row>
    <row r="1410" spans="1:3" ht="16" customHeight="1" x14ac:dyDescent="0.2">
      <c r="A1410" s="23" t="s">
        <v>4468</v>
      </c>
      <c r="B1410" s="24">
        <v>1</v>
      </c>
      <c r="C1410" s="23" t="s">
        <v>6903</v>
      </c>
    </row>
    <row r="1411" spans="1:3" ht="16" customHeight="1" x14ac:dyDescent="0.2">
      <c r="A1411" s="23" t="s">
        <v>4471</v>
      </c>
      <c r="B1411" s="24">
        <v>1</v>
      </c>
      <c r="C1411" s="23" t="s">
        <v>6903</v>
      </c>
    </row>
    <row r="1412" spans="1:3" ht="16" customHeight="1" x14ac:dyDescent="0.2">
      <c r="A1412" s="23" t="s">
        <v>4474</v>
      </c>
      <c r="B1412" s="24">
        <v>1</v>
      </c>
      <c r="C1412" s="23" t="s">
        <v>6904</v>
      </c>
    </row>
    <row r="1413" spans="1:3" ht="16" customHeight="1" x14ac:dyDescent="0.2">
      <c r="A1413" s="23" t="s">
        <v>4474</v>
      </c>
      <c r="B1413" s="24">
        <v>2</v>
      </c>
      <c r="C1413" s="23" t="s">
        <v>6213</v>
      </c>
    </row>
    <row r="1414" spans="1:3" ht="16" customHeight="1" x14ac:dyDescent="0.2">
      <c r="A1414" s="23" t="s">
        <v>4474</v>
      </c>
      <c r="B1414" s="24">
        <v>3</v>
      </c>
      <c r="C1414" s="23" t="s">
        <v>6905</v>
      </c>
    </row>
    <row r="1415" spans="1:3" ht="16" customHeight="1" x14ac:dyDescent="0.2">
      <c r="A1415" s="23" t="s">
        <v>4474</v>
      </c>
      <c r="B1415" s="24">
        <v>4</v>
      </c>
      <c r="C1415" s="23" t="s">
        <v>6906</v>
      </c>
    </row>
    <row r="1416" spans="1:3" ht="16" customHeight="1" x14ac:dyDescent="0.2">
      <c r="A1416" s="23" t="s">
        <v>4476</v>
      </c>
      <c r="B1416" s="24">
        <v>1</v>
      </c>
      <c r="C1416" s="23" t="s">
        <v>6907</v>
      </c>
    </row>
    <row r="1417" spans="1:3" ht="16" customHeight="1" x14ac:dyDescent="0.2">
      <c r="A1417" s="23" t="s">
        <v>4479</v>
      </c>
      <c r="B1417" s="24">
        <v>1</v>
      </c>
      <c r="C1417" s="23" t="s">
        <v>6908</v>
      </c>
    </row>
    <row r="1418" spans="1:3" ht="16" customHeight="1" x14ac:dyDescent="0.2">
      <c r="A1418" s="23" t="s">
        <v>4483</v>
      </c>
      <c r="B1418" s="24">
        <v>1</v>
      </c>
      <c r="C1418" s="23" t="s">
        <v>6673</v>
      </c>
    </row>
    <row r="1419" spans="1:3" ht="16" customHeight="1" x14ac:dyDescent="0.2">
      <c r="A1419" s="23" t="s">
        <v>4483</v>
      </c>
      <c r="B1419" s="24">
        <v>2</v>
      </c>
      <c r="C1419" s="23" t="s">
        <v>6909</v>
      </c>
    </row>
    <row r="1420" spans="1:3" ht="16" customHeight="1" x14ac:dyDescent="0.2">
      <c r="A1420" s="23" t="s">
        <v>4483</v>
      </c>
      <c r="B1420" s="24">
        <v>3</v>
      </c>
      <c r="C1420" s="23" t="s">
        <v>6907</v>
      </c>
    </row>
    <row r="1421" spans="1:3" ht="16" customHeight="1" x14ac:dyDescent="0.2">
      <c r="A1421" s="23" t="s">
        <v>4486</v>
      </c>
      <c r="B1421" s="24">
        <v>1</v>
      </c>
      <c r="C1421" s="23" t="s">
        <v>6910</v>
      </c>
    </row>
    <row r="1422" spans="1:3" ht="16" customHeight="1" x14ac:dyDescent="0.2">
      <c r="A1422" s="23" t="s">
        <v>4489</v>
      </c>
      <c r="B1422" s="24">
        <v>1</v>
      </c>
      <c r="C1422" s="23" t="s">
        <v>6911</v>
      </c>
    </row>
    <row r="1423" spans="1:3" ht="16" customHeight="1" x14ac:dyDescent="0.2">
      <c r="A1423" s="23" t="s">
        <v>4489</v>
      </c>
      <c r="B1423" s="24">
        <v>2</v>
      </c>
      <c r="C1423" s="23" t="s">
        <v>6912</v>
      </c>
    </row>
    <row r="1424" spans="1:3" ht="16" customHeight="1" x14ac:dyDescent="0.2">
      <c r="A1424" s="23" t="s">
        <v>4489</v>
      </c>
      <c r="B1424" s="24">
        <v>3</v>
      </c>
      <c r="C1424" s="23" t="s">
        <v>6913</v>
      </c>
    </row>
    <row r="1425" spans="1:3" ht="16" customHeight="1" x14ac:dyDescent="0.2">
      <c r="A1425" s="23" t="s">
        <v>4489</v>
      </c>
      <c r="B1425" s="24">
        <v>4</v>
      </c>
      <c r="C1425" s="23" t="s">
        <v>6914</v>
      </c>
    </row>
    <row r="1426" spans="1:3" ht="16" customHeight="1" x14ac:dyDescent="0.2">
      <c r="A1426" s="23" t="s">
        <v>4489</v>
      </c>
      <c r="B1426" s="24">
        <v>5</v>
      </c>
      <c r="C1426" s="23" t="s">
        <v>6865</v>
      </c>
    </row>
    <row r="1427" spans="1:3" ht="16" customHeight="1" x14ac:dyDescent="0.2">
      <c r="A1427" s="23" t="s">
        <v>4489</v>
      </c>
      <c r="B1427" s="24">
        <v>6</v>
      </c>
      <c r="C1427" s="23" t="s">
        <v>6230</v>
      </c>
    </row>
    <row r="1428" spans="1:3" ht="16" customHeight="1" x14ac:dyDescent="0.2">
      <c r="A1428" s="23" t="s">
        <v>4491</v>
      </c>
      <c r="B1428" s="24">
        <v>1</v>
      </c>
      <c r="C1428" s="23" t="s">
        <v>6915</v>
      </c>
    </row>
    <row r="1429" spans="1:3" ht="16" customHeight="1" x14ac:dyDescent="0.2">
      <c r="A1429" s="23" t="s">
        <v>4495</v>
      </c>
      <c r="B1429" s="24">
        <v>1</v>
      </c>
      <c r="C1429" s="23" t="s">
        <v>6915</v>
      </c>
    </row>
    <row r="1430" spans="1:3" ht="16" customHeight="1" x14ac:dyDescent="0.2">
      <c r="A1430" s="23" t="s">
        <v>4495</v>
      </c>
      <c r="B1430" s="24">
        <v>2</v>
      </c>
      <c r="C1430" s="23" t="s">
        <v>6244</v>
      </c>
    </row>
    <row r="1431" spans="1:3" ht="16" customHeight="1" x14ac:dyDescent="0.2">
      <c r="A1431" s="23" t="s">
        <v>4498</v>
      </c>
      <c r="B1431" s="24">
        <v>1</v>
      </c>
      <c r="C1431" s="23" t="s">
        <v>6915</v>
      </c>
    </row>
    <row r="1432" spans="1:3" ht="16" customHeight="1" x14ac:dyDescent="0.2">
      <c r="A1432" s="23" t="s">
        <v>4498</v>
      </c>
      <c r="B1432" s="24">
        <v>2</v>
      </c>
      <c r="C1432" s="23" t="s">
        <v>6243</v>
      </c>
    </row>
    <row r="1433" spans="1:3" ht="16" customHeight="1" x14ac:dyDescent="0.2">
      <c r="A1433" s="23" t="s">
        <v>4501</v>
      </c>
      <c r="B1433" s="24">
        <v>1</v>
      </c>
      <c r="C1433" s="23" t="s">
        <v>6916</v>
      </c>
    </row>
    <row r="1434" spans="1:3" ht="16" customHeight="1" x14ac:dyDescent="0.2">
      <c r="A1434" s="23" t="s">
        <v>4501</v>
      </c>
      <c r="B1434" s="24">
        <v>2</v>
      </c>
      <c r="C1434" s="23" t="s">
        <v>6917</v>
      </c>
    </row>
    <row r="1435" spans="1:3" ht="16" customHeight="1" x14ac:dyDescent="0.2">
      <c r="A1435" s="23" t="s">
        <v>4505</v>
      </c>
      <c r="B1435" s="24">
        <v>1</v>
      </c>
      <c r="C1435" s="23" t="s">
        <v>6918</v>
      </c>
    </row>
    <row r="1436" spans="1:3" ht="16" customHeight="1" x14ac:dyDescent="0.2">
      <c r="A1436" s="23" t="s">
        <v>4508</v>
      </c>
      <c r="B1436" s="24">
        <v>1</v>
      </c>
      <c r="C1436" s="23" t="s">
        <v>6673</v>
      </c>
    </row>
    <row r="1437" spans="1:3" ht="16" customHeight="1" x14ac:dyDescent="0.2">
      <c r="A1437" s="23" t="s">
        <v>4508</v>
      </c>
      <c r="B1437" s="24">
        <v>2</v>
      </c>
      <c r="C1437" s="23" t="s">
        <v>6919</v>
      </c>
    </row>
    <row r="1438" spans="1:3" ht="16" customHeight="1" x14ac:dyDescent="0.2">
      <c r="A1438" s="23" t="s">
        <v>4508</v>
      </c>
      <c r="B1438" s="24">
        <v>3</v>
      </c>
      <c r="C1438" s="23" t="s">
        <v>6762</v>
      </c>
    </row>
    <row r="1439" spans="1:3" ht="16" customHeight="1" x14ac:dyDescent="0.2">
      <c r="A1439" s="23" t="s">
        <v>4508</v>
      </c>
      <c r="B1439" s="24">
        <v>4</v>
      </c>
      <c r="C1439" s="23" t="s">
        <v>6920</v>
      </c>
    </row>
    <row r="1440" spans="1:3" ht="16" customHeight="1" x14ac:dyDescent="0.2">
      <c r="A1440" s="23" t="s">
        <v>4512</v>
      </c>
      <c r="B1440" s="24">
        <v>1</v>
      </c>
      <c r="C1440" s="23" t="s">
        <v>6673</v>
      </c>
    </row>
    <row r="1441" spans="1:3" ht="16" customHeight="1" x14ac:dyDescent="0.2">
      <c r="A1441" s="23" t="s">
        <v>4512</v>
      </c>
      <c r="B1441" s="24">
        <v>2</v>
      </c>
      <c r="C1441" s="23" t="s">
        <v>6919</v>
      </c>
    </row>
    <row r="1442" spans="1:3" ht="16" customHeight="1" x14ac:dyDescent="0.2">
      <c r="A1442" s="23" t="s">
        <v>4512</v>
      </c>
      <c r="B1442" s="24">
        <v>3</v>
      </c>
      <c r="C1442" s="23" t="s">
        <v>6762</v>
      </c>
    </row>
    <row r="1443" spans="1:3" ht="16" customHeight="1" x14ac:dyDescent="0.2">
      <c r="A1443" s="23" t="s">
        <v>4516</v>
      </c>
      <c r="B1443" s="24">
        <v>1</v>
      </c>
      <c r="C1443" s="23" t="s">
        <v>6921</v>
      </c>
    </row>
    <row r="1444" spans="1:3" ht="16" customHeight="1" x14ac:dyDescent="0.2">
      <c r="A1444" s="23" t="s">
        <v>4520</v>
      </c>
      <c r="B1444" s="24">
        <v>1</v>
      </c>
      <c r="C1444" s="23" t="s">
        <v>6922</v>
      </c>
    </row>
    <row r="1445" spans="1:3" ht="16" customHeight="1" x14ac:dyDescent="0.2">
      <c r="A1445" s="23" t="s">
        <v>4522</v>
      </c>
      <c r="B1445" s="24">
        <v>1</v>
      </c>
      <c r="C1445" s="23" t="s">
        <v>6673</v>
      </c>
    </row>
    <row r="1446" spans="1:3" ht="16" customHeight="1" x14ac:dyDescent="0.2">
      <c r="A1446" s="23" t="s">
        <v>4525</v>
      </c>
      <c r="B1446" s="24">
        <v>1</v>
      </c>
      <c r="C1446" s="23" t="s">
        <v>6673</v>
      </c>
    </row>
    <row r="1447" spans="1:3" ht="16" customHeight="1" x14ac:dyDescent="0.2">
      <c r="A1447" s="23" t="s">
        <v>4527</v>
      </c>
      <c r="B1447" s="24">
        <v>1</v>
      </c>
      <c r="C1447" s="23" t="s">
        <v>6923</v>
      </c>
    </row>
    <row r="1448" spans="1:3" ht="16" customHeight="1" x14ac:dyDescent="0.2">
      <c r="A1448" s="23" t="s">
        <v>4527</v>
      </c>
      <c r="B1448" s="24">
        <v>2</v>
      </c>
      <c r="C1448" s="23" t="s">
        <v>6924</v>
      </c>
    </row>
    <row r="1449" spans="1:3" ht="16" customHeight="1" x14ac:dyDescent="0.2">
      <c r="A1449" s="23" t="s">
        <v>4531</v>
      </c>
      <c r="B1449" s="24">
        <v>1</v>
      </c>
      <c r="C1449" s="23" t="s">
        <v>6813</v>
      </c>
    </row>
    <row r="1450" spans="1:3" ht="16" customHeight="1" x14ac:dyDescent="0.2">
      <c r="A1450" s="23" t="s">
        <v>4531</v>
      </c>
      <c r="B1450" s="24">
        <v>2</v>
      </c>
      <c r="C1450" s="23" t="s">
        <v>6762</v>
      </c>
    </row>
    <row r="1451" spans="1:3" ht="16" customHeight="1" x14ac:dyDescent="0.2">
      <c r="A1451" s="23" t="s">
        <v>4531</v>
      </c>
      <c r="B1451" s="24">
        <v>3</v>
      </c>
      <c r="C1451" s="23" t="s">
        <v>6925</v>
      </c>
    </row>
    <row r="1452" spans="1:3" ht="16" customHeight="1" x14ac:dyDescent="0.2">
      <c r="A1452" s="23" t="s">
        <v>4531</v>
      </c>
      <c r="B1452" s="24">
        <v>4</v>
      </c>
      <c r="C1452" s="23" t="s">
        <v>6926</v>
      </c>
    </row>
    <row r="1453" spans="1:3" ht="16" customHeight="1" x14ac:dyDescent="0.2">
      <c r="A1453" s="23" t="s">
        <v>4534</v>
      </c>
      <c r="B1453" s="24">
        <v>1</v>
      </c>
      <c r="C1453" s="23" t="s">
        <v>6673</v>
      </c>
    </row>
    <row r="1454" spans="1:3" ht="16" customHeight="1" x14ac:dyDescent="0.2">
      <c r="A1454" s="23" t="s">
        <v>4534</v>
      </c>
      <c r="B1454" s="24">
        <v>2</v>
      </c>
      <c r="C1454" s="23" t="s">
        <v>6922</v>
      </c>
    </row>
    <row r="1455" spans="1:3" ht="16" customHeight="1" x14ac:dyDescent="0.2">
      <c r="A1455" s="23" t="s">
        <v>4534</v>
      </c>
      <c r="B1455" s="24">
        <v>3</v>
      </c>
      <c r="C1455" s="23" t="s">
        <v>6762</v>
      </c>
    </row>
    <row r="1456" spans="1:3" ht="16" customHeight="1" x14ac:dyDescent="0.2">
      <c r="A1456" s="23" t="s">
        <v>4534</v>
      </c>
      <c r="B1456" s="24">
        <v>4</v>
      </c>
      <c r="C1456" s="23" t="s">
        <v>6927</v>
      </c>
    </row>
    <row r="1457" spans="1:3" ht="16" customHeight="1" x14ac:dyDescent="0.2">
      <c r="A1457" s="23" t="s">
        <v>4534</v>
      </c>
      <c r="B1457" s="24">
        <v>5</v>
      </c>
      <c r="C1457" s="23" t="s">
        <v>6928</v>
      </c>
    </row>
    <row r="1458" spans="1:3" ht="16" customHeight="1" x14ac:dyDescent="0.2">
      <c r="A1458" s="23" t="s">
        <v>4534</v>
      </c>
      <c r="B1458" s="24">
        <v>6</v>
      </c>
      <c r="C1458" s="23" t="s">
        <v>6924</v>
      </c>
    </row>
    <row r="1459" spans="1:3" ht="16" customHeight="1" x14ac:dyDescent="0.2">
      <c r="A1459" s="23" t="s">
        <v>4537</v>
      </c>
      <c r="B1459" s="24">
        <v>1</v>
      </c>
      <c r="C1459" s="23" t="s">
        <v>6929</v>
      </c>
    </row>
    <row r="1460" spans="1:3" ht="16" customHeight="1" x14ac:dyDescent="0.2">
      <c r="A1460" s="23" t="s">
        <v>4537</v>
      </c>
      <c r="B1460" s="24">
        <v>2</v>
      </c>
      <c r="C1460" s="23" t="s">
        <v>6762</v>
      </c>
    </row>
    <row r="1461" spans="1:3" ht="16" customHeight="1" x14ac:dyDescent="0.2">
      <c r="A1461" s="23" t="s">
        <v>4539</v>
      </c>
      <c r="B1461" s="24">
        <v>1</v>
      </c>
      <c r="C1461" s="23" t="s">
        <v>6919</v>
      </c>
    </row>
    <row r="1462" spans="1:3" ht="16" customHeight="1" x14ac:dyDescent="0.2">
      <c r="A1462" s="23" t="s">
        <v>4542</v>
      </c>
      <c r="B1462" s="24">
        <v>1</v>
      </c>
      <c r="C1462" s="23" t="s">
        <v>6930</v>
      </c>
    </row>
    <row r="1463" spans="1:3" ht="16" customHeight="1" x14ac:dyDescent="0.2">
      <c r="A1463" s="23" t="s">
        <v>4542</v>
      </c>
      <c r="B1463" s="24">
        <v>2</v>
      </c>
      <c r="C1463" s="23" t="s">
        <v>6931</v>
      </c>
    </row>
    <row r="1464" spans="1:3" ht="16" customHeight="1" x14ac:dyDescent="0.2">
      <c r="A1464" s="23" t="s">
        <v>4542</v>
      </c>
      <c r="B1464" s="24">
        <v>3</v>
      </c>
      <c r="C1464" s="23" t="s">
        <v>6932</v>
      </c>
    </row>
    <row r="1465" spans="1:3" ht="16" customHeight="1" x14ac:dyDescent="0.2">
      <c r="A1465" s="23" t="s">
        <v>4542</v>
      </c>
      <c r="B1465" s="24">
        <v>4</v>
      </c>
      <c r="C1465" s="23" t="s">
        <v>6933</v>
      </c>
    </row>
    <row r="1466" spans="1:3" ht="16" customHeight="1" x14ac:dyDescent="0.2">
      <c r="A1466" s="23" t="s">
        <v>4542</v>
      </c>
      <c r="B1466" s="24">
        <v>5</v>
      </c>
      <c r="C1466" s="23" t="s">
        <v>6934</v>
      </c>
    </row>
    <row r="1467" spans="1:3" ht="16" customHeight="1" x14ac:dyDescent="0.2">
      <c r="A1467" s="23" t="s">
        <v>4546</v>
      </c>
      <c r="B1467" s="24">
        <v>1</v>
      </c>
      <c r="C1467" s="23" t="s">
        <v>6935</v>
      </c>
    </row>
    <row r="1468" spans="1:3" ht="16" customHeight="1" x14ac:dyDescent="0.2">
      <c r="A1468" s="23" t="s">
        <v>4549</v>
      </c>
      <c r="B1468" s="24">
        <v>1</v>
      </c>
      <c r="C1468" s="23" t="s">
        <v>6701</v>
      </c>
    </row>
    <row r="1469" spans="1:3" ht="16" customHeight="1" x14ac:dyDescent="0.2">
      <c r="A1469" s="23" t="s">
        <v>4551</v>
      </c>
      <c r="B1469" s="24">
        <v>1</v>
      </c>
      <c r="C1469" s="23" t="s">
        <v>6936</v>
      </c>
    </row>
    <row r="1470" spans="1:3" ht="16" customHeight="1" x14ac:dyDescent="0.2">
      <c r="A1470" s="23" t="s">
        <v>4551</v>
      </c>
      <c r="B1470" s="24">
        <v>2</v>
      </c>
      <c r="C1470" s="23" t="s">
        <v>6932</v>
      </c>
    </row>
    <row r="1471" spans="1:3" ht="16" customHeight="1" x14ac:dyDescent="0.2">
      <c r="A1471" s="23" t="s">
        <v>4555</v>
      </c>
      <c r="B1471" s="24">
        <v>0</v>
      </c>
      <c r="C1471" s="23"/>
    </row>
    <row r="1472" spans="1:3" ht="16" customHeight="1" x14ac:dyDescent="0.2">
      <c r="A1472" s="23" t="s">
        <v>4557</v>
      </c>
      <c r="B1472" s="24">
        <v>1</v>
      </c>
      <c r="C1472" s="23" t="s">
        <v>6807</v>
      </c>
    </row>
    <row r="1473" spans="1:3" ht="16" customHeight="1" x14ac:dyDescent="0.2">
      <c r="A1473" s="23" t="s">
        <v>4559</v>
      </c>
      <c r="B1473" s="24">
        <v>1</v>
      </c>
      <c r="C1473" s="23" t="s">
        <v>6937</v>
      </c>
    </row>
    <row r="1474" spans="1:3" ht="16" customHeight="1" x14ac:dyDescent="0.2">
      <c r="A1474" s="23" t="s">
        <v>4562</v>
      </c>
      <c r="B1474" s="24">
        <v>1</v>
      </c>
      <c r="C1474" s="23" t="s">
        <v>6938</v>
      </c>
    </row>
    <row r="1475" spans="1:3" ht="16" customHeight="1" x14ac:dyDescent="0.2">
      <c r="A1475" s="23" t="s">
        <v>4562</v>
      </c>
      <c r="B1475" s="24">
        <v>2</v>
      </c>
      <c r="C1475" s="23" t="s">
        <v>6939</v>
      </c>
    </row>
    <row r="1476" spans="1:3" ht="16" customHeight="1" x14ac:dyDescent="0.2">
      <c r="A1476" s="23" t="s">
        <v>4566</v>
      </c>
      <c r="B1476" s="24">
        <v>0</v>
      </c>
      <c r="C1476" s="23"/>
    </row>
    <row r="1477" spans="1:3" ht="16" customHeight="1" x14ac:dyDescent="0.2">
      <c r="A1477" s="23" t="s">
        <v>4568</v>
      </c>
      <c r="B1477" s="24">
        <v>0</v>
      </c>
      <c r="C1477" s="23"/>
    </row>
    <row r="1478" spans="1:3" ht="16" customHeight="1" x14ac:dyDescent="0.2">
      <c r="A1478" s="23" t="s">
        <v>4571</v>
      </c>
      <c r="B1478" s="24">
        <v>1</v>
      </c>
      <c r="C1478" s="23" t="s">
        <v>6937</v>
      </c>
    </row>
    <row r="1479" spans="1:3" ht="16" customHeight="1" x14ac:dyDescent="0.2">
      <c r="A1479" s="23" t="s">
        <v>4571</v>
      </c>
      <c r="B1479" s="24">
        <v>2</v>
      </c>
      <c r="C1479" s="23" t="s">
        <v>6940</v>
      </c>
    </row>
    <row r="1480" spans="1:3" ht="16" customHeight="1" x14ac:dyDescent="0.2">
      <c r="A1480" s="23" t="s">
        <v>4574</v>
      </c>
      <c r="B1480" s="24">
        <v>1</v>
      </c>
      <c r="C1480" s="23" t="s">
        <v>4591</v>
      </c>
    </row>
    <row r="1481" spans="1:3" ht="16" customHeight="1" x14ac:dyDescent="0.2">
      <c r="A1481" s="23" t="s">
        <v>4574</v>
      </c>
      <c r="B1481" s="24">
        <v>2</v>
      </c>
      <c r="C1481" s="23" t="s">
        <v>6391</v>
      </c>
    </row>
    <row r="1482" spans="1:3" ht="16" customHeight="1" x14ac:dyDescent="0.2">
      <c r="A1482" s="23" t="s">
        <v>4574</v>
      </c>
      <c r="B1482" s="24">
        <v>3</v>
      </c>
      <c r="C1482" s="23" t="s">
        <v>9329</v>
      </c>
    </row>
    <row r="1483" spans="1:3" ht="16" customHeight="1" x14ac:dyDescent="0.2">
      <c r="A1483" s="23" t="s">
        <v>4574</v>
      </c>
      <c r="B1483" s="24">
        <v>4</v>
      </c>
      <c r="C1483" s="23" t="s">
        <v>6386</v>
      </c>
    </row>
    <row r="1484" spans="1:3" ht="16" customHeight="1" x14ac:dyDescent="0.2">
      <c r="A1484" s="23" t="s">
        <v>4574</v>
      </c>
      <c r="B1484" s="24">
        <v>5</v>
      </c>
      <c r="C1484" s="23" t="s">
        <v>6941</v>
      </c>
    </row>
    <row r="1485" spans="1:3" ht="16" customHeight="1" x14ac:dyDescent="0.2">
      <c r="A1485" s="23" t="s">
        <v>4574</v>
      </c>
      <c r="B1485" s="24">
        <v>6</v>
      </c>
      <c r="C1485" s="23" t="s">
        <v>6942</v>
      </c>
    </row>
    <row r="1486" spans="1:3" ht="16" customHeight="1" x14ac:dyDescent="0.2">
      <c r="A1486" s="23" t="s">
        <v>4574</v>
      </c>
      <c r="B1486" s="24">
        <v>7</v>
      </c>
      <c r="C1486" s="23" t="s">
        <v>6943</v>
      </c>
    </row>
    <row r="1487" spans="1:3" ht="16" customHeight="1" x14ac:dyDescent="0.2">
      <c r="A1487" s="23" t="s">
        <v>4574</v>
      </c>
      <c r="B1487" s="24">
        <v>8</v>
      </c>
      <c r="C1487" s="23" t="s">
        <v>6944</v>
      </c>
    </row>
    <row r="1488" spans="1:3" ht="16" customHeight="1" x14ac:dyDescent="0.2">
      <c r="A1488" s="23" t="s">
        <v>4578</v>
      </c>
      <c r="B1488" s="24">
        <v>1</v>
      </c>
      <c r="C1488" s="23" t="s">
        <v>6945</v>
      </c>
    </row>
    <row r="1489" spans="1:3" ht="16" customHeight="1" x14ac:dyDescent="0.2">
      <c r="A1489" s="23" t="s">
        <v>4578</v>
      </c>
      <c r="B1489" s="24">
        <v>2</v>
      </c>
      <c r="C1489" s="23" t="s">
        <v>6946</v>
      </c>
    </row>
    <row r="1490" spans="1:3" ht="16" customHeight="1" x14ac:dyDescent="0.2">
      <c r="A1490" s="23" t="s">
        <v>4581</v>
      </c>
      <c r="B1490" s="24">
        <v>1</v>
      </c>
      <c r="C1490" s="23" t="s">
        <v>6391</v>
      </c>
    </row>
    <row r="1491" spans="1:3" ht="16" customHeight="1" x14ac:dyDescent="0.2">
      <c r="A1491" s="23" t="s">
        <v>4581</v>
      </c>
      <c r="B1491" s="24">
        <v>2</v>
      </c>
      <c r="C1491" s="23" t="s">
        <v>6943</v>
      </c>
    </row>
    <row r="1492" spans="1:3" ht="16" customHeight="1" x14ac:dyDescent="0.2">
      <c r="A1492" s="23" t="s">
        <v>4581</v>
      </c>
      <c r="B1492" s="24">
        <v>3</v>
      </c>
      <c r="C1492" s="23" t="s">
        <v>6947</v>
      </c>
    </row>
    <row r="1493" spans="1:3" ht="16" customHeight="1" x14ac:dyDescent="0.2">
      <c r="A1493" s="23" t="s">
        <v>4584</v>
      </c>
      <c r="B1493" s="24">
        <v>1</v>
      </c>
      <c r="C1493" s="23" t="s">
        <v>6642</v>
      </c>
    </row>
    <row r="1494" spans="1:3" ht="16" customHeight="1" x14ac:dyDescent="0.2">
      <c r="A1494" s="23" t="s">
        <v>4588</v>
      </c>
      <c r="B1494" s="24">
        <v>1</v>
      </c>
      <c r="C1494" s="23" t="s">
        <v>4591</v>
      </c>
    </row>
    <row r="1495" spans="1:3" ht="16" customHeight="1" x14ac:dyDescent="0.2">
      <c r="A1495" s="23" t="s">
        <v>4588</v>
      </c>
      <c r="B1495" s="24">
        <v>2</v>
      </c>
      <c r="C1495" s="23" t="s">
        <v>6391</v>
      </c>
    </row>
    <row r="1496" spans="1:3" ht="16" customHeight="1" x14ac:dyDescent="0.2">
      <c r="A1496" s="23" t="s">
        <v>4588</v>
      </c>
      <c r="B1496" s="24">
        <v>3</v>
      </c>
      <c r="C1496" s="23" t="s">
        <v>6943</v>
      </c>
    </row>
    <row r="1497" spans="1:3" ht="16" customHeight="1" x14ac:dyDescent="0.2">
      <c r="A1497" s="23" t="s">
        <v>4588</v>
      </c>
      <c r="B1497" s="24">
        <v>4</v>
      </c>
      <c r="C1497" s="23" t="s">
        <v>6944</v>
      </c>
    </row>
    <row r="1498" spans="1:3" ht="16" customHeight="1" x14ac:dyDescent="0.2">
      <c r="A1498" s="23" t="s">
        <v>4592</v>
      </c>
      <c r="B1498" s="24">
        <v>1</v>
      </c>
      <c r="C1498" s="23" t="s">
        <v>6948</v>
      </c>
    </row>
    <row r="1499" spans="1:3" ht="16" customHeight="1" x14ac:dyDescent="0.2">
      <c r="A1499" s="23" t="s">
        <v>4592</v>
      </c>
      <c r="B1499" s="24">
        <v>2</v>
      </c>
      <c r="C1499" s="23" t="s">
        <v>6949</v>
      </c>
    </row>
    <row r="1500" spans="1:3" ht="16" customHeight="1" x14ac:dyDescent="0.2">
      <c r="A1500" s="23" t="s">
        <v>4592</v>
      </c>
      <c r="B1500" s="24">
        <v>4</v>
      </c>
      <c r="C1500" s="23" t="s">
        <v>6950</v>
      </c>
    </row>
    <row r="1501" spans="1:3" ht="16" customHeight="1" x14ac:dyDescent="0.2">
      <c r="A1501" s="23" t="s">
        <v>4592</v>
      </c>
      <c r="B1501" s="24">
        <v>5</v>
      </c>
      <c r="C1501" s="23" t="s">
        <v>6951</v>
      </c>
    </row>
    <row r="1502" spans="1:3" ht="16" customHeight="1" x14ac:dyDescent="0.2">
      <c r="A1502" s="23" t="s">
        <v>4595</v>
      </c>
      <c r="B1502" s="24">
        <v>1</v>
      </c>
      <c r="C1502" s="23" t="s">
        <v>6952</v>
      </c>
    </row>
    <row r="1503" spans="1:3" ht="16" customHeight="1" x14ac:dyDescent="0.2">
      <c r="A1503" s="23" t="s">
        <v>4597</v>
      </c>
      <c r="B1503" s="24">
        <v>1</v>
      </c>
      <c r="C1503" s="23" t="s">
        <v>6204</v>
      </c>
    </row>
    <row r="1504" spans="1:3" ht="16" customHeight="1" x14ac:dyDescent="0.2">
      <c r="A1504" s="23" t="s">
        <v>4597</v>
      </c>
      <c r="B1504" s="24">
        <v>2</v>
      </c>
      <c r="C1504" s="23" t="s">
        <v>6953</v>
      </c>
    </row>
    <row r="1505" spans="1:3" ht="16" customHeight="1" x14ac:dyDescent="0.2">
      <c r="A1505" s="23" t="s">
        <v>4597</v>
      </c>
      <c r="B1505" s="24">
        <v>3</v>
      </c>
      <c r="C1505" s="23" t="s">
        <v>6954</v>
      </c>
    </row>
    <row r="1506" spans="1:3" ht="16" customHeight="1" x14ac:dyDescent="0.2">
      <c r="A1506" s="23" t="s">
        <v>4597</v>
      </c>
      <c r="B1506" s="24">
        <v>4</v>
      </c>
      <c r="C1506" s="23" t="s">
        <v>6955</v>
      </c>
    </row>
    <row r="1507" spans="1:3" ht="16" customHeight="1" x14ac:dyDescent="0.2">
      <c r="A1507" s="23" t="s">
        <v>4597</v>
      </c>
      <c r="B1507" s="24">
        <v>5</v>
      </c>
      <c r="C1507" s="23" t="s">
        <v>6956</v>
      </c>
    </row>
    <row r="1508" spans="1:3" ht="16" customHeight="1" x14ac:dyDescent="0.2">
      <c r="A1508" s="23" t="s">
        <v>4597</v>
      </c>
      <c r="B1508" s="24">
        <v>6</v>
      </c>
      <c r="C1508" s="23" t="s">
        <v>6957</v>
      </c>
    </row>
    <row r="1509" spans="1:3" ht="16" customHeight="1" x14ac:dyDescent="0.2">
      <c r="A1509" s="23" t="s">
        <v>4597</v>
      </c>
      <c r="B1509" s="24">
        <v>7</v>
      </c>
      <c r="C1509" s="23" t="s">
        <v>6790</v>
      </c>
    </row>
    <row r="1510" spans="1:3" ht="16" customHeight="1" x14ac:dyDescent="0.2">
      <c r="A1510" s="23" t="s">
        <v>4601</v>
      </c>
      <c r="B1510" s="24">
        <v>1</v>
      </c>
      <c r="C1510" s="23" t="s">
        <v>6204</v>
      </c>
    </row>
    <row r="1511" spans="1:3" ht="16" customHeight="1" x14ac:dyDescent="0.2">
      <c r="A1511" s="23" t="s">
        <v>4601</v>
      </c>
      <c r="B1511" s="24">
        <v>2</v>
      </c>
      <c r="C1511" s="23" t="s">
        <v>6958</v>
      </c>
    </row>
    <row r="1512" spans="1:3" ht="16" customHeight="1" x14ac:dyDescent="0.2">
      <c r="A1512" s="23" t="s">
        <v>4601</v>
      </c>
      <c r="B1512" s="24">
        <v>3</v>
      </c>
      <c r="C1512" s="23" t="s">
        <v>6959</v>
      </c>
    </row>
    <row r="1513" spans="1:3" ht="16" customHeight="1" x14ac:dyDescent="0.2">
      <c r="A1513" s="23" t="s">
        <v>4601</v>
      </c>
      <c r="B1513" s="24">
        <v>4</v>
      </c>
      <c r="C1513" s="23" t="s">
        <v>6960</v>
      </c>
    </row>
    <row r="1514" spans="1:3" ht="16" customHeight="1" x14ac:dyDescent="0.2">
      <c r="A1514" s="23" t="s">
        <v>4601</v>
      </c>
      <c r="B1514" s="24">
        <v>5</v>
      </c>
      <c r="C1514" s="23" t="s">
        <v>6956</v>
      </c>
    </row>
    <row r="1515" spans="1:3" ht="16" customHeight="1" x14ac:dyDescent="0.2">
      <c r="A1515" s="23" t="s">
        <v>4601</v>
      </c>
      <c r="B1515" s="24">
        <v>6</v>
      </c>
      <c r="C1515" s="23" t="s">
        <v>6790</v>
      </c>
    </row>
    <row r="1516" spans="1:3" ht="16" customHeight="1" x14ac:dyDescent="0.2">
      <c r="A1516" s="23" t="s">
        <v>4604</v>
      </c>
      <c r="B1516" s="24">
        <v>0</v>
      </c>
      <c r="C1516" s="23"/>
    </row>
    <row r="1517" spans="1:3" ht="16" customHeight="1" x14ac:dyDescent="0.2">
      <c r="A1517" s="23" t="s">
        <v>4607</v>
      </c>
      <c r="B1517" s="24">
        <v>0</v>
      </c>
      <c r="C1517" s="23"/>
    </row>
    <row r="1518" spans="1:3" ht="16" customHeight="1" x14ac:dyDescent="0.2">
      <c r="A1518" s="23" t="s">
        <v>4610</v>
      </c>
      <c r="B1518" s="24">
        <v>1</v>
      </c>
      <c r="C1518" s="23" t="s">
        <v>6961</v>
      </c>
    </row>
    <row r="1519" spans="1:3" ht="16" customHeight="1" x14ac:dyDescent="0.2">
      <c r="A1519" s="23" t="s">
        <v>4610</v>
      </c>
      <c r="B1519" s="24">
        <v>2</v>
      </c>
      <c r="C1519" s="23" t="s">
        <v>6962</v>
      </c>
    </row>
    <row r="1520" spans="1:3" ht="16" customHeight="1" x14ac:dyDescent="0.2">
      <c r="A1520" s="23" t="s">
        <v>4613</v>
      </c>
      <c r="B1520" s="24">
        <v>1</v>
      </c>
      <c r="C1520" s="23" t="s">
        <v>6963</v>
      </c>
    </row>
    <row r="1521" spans="1:3" ht="16" customHeight="1" x14ac:dyDescent="0.2">
      <c r="A1521" s="23" t="s">
        <v>4613</v>
      </c>
      <c r="B1521" s="24">
        <v>2</v>
      </c>
      <c r="C1521" s="23" t="s">
        <v>6964</v>
      </c>
    </row>
    <row r="1522" spans="1:3" ht="16" customHeight="1" x14ac:dyDescent="0.2">
      <c r="A1522" s="23" t="s">
        <v>4613</v>
      </c>
      <c r="B1522" s="24">
        <v>3</v>
      </c>
      <c r="C1522" s="23" t="s">
        <v>6965</v>
      </c>
    </row>
    <row r="1523" spans="1:3" ht="16" customHeight="1" x14ac:dyDescent="0.2">
      <c r="A1523" s="23" t="s">
        <v>4613</v>
      </c>
      <c r="B1523" s="24">
        <v>4</v>
      </c>
      <c r="C1523" s="23" t="s">
        <v>6966</v>
      </c>
    </row>
    <row r="1524" spans="1:3" ht="16" customHeight="1" x14ac:dyDescent="0.2">
      <c r="A1524" s="23" t="s">
        <v>4613</v>
      </c>
      <c r="B1524" s="24">
        <v>5</v>
      </c>
      <c r="C1524" s="23" t="s">
        <v>6967</v>
      </c>
    </row>
    <row r="1525" spans="1:3" ht="16" customHeight="1" x14ac:dyDescent="0.2">
      <c r="A1525" s="23" t="s">
        <v>4613</v>
      </c>
      <c r="B1525" s="24">
        <v>6</v>
      </c>
      <c r="C1525" s="23" t="s">
        <v>6968</v>
      </c>
    </row>
    <row r="1526" spans="1:3" ht="16" customHeight="1" x14ac:dyDescent="0.2">
      <c r="A1526" s="23" t="s">
        <v>4613</v>
      </c>
      <c r="B1526" s="24">
        <v>7</v>
      </c>
      <c r="C1526" s="23" t="s">
        <v>6969</v>
      </c>
    </row>
    <row r="1527" spans="1:3" ht="16" customHeight="1" x14ac:dyDescent="0.2">
      <c r="A1527" s="23" t="s">
        <v>4613</v>
      </c>
      <c r="B1527" s="24">
        <v>8</v>
      </c>
      <c r="C1527" s="23" t="s">
        <v>6970</v>
      </c>
    </row>
    <row r="1528" spans="1:3" ht="16" customHeight="1" x14ac:dyDescent="0.2">
      <c r="A1528" s="23" t="s">
        <v>4613</v>
      </c>
      <c r="B1528" s="24">
        <v>9</v>
      </c>
      <c r="C1528" s="23" t="s">
        <v>6971</v>
      </c>
    </row>
    <row r="1529" spans="1:3" ht="16" customHeight="1" x14ac:dyDescent="0.2">
      <c r="A1529" s="23" t="s">
        <v>4613</v>
      </c>
      <c r="B1529" s="24">
        <v>10</v>
      </c>
      <c r="C1529" s="23" t="s">
        <v>6972</v>
      </c>
    </row>
    <row r="1530" spans="1:3" ht="16" customHeight="1" x14ac:dyDescent="0.2">
      <c r="A1530" s="23" t="s">
        <v>4617</v>
      </c>
      <c r="B1530" s="24">
        <v>1</v>
      </c>
      <c r="C1530" s="23" t="s">
        <v>6908</v>
      </c>
    </row>
    <row r="1531" spans="1:3" ht="16" customHeight="1" x14ac:dyDescent="0.2">
      <c r="A1531" s="23" t="s">
        <v>4620</v>
      </c>
      <c r="B1531" s="24">
        <v>1</v>
      </c>
      <c r="C1531" s="23" t="s">
        <v>6973</v>
      </c>
    </row>
    <row r="1532" spans="1:3" ht="16" customHeight="1" x14ac:dyDescent="0.2">
      <c r="A1532" s="23" t="s">
        <v>4620</v>
      </c>
      <c r="B1532" s="24">
        <v>2</v>
      </c>
      <c r="C1532" s="23" t="s">
        <v>6793</v>
      </c>
    </row>
    <row r="1533" spans="1:3" ht="16" customHeight="1" x14ac:dyDescent="0.2">
      <c r="A1533" s="23" t="s">
        <v>4620</v>
      </c>
      <c r="B1533" s="24">
        <v>3</v>
      </c>
      <c r="C1533" s="23" t="s">
        <v>6974</v>
      </c>
    </row>
    <row r="1534" spans="1:3" ht="16" customHeight="1" x14ac:dyDescent="0.2">
      <c r="A1534" s="23" t="s">
        <v>4624</v>
      </c>
      <c r="B1534" s="24">
        <v>1</v>
      </c>
      <c r="C1534" s="23" t="s">
        <v>6793</v>
      </c>
    </row>
    <row r="1535" spans="1:3" ht="16" customHeight="1" x14ac:dyDescent="0.2">
      <c r="A1535" s="23" t="s">
        <v>4624</v>
      </c>
      <c r="B1535" s="24">
        <v>2</v>
      </c>
      <c r="C1535" s="23" t="s">
        <v>6975</v>
      </c>
    </row>
    <row r="1536" spans="1:3" ht="16" customHeight="1" x14ac:dyDescent="0.2">
      <c r="A1536" s="23" t="s">
        <v>4628</v>
      </c>
      <c r="B1536" s="24">
        <v>1</v>
      </c>
      <c r="C1536" s="23" t="s">
        <v>6976</v>
      </c>
    </row>
    <row r="1537" spans="1:3" ht="16" customHeight="1" x14ac:dyDescent="0.2">
      <c r="A1537" s="23" t="s">
        <v>4632</v>
      </c>
      <c r="B1537" s="24">
        <v>1</v>
      </c>
      <c r="C1537" s="23" t="s">
        <v>6977</v>
      </c>
    </row>
    <row r="1538" spans="1:3" ht="16" customHeight="1" x14ac:dyDescent="0.2">
      <c r="A1538" s="23" t="s">
        <v>4632</v>
      </c>
      <c r="B1538" s="24">
        <v>2</v>
      </c>
      <c r="C1538" s="23" t="s">
        <v>6976</v>
      </c>
    </row>
    <row r="1539" spans="1:3" ht="16" customHeight="1" x14ac:dyDescent="0.2">
      <c r="A1539" s="23" t="s">
        <v>4636</v>
      </c>
      <c r="B1539" s="24">
        <v>0</v>
      </c>
      <c r="C1539" s="23"/>
    </row>
    <row r="1540" spans="1:3" ht="16" customHeight="1" x14ac:dyDescent="0.2">
      <c r="A1540" s="23" t="s">
        <v>4639</v>
      </c>
      <c r="B1540" s="24">
        <v>1</v>
      </c>
      <c r="C1540" s="23" t="s">
        <v>6976</v>
      </c>
    </row>
    <row r="1541" spans="1:3" ht="16" customHeight="1" x14ac:dyDescent="0.2">
      <c r="A1541" s="23" t="s">
        <v>4641</v>
      </c>
      <c r="B1541" s="24">
        <v>1</v>
      </c>
      <c r="C1541" s="23" t="s">
        <v>6973</v>
      </c>
    </row>
    <row r="1542" spans="1:3" ht="16" customHeight="1" x14ac:dyDescent="0.2">
      <c r="A1542" s="23" t="s">
        <v>4641</v>
      </c>
      <c r="B1542" s="24">
        <v>2</v>
      </c>
      <c r="C1542" s="23" t="s">
        <v>6499</v>
      </c>
    </row>
    <row r="1543" spans="1:3" ht="16" customHeight="1" x14ac:dyDescent="0.2">
      <c r="A1543" s="23" t="s">
        <v>4641</v>
      </c>
      <c r="B1543" s="24">
        <v>3</v>
      </c>
      <c r="C1543" s="23" t="s">
        <v>6974</v>
      </c>
    </row>
    <row r="1544" spans="1:3" ht="16" customHeight="1" x14ac:dyDescent="0.2">
      <c r="A1544" s="23" t="s">
        <v>4643</v>
      </c>
      <c r="B1544" s="24">
        <v>1</v>
      </c>
      <c r="C1544" s="23" t="s">
        <v>6978</v>
      </c>
    </row>
    <row r="1545" spans="1:3" ht="16" customHeight="1" x14ac:dyDescent="0.2">
      <c r="A1545" s="23" t="s">
        <v>4643</v>
      </c>
      <c r="B1545" s="24">
        <v>2</v>
      </c>
      <c r="C1545" s="23" t="s">
        <v>6979</v>
      </c>
    </row>
    <row r="1546" spans="1:3" ht="16" customHeight="1" x14ac:dyDescent="0.2">
      <c r="A1546" s="23" t="s">
        <v>4643</v>
      </c>
      <c r="B1546" s="24">
        <v>3</v>
      </c>
      <c r="C1546" s="23" t="s">
        <v>6980</v>
      </c>
    </row>
    <row r="1547" spans="1:3" ht="16" customHeight="1" x14ac:dyDescent="0.2">
      <c r="A1547" s="23" t="s">
        <v>4643</v>
      </c>
      <c r="B1547" s="24">
        <v>4</v>
      </c>
      <c r="C1547" s="23" t="s">
        <v>6981</v>
      </c>
    </row>
    <row r="1548" spans="1:3" ht="16" customHeight="1" x14ac:dyDescent="0.2">
      <c r="A1548" s="23" t="s">
        <v>4643</v>
      </c>
      <c r="B1548" s="24">
        <v>5</v>
      </c>
      <c r="C1548" s="23" t="s">
        <v>6982</v>
      </c>
    </row>
    <row r="1549" spans="1:3" ht="16" customHeight="1" x14ac:dyDescent="0.2">
      <c r="A1549" s="23" t="s">
        <v>4643</v>
      </c>
      <c r="B1549" s="24">
        <v>6</v>
      </c>
      <c r="C1549" s="23" t="s">
        <v>6983</v>
      </c>
    </row>
    <row r="1550" spans="1:3" ht="16" customHeight="1" x14ac:dyDescent="0.2">
      <c r="A1550" s="23" t="s">
        <v>4643</v>
      </c>
      <c r="B1550" s="24">
        <v>7</v>
      </c>
      <c r="C1550" s="23" t="s">
        <v>6984</v>
      </c>
    </row>
    <row r="1551" spans="1:3" ht="16" customHeight="1" x14ac:dyDescent="0.2">
      <c r="A1551" s="23" t="s">
        <v>4643</v>
      </c>
      <c r="B1551" s="24">
        <v>8</v>
      </c>
      <c r="C1551" s="23" t="s">
        <v>6896</v>
      </c>
    </row>
    <row r="1552" spans="1:3" ht="16" customHeight="1" x14ac:dyDescent="0.2">
      <c r="A1552" s="23" t="s">
        <v>4643</v>
      </c>
      <c r="B1552" s="24">
        <v>9</v>
      </c>
      <c r="C1552" s="23" t="s">
        <v>6337</v>
      </c>
    </row>
    <row r="1553" spans="1:3" ht="16" customHeight="1" x14ac:dyDescent="0.2">
      <c r="A1553" s="23" t="s">
        <v>4643</v>
      </c>
      <c r="B1553" s="24">
        <v>10</v>
      </c>
      <c r="C1553" s="23" t="s">
        <v>6985</v>
      </c>
    </row>
    <row r="1554" spans="1:3" ht="16" customHeight="1" x14ac:dyDescent="0.2">
      <c r="A1554" s="23" t="s">
        <v>4647</v>
      </c>
      <c r="B1554" s="24">
        <v>1</v>
      </c>
      <c r="C1554" s="23" t="s">
        <v>6213</v>
      </c>
    </row>
    <row r="1555" spans="1:3" ht="16" customHeight="1" x14ac:dyDescent="0.2">
      <c r="A1555" s="23" t="s">
        <v>4650</v>
      </c>
      <c r="B1555" s="24">
        <v>1</v>
      </c>
      <c r="C1555" s="23" t="s">
        <v>6338</v>
      </c>
    </row>
    <row r="1556" spans="1:3" ht="16" customHeight="1" x14ac:dyDescent="0.2">
      <c r="A1556" s="23" t="s">
        <v>4653</v>
      </c>
      <c r="B1556" s="24">
        <v>1</v>
      </c>
      <c r="C1556" s="23" t="s">
        <v>6978</v>
      </c>
    </row>
    <row r="1557" spans="1:3" ht="16" customHeight="1" x14ac:dyDescent="0.2">
      <c r="A1557" s="23" t="s">
        <v>4655</v>
      </c>
      <c r="B1557" s="24">
        <v>1</v>
      </c>
      <c r="C1557" s="23" t="s">
        <v>6986</v>
      </c>
    </row>
    <row r="1558" spans="1:3" ht="16" customHeight="1" x14ac:dyDescent="0.2">
      <c r="A1558" s="23" t="s">
        <v>4655</v>
      </c>
      <c r="B1558" s="24">
        <v>2</v>
      </c>
      <c r="C1558" s="23" t="s">
        <v>6894</v>
      </c>
    </row>
    <row r="1559" spans="1:3" ht="16" customHeight="1" x14ac:dyDescent="0.2">
      <c r="A1559" s="23" t="s">
        <v>4655</v>
      </c>
      <c r="B1559" s="24">
        <v>3</v>
      </c>
      <c r="C1559" s="23" t="s">
        <v>6987</v>
      </c>
    </row>
    <row r="1560" spans="1:3" ht="16" customHeight="1" x14ac:dyDescent="0.2">
      <c r="A1560" s="23" t="s">
        <v>4655</v>
      </c>
      <c r="B1560" s="24">
        <v>4</v>
      </c>
      <c r="C1560" s="23" t="s">
        <v>6896</v>
      </c>
    </row>
    <row r="1561" spans="1:3" ht="16" customHeight="1" x14ac:dyDescent="0.2">
      <c r="A1561" s="23" t="s">
        <v>4655</v>
      </c>
      <c r="B1561" s="24">
        <v>5</v>
      </c>
      <c r="C1561" s="23" t="s">
        <v>6888</v>
      </c>
    </row>
    <row r="1562" spans="1:3" ht="16" customHeight="1" x14ac:dyDescent="0.2">
      <c r="A1562" s="23" t="s">
        <v>4655</v>
      </c>
      <c r="B1562" s="24">
        <v>6</v>
      </c>
      <c r="C1562" s="23" t="s">
        <v>6988</v>
      </c>
    </row>
    <row r="1563" spans="1:3" ht="16" customHeight="1" x14ac:dyDescent="0.2">
      <c r="A1563" s="23" t="s">
        <v>4659</v>
      </c>
      <c r="B1563" s="24">
        <v>1</v>
      </c>
      <c r="C1563" s="23" t="s">
        <v>6989</v>
      </c>
    </row>
    <row r="1564" spans="1:3" ht="16" customHeight="1" x14ac:dyDescent="0.2">
      <c r="A1564" s="23" t="s">
        <v>4662</v>
      </c>
      <c r="B1564" s="24">
        <v>1</v>
      </c>
      <c r="C1564" s="23" t="s">
        <v>6990</v>
      </c>
    </row>
    <row r="1565" spans="1:3" ht="16" customHeight="1" x14ac:dyDescent="0.2">
      <c r="A1565" s="23" t="s">
        <v>4665</v>
      </c>
      <c r="B1565" s="24">
        <v>1</v>
      </c>
      <c r="C1565" s="23" t="s">
        <v>6991</v>
      </c>
    </row>
    <row r="1566" spans="1:3" ht="16" customHeight="1" x14ac:dyDescent="0.2">
      <c r="A1566" s="23" t="s">
        <v>4669</v>
      </c>
      <c r="B1566" s="24">
        <v>1</v>
      </c>
      <c r="C1566" s="23" t="s">
        <v>6992</v>
      </c>
    </row>
    <row r="1567" spans="1:3" ht="16" customHeight="1" x14ac:dyDescent="0.2">
      <c r="A1567" s="23" t="s">
        <v>4669</v>
      </c>
      <c r="B1567" s="24">
        <v>2</v>
      </c>
      <c r="C1567" s="23" t="s">
        <v>6993</v>
      </c>
    </row>
    <row r="1568" spans="1:3" ht="16" customHeight="1" x14ac:dyDescent="0.2">
      <c r="A1568" s="23" t="s">
        <v>4669</v>
      </c>
      <c r="B1568" s="24">
        <v>3</v>
      </c>
      <c r="C1568" s="23" t="s">
        <v>6994</v>
      </c>
    </row>
    <row r="1569" spans="1:3" ht="16" customHeight="1" x14ac:dyDescent="0.2">
      <c r="A1569" s="23" t="s">
        <v>4669</v>
      </c>
      <c r="B1569" s="24">
        <v>4</v>
      </c>
      <c r="C1569" s="23" t="s">
        <v>6995</v>
      </c>
    </row>
    <row r="1570" spans="1:3" ht="16" customHeight="1" x14ac:dyDescent="0.2">
      <c r="A1570" s="23" t="s">
        <v>4669</v>
      </c>
      <c r="B1570" s="24">
        <v>5</v>
      </c>
      <c r="C1570" s="23" t="s">
        <v>6996</v>
      </c>
    </row>
    <row r="1571" spans="1:3" ht="16" customHeight="1" x14ac:dyDescent="0.2">
      <c r="A1571" s="23" t="s">
        <v>4669</v>
      </c>
      <c r="B1571" s="24">
        <v>6</v>
      </c>
      <c r="C1571" s="23" t="s">
        <v>6997</v>
      </c>
    </row>
    <row r="1572" spans="1:3" ht="16" customHeight="1" x14ac:dyDescent="0.2">
      <c r="A1572" s="23" t="s">
        <v>4669</v>
      </c>
      <c r="B1572" s="24">
        <v>7</v>
      </c>
      <c r="C1572" s="23" t="s">
        <v>6998</v>
      </c>
    </row>
    <row r="1573" spans="1:3" ht="16" customHeight="1" x14ac:dyDescent="0.2">
      <c r="A1573" s="23" t="s">
        <v>4669</v>
      </c>
      <c r="B1573" s="24">
        <v>8</v>
      </c>
      <c r="C1573" s="23" t="s">
        <v>6999</v>
      </c>
    </row>
    <row r="1574" spans="1:3" ht="16" customHeight="1" x14ac:dyDescent="0.2">
      <c r="A1574" s="23" t="s">
        <v>4669</v>
      </c>
      <c r="B1574" s="24">
        <v>9</v>
      </c>
      <c r="C1574" s="23" t="s">
        <v>7000</v>
      </c>
    </row>
    <row r="1575" spans="1:3" ht="16" customHeight="1" x14ac:dyDescent="0.2">
      <c r="A1575" s="23" t="s">
        <v>4669</v>
      </c>
      <c r="B1575" s="24">
        <v>10</v>
      </c>
      <c r="C1575" s="23" t="s">
        <v>7001</v>
      </c>
    </row>
    <row r="1576" spans="1:3" ht="16" customHeight="1" x14ac:dyDescent="0.2">
      <c r="A1576" s="23" t="s">
        <v>4673</v>
      </c>
      <c r="B1576" s="24">
        <v>1</v>
      </c>
      <c r="C1576" s="23" t="s">
        <v>6992</v>
      </c>
    </row>
    <row r="1577" spans="1:3" ht="16" customHeight="1" x14ac:dyDescent="0.2">
      <c r="A1577" s="23" t="s">
        <v>4673</v>
      </c>
      <c r="B1577" s="24">
        <v>2</v>
      </c>
      <c r="C1577" s="23" t="s">
        <v>6994</v>
      </c>
    </row>
    <row r="1578" spans="1:3" ht="16" customHeight="1" x14ac:dyDescent="0.2">
      <c r="A1578" s="23" t="s">
        <v>4673</v>
      </c>
      <c r="B1578" s="24">
        <v>3</v>
      </c>
      <c r="C1578" s="23" t="s">
        <v>6997</v>
      </c>
    </row>
    <row r="1579" spans="1:3" ht="16" customHeight="1" x14ac:dyDescent="0.2">
      <c r="A1579" s="23" t="s">
        <v>4673</v>
      </c>
      <c r="B1579" s="24">
        <v>4</v>
      </c>
      <c r="C1579" s="23" t="s">
        <v>7002</v>
      </c>
    </row>
    <row r="1580" spans="1:3" ht="16" customHeight="1" x14ac:dyDescent="0.2">
      <c r="A1580" s="23" t="s">
        <v>4673</v>
      </c>
      <c r="B1580" s="24">
        <v>5</v>
      </c>
      <c r="C1580" s="23" t="s">
        <v>6998</v>
      </c>
    </row>
    <row r="1581" spans="1:3" ht="16" customHeight="1" x14ac:dyDescent="0.2">
      <c r="A1581" s="23" t="s">
        <v>4673</v>
      </c>
      <c r="B1581" s="24">
        <v>6</v>
      </c>
      <c r="C1581" s="23" t="s">
        <v>6870</v>
      </c>
    </row>
    <row r="1582" spans="1:3" ht="16" customHeight="1" x14ac:dyDescent="0.2">
      <c r="A1582" s="23" t="s">
        <v>4673</v>
      </c>
      <c r="B1582" s="24">
        <v>7</v>
      </c>
      <c r="C1582" s="23" t="s">
        <v>7001</v>
      </c>
    </row>
    <row r="1583" spans="1:3" ht="16" customHeight="1" x14ac:dyDescent="0.2">
      <c r="A1583" s="23" t="s">
        <v>4673</v>
      </c>
      <c r="B1583" s="24">
        <v>8</v>
      </c>
      <c r="C1583" s="23" t="s">
        <v>7003</v>
      </c>
    </row>
    <row r="1584" spans="1:3" ht="16" customHeight="1" x14ac:dyDescent="0.2">
      <c r="A1584" s="23" t="s">
        <v>4675</v>
      </c>
      <c r="B1584" s="24">
        <v>1</v>
      </c>
      <c r="C1584" s="23" t="s">
        <v>6992</v>
      </c>
    </row>
    <row r="1585" spans="1:3" ht="16" customHeight="1" x14ac:dyDescent="0.2">
      <c r="A1585" s="23" t="s">
        <v>4675</v>
      </c>
      <c r="B1585" s="24">
        <v>2</v>
      </c>
      <c r="C1585" s="23" t="s">
        <v>7004</v>
      </c>
    </row>
    <row r="1586" spans="1:3" ht="16" customHeight="1" x14ac:dyDescent="0.2">
      <c r="A1586" s="23" t="s">
        <v>4675</v>
      </c>
      <c r="B1586" s="24">
        <v>3</v>
      </c>
      <c r="C1586" s="23" t="s">
        <v>7005</v>
      </c>
    </row>
    <row r="1587" spans="1:3" ht="16" customHeight="1" x14ac:dyDescent="0.2">
      <c r="A1587" s="23" t="s">
        <v>4675</v>
      </c>
      <c r="B1587" s="24">
        <v>4</v>
      </c>
      <c r="C1587" s="23" t="s">
        <v>7006</v>
      </c>
    </row>
    <row r="1588" spans="1:3" ht="16" customHeight="1" x14ac:dyDescent="0.2">
      <c r="A1588" s="23" t="s">
        <v>4675</v>
      </c>
      <c r="B1588" s="24">
        <v>5</v>
      </c>
      <c r="C1588" s="23" t="s">
        <v>7002</v>
      </c>
    </row>
    <row r="1589" spans="1:3" ht="16" customHeight="1" x14ac:dyDescent="0.2">
      <c r="A1589" s="23" t="s">
        <v>4675</v>
      </c>
      <c r="B1589" s="24">
        <v>6</v>
      </c>
      <c r="C1589" s="23" t="s">
        <v>7007</v>
      </c>
    </row>
    <row r="1590" spans="1:3" ht="16" customHeight="1" x14ac:dyDescent="0.2">
      <c r="A1590" s="23" t="s">
        <v>4675</v>
      </c>
      <c r="B1590" s="24">
        <v>7</v>
      </c>
      <c r="C1590" s="23" t="s">
        <v>7008</v>
      </c>
    </row>
    <row r="1591" spans="1:3" ht="16" customHeight="1" x14ac:dyDescent="0.2">
      <c r="A1591" s="23" t="s">
        <v>4675</v>
      </c>
      <c r="B1591" s="24">
        <v>8</v>
      </c>
      <c r="C1591" s="23" t="s">
        <v>7009</v>
      </c>
    </row>
    <row r="1592" spans="1:3" ht="16" customHeight="1" x14ac:dyDescent="0.2">
      <c r="A1592" s="23" t="s">
        <v>4678</v>
      </c>
      <c r="B1592" s="24">
        <v>1</v>
      </c>
      <c r="C1592" s="23" t="s">
        <v>6992</v>
      </c>
    </row>
    <row r="1593" spans="1:3" ht="16" customHeight="1" x14ac:dyDescent="0.2">
      <c r="A1593" s="23" t="s">
        <v>4678</v>
      </c>
      <c r="B1593" s="24">
        <v>2</v>
      </c>
      <c r="C1593" s="23" t="s">
        <v>7010</v>
      </c>
    </row>
    <row r="1594" spans="1:3" ht="16" customHeight="1" x14ac:dyDescent="0.2">
      <c r="A1594" s="23" t="s">
        <v>4678</v>
      </c>
      <c r="B1594" s="24">
        <v>3</v>
      </c>
      <c r="C1594" s="23" t="s">
        <v>6870</v>
      </c>
    </row>
    <row r="1595" spans="1:3" ht="16" customHeight="1" x14ac:dyDescent="0.2">
      <c r="A1595" s="23" t="s">
        <v>4678</v>
      </c>
      <c r="B1595" s="24">
        <v>4</v>
      </c>
      <c r="C1595" s="23" t="s">
        <v>7001</v>
      </c>
    </row>
    <row r="1596" spans="1:3" ht="16" customHeight="1" x14ac:dyDescent="0.2">
      <c r="A1596" s="23" t="s">
        <v>4680</v>
      </c>
      <c r="B1596" s="24">
        <v>1</v>
      </c>
      <c r="C1596" s="23" t="s">
        <v>7011</v>
      </c>
    </row>
    <row r="1597" spans="1:3" ht="16" customHeight="1" x14ac:dyDescent="0.2">
      <c r="A1597" s="23" t="s">
        <v>4680</v>
      </c>
      <c r="B1597" s="24">
        <v>2</v>
      </c>
      <c r="C1597" s="23" t="s">
        <v>7012</v>
      </c>
    </row>
    <row r="1598" spans="1:3" ht="16" customHeight="1" x14ac:dyDescent="0.2">
      <c r="A1598" s="23" t="s">
        <v>4680</v>
      </c>
      <c r="B1598" s="24">
        <v>3</v>
      </c>
      <c r="C1598" s="23" t="s">
        <v>7013</v>
      </c>
    </row>
    <row r="1599" spans="1:3" ht="16" customHeight="1" x14ac:dyDescent="0.2">
      <c r="A1599" s="23" t="s">
        <v>4684</v>
      </c>
      <c r="B1599" s="24">
        <v>1</v>
      </c>
      <c r="C1599" s="23" t="s">
        <v>7011</v>
      </c>
    </row>
    <row r="1600" spans="1:3" ht="16" customHeight="1" x14ac:dyDescent="0.2">
      <c r="A1600" s="23" t="s">
        <v>4684</v>
      </c>
      <c r="B1600" s="24">
        <v>2</v>
      </c>
      <c r="C1600" s="23" t="s">
        <v>7013</v>
      </c>
    </row>
    <row r="1601" spans="1:3" ht="16" customHeight="1" x14ac:dyDescent="0.2">
      <c r="A1601" s="23" t="s">
        <v>4684</v>
      </c>
      <c r="B1601" s="24">
        <v>3</v>
      </c>
      <c r="C1601" s="23" t="s">
        <v>6244</v>
      </c>
    </row>
    <row r="1602" spans="1:3" ht="16" customHeight="1" x14ac:dyDescent="0.2">
      <c r="A1602" s="23" t="s">
        <v>4687</v>
      </c>
      <c r="B1602" s="24">
        <v>1</v>
      </c>
      <c r="C1602" s="23" t="s">
        <v>7014</v>
      </c>
    </row>
    <row r="1603" spans="1:3" ht="16" customHeight="1" x14ac:dyDescent="0.2">
      <c r="A1603" s="23" t="s">
        <v>4690</v>
      </c>
      <c r="B1603" s="24">
        <v>1</v>
      </c>
      <c r="C1603" s="23" t="s">
        <v>7015</v>
      </c>
    </row>
    <row r="1604" spans="1:3" ht="16" customHeight="1" x14ac:dyDescent="0.2">
      <c r="A1604" s="23" t="s">
        <v>4690</v>
      </c>
      <c r="B1604" s="24">
        <v>2</v>
      </c>
      <c r="C1604" s="23" t="s">
        <v>7011</v>
      </c>
    </row>
    <row r="1605" spans="1:3" ht="16" customHeight="1" x14ac:dyDescent="0.2">
      <c r="A1605" s="23" t="s">
        <v>4690</v>
      </c>
      <c r="B1605" s="24">
        <v>3</v>
      </c>
      <c r="C1605" s="23" t="s">
        <v>7016</v>
      </c>
    </row>
    <row r="1606" spans="1:3" ht="16" customHeight="1" x14ac:dyDescent="0.2">
      <c r="A1606" s="23" t="s">
        <v>4690</v>
      </c>
      <c r="B1606" s="24">
        <v>4</v>
      </c>
      <c r="C1606" s="23" t="s">
        <v>7013</v>
      </c>
    </row>
    <row r="1607" spans="1:3" ht="16" customHeight="1" x14ac:dyDescent="0.2">
      <c r="A1607" s="23" t="s">
        <v>4690</v>
      </c>
      <c r="B1607" s="24">
        <v>5</v>
      </c>
      <c r="C1607" s="23" t="s">
        <v>7017</v>
      </c>
    </row>
    <row r="1608" spans="1:3" ht="16" customHeight="1" x14ac:dyDescent="0.2">
      <c r="A1608" s="23" t="s">
        <v>4690</v>
      </c>
      <c r="B1608" s="24">
        <v>6</v>
      </c>
      <c r="C1608" s="23" t="s">
        <v>6244</v>
      </c>
    </row>
    <row r="1609" spans="1:3" ht="16" customHeight="1" x14ac:dyDescent="0.2">
      <c r="A1609" s="23" t="s">
        <v>4693</v>
      </c>
      <c r="B1609" s="24">
        <v>1</v>
      </c>
      <c r="C1609" s="23" t="s">
        <v>7018</v>
      </c>
    </row>
    <row r="1610" spans="1:3" ht="16" customHeight="1" x14ac:dyDescent="0.2">
      <c r="A1610" s="23" t="s">
        <v>4693</v>
      </c>
      <c r="B1610" s="24">
        <v>2</v>
      </c>
      <c r="C1610" s="23" t="s">
        <v>7019</v>
      </c>
    </row>
    <row r="1611" spans="1:3" ht="16" customHeight="1" x14ac:dyDescent="0.2">
      <c r="A1611" s="23" t="s">
        <v>4693</v>
      </c>
      <c r="B1611" s="24">
        <v>3</v>
      </c>
      <c r="C1611" s="23" t="s">
        <v>7020</v>
      </c>
    </row>
    <row r="1612" spans="1:3" ht="16" customHeight="1" x14ac:dyDescent="0.2">
      <c r="A1612" s="23" t="s">
        <v>4693</v>
      </c>
      <c r="B1612" s="24">
        <v>4</v>
      </c>
      <c r="C1612" s="23" t="s">
        <v>7021</v>
      </c>
    </row>
    <row r="1613" spans="1:3" ht="16" customHeight="1" x14ac:dyDescent="0.2">
      <c r="A1613" s="23" t="s">
        <v>4696</v>
      </c>
      <c r="B1613" s="24">
        <v>1</v>
      </c>
      <c r="C1613" s="23" t="s">
        <v>7018</v>
      </c>
    </row>
    <row r="1614" spans="1:3" ht="16" customHeight="1" x14ac:dyDescent="0.2">
      <c r="A1614" s="23" t="s">
        <v>4696</v>
      </c>
      <c r="B1614" s="24">
        <v>2</v>
      </c>
      <c r="C1614" s="23" t="s">
        <v>7019</v>
      </c>
    </row>
    <row r="1615" spans="1:3" ht="16" customHeight="1" x14ac:dyDescent="0.2">
      <c r="A1615" s="23" t="s">
        <v>4696</v>
      </c>
      <c r="B1615" s="24">
        <v>3</v>
      </c>
      <c r="C1615" s="23" t="s">
        <v>7020</v>
      </c>
    </row>
    <row r="1616" spans="1:3" ht="16" customHeight="1" x14ac:dyDescent="0.2">
      <c r="A1616" s="23" t="s">
        <v>4699</v>
      </c>
      <c r="B1616" s="24">
        <v>0</v>
      </c>
      <c r="C1616" s="23"/>
    </row>
    <row r="1617" spans="1:3" ht="16" customHeight="1" x14ac:dyDescent="0.2">
      <c r="A1617" s="23" t="s">
        <v>4702</v>
      </c>
      <c r="B1617" s="24">
        <v>1</v>
      </c>
      <c r="C1617" s="23" t="s">
        <v>7018</v>
      </c>
    </row>
    <row r="1618" spans="1:3" ht="16" customHeight="1" x14ac:dyDescent="0.2">
      <c r="A1618" s="23" t="s">
        <v>4706</v>
      </c>
      <c r="B1618" s="24">
        <v>1</v>
      </c>
      <c r="C1618" s="23" t="s">
        <v>7021</v>
      </c>
    </row>
    <row r="1619" spans="1:3" ht="16" customHeight="1" x14ac:dyDescent="0.2">
      <c r="A1619" s="23" t="s">
        <v>4706</v>
      </c>
      <c r="B1619" s="24">
        <v>2</v>
      </c>
      <c r="C1619" s="23" t="s">
        <v>7022</v>
      </c>
    </row>
    <row r="1620" spans="1:3" ht="16" customHeight="1" x14ac:dyDescent="0.2">
      <c r="A1620" s="23" t="s">
        <v>4708</v>
      </c>
      <c r="B1620" s="24">
        <v>1</v>
      </c>
      <c r="C1620" s="23" t="s">
        <v>7023</v>
      </c>
    </row>
    <row r="1621" spans="1:3" ht="16" customHeight="1" x14ac:dyDescent="0.2">
      <c r="A1621" s="23" t="s">
        <v>4708</v>
      </c>
      <c r="B1621" s="24">
        <v>2</v>
      </c>
      <c r="C1621" s="23" t="s">
        <v>7021</v>
      </c>
    </row>
    <row r="1622" spans="1:3" ht="16" customHeight="1" x14ac:dyDescent="0.2">
      <c r="A1622" s="23" t="s">
        <v>4712</v>
      </c>
      <c r="B1622" s="24">
        <v>1</v>
      </c>
      <c r="C1622" s="23" t="s">
        <v>7018</v>
      </c>
    </row>
    <row r="1623" spans="1:3" ht="16" customHeight="1" x14ac:dyDescent="0.2">
      <c r="A1623" s="23" t="s">
        <v>4712</v>
      </c>
      <c r="B1623" s="24">
        <v>2</v>
      </c>
      <c r="C1623" s="23" t="s">
        <v>7024</v>
      </c>
    </row>
    <row r="1624" spans="1:3" ht="16" customHeight="1" x14ac:dyDescent="0.2">
      <c r="A1624" s="23" t="s">
        <v>4712</v>
      </c>
      <c r="B1624" s="24">
        <v>3</v>
      </c>
      <c r="C1624" s="23" t="s">
        <v>7019</v>
      </c>
    </row>
    <row r="1625" spans="1:3" ht="16" customHeight="1" x14ac:dyDescent="0.2">
      <c r="A1625" s="23" t="s">
        <v>4712</v>
      </c>
      <c r="B1625" s="24">
        <v>4</v>
      </c>
      <c r="C1625" s="23" t="s">
        <v>7020</v>
      </c>
    </row>
    <row r="1626" spans="1:3" ht="16" customHeight="1" x14ac:dyDescent="0.2">
      <c r="A1626" s="23" t="s">
        <v>4715</v>
      </c>
      <c r="B1626" s="24">
        <v>1</v>
      </c>
      <c r="C1626" s="23" t="s">
        <v>6870</v>
      </c>
    </row>
    <row r="1627" spans="1:3" ht="16" customHeight="1" x14ac:dyDescent="0.2">
      <c r="A1627" s="23" t="s">
        <v>4718</v>
      </c>
      <c r="B1627" s="24">
        <v>1</v>
      </c>
      <c r="C1627" s="23" t="s">
        <v>7025</v>
      </c>
    </row>
    <row r="1628" spans="1:3" ht="16" customHeight="1" x14ac:dyDescent="0.2">
      <c r="A1628" s="23" t="s">
        <v>4722</v>
      </c>
      <c r="B1628" s="24">
        <v>1</v>
      </c>
      <c r="C1628" s="23" t="s">
        <v>7026</v>
      </c>
    </row>
    <row r="1629" spans="1:3" ht="16" customHeight="1" x14ac:dyDescent="0.2">
      <c r="A1629" s="23" t="s">
        <v>4722</v>
      </c>
      <c r="B1629" s="24">
        <v>2</v>
      </c>
      <c r="C1629" s="23" t="s">
        <v>7027</v>
      </c>
    </row>
    <row r="1630" spans="1:3" ht="16" customHeight="1" x14ac:dyDescent="0.2">
      <c r="A1630" s="23" t="s">
        <v>4722</v>
      </c>
      <c r="B1630" s="24">
        <v>3</v>
      </c>
      <c r="C1630" s="23" t="s">
        <v>7028</v>
      </c>
    </row>
    <row r="1631" spans="1:3" ht="16" customHeight="1" x14ac:dyDescent="0.2">
      <c r="A1631" s="23" t="s">
        <v>4722</v>
      </c>
      <c r="B1631" s="24">
        <v>4</v>
      </c>
      <c r="C1631" s="23" t="s">
        <v>7029</v>
      </c>
    </row>
    <row r="1632" spans="1:3" ht="16" customHeight="1" x14ac:dyDescent="0.2">
      <c r="A1632" s="23" t="s">
        <v>4726</v>
      </c>
      <c r="B1632" s="24">
        <v>1</v>
      </c>
      <c r="C1632" s="23" t="s">
        <v>6769</v>
      </c>
    </row>
    <row r="1633" spans="1:3" ht="16" customHeight="1" x14ac:dyDescent="0.2">
      <c r="A1633" s="23" t="s">
        <v>4726</v>
      </c>
      <c r="B1633" s="24">
        <v>2</v>
      </c>
      <c r="C1633" s="23" t="s">
        <v>7027</v>
      </c>
    </row>
    <row r="1634" spans="1:3" ht="16" customHeight="1" x14ac:dyDescent="0.2">
      <c r="A1634" s="23" t="s">
        <v>4726</v>
      </c>
      <c r="B1634" s="24">
        <v>3</v>
      </c>
      <c r="C1634" s="23" t="s">
        <v>7030</v>
      </c>
    </row>
    <row r="1635" spans="1:3" ht="16" customHeight="1" x14ac:dyDescent="0.2">
      <c r="A1635" s="23" t="s">
        <v>4726</v>
      </c>
      <c r="B1635" s="24">
        <v>4</v>
      </c>
      <c r="C1635" s="23" t="s">
        <v>7031</v>
      </c>
    </row>
    <row r="1636" spans="1:3" ht="16" customHeight="1" x14ac:dyDescent="0.2">
      <c r="A1636" s="23" t="s">
        <v>4726</v>
      </c>
      <c r="B1636" s="24">
        <v>5</v>
      </c>
      <c r="C1636" s="23" t="s">
        <v>7032</v>
      </c>
    </row>
    <row r="1637" spans="1:3" ht="16" customHeight="1" x14ac:dyDescent="0.2">
      <c r="A1637" s="23" t="s">
        <v>4729</v>
      </c>
      <c r="B1637" s="24">
        <v>1</v>
      </c>
      <c r="C1637" s="23" t="s">
        <v>7033</v>
      </c>
    </row>
    <row r="1638" spans="1:3" ht="16" customHeight="1" x14ac:dyDescent="0.2">
      <c r="A1638" s="23" t="s">
        <v>4729</v>
      </c>
      <c r="B1638" s="24">
        <v>2</v>
      </c>
      <c r="C1638" s="23" t="s">
        <v>7027</v>
      </c>
    </row>
    <row r="1639" spans="1:3" ht="16" customHeight="1" x14ac:dyDescent="0.2">
      <c r="A1639" s="23" t="s">
        <v>4729</v>
      </c>
      <c r="B1639" s="24">
        <v>3</v>
      </c>
      <c r="C1639" s="23" t="s">
        <v>7029</v>
      </c>
    </row>
    <row r="1640" spans="1:3" ht="16" customHeight="1" x14ac:dyDescent="0.2">
      <c r="A1640" s="23" t="s">
        <v>4729</v>
      </c>
      <c r="B1640" s="24">
        <v>4</v>
      </c>
      <c r="C1640" s="23" t="s">
        <v>7034</v>
      </c>
    </row>
    <row r="1641" spans="1:3" ht="16" customHeight="1" x14ac:dyDescent="0.2">
      <c r="A1641" s="23" t="s">
        <v>4732</v>
      </c>
      <c r="B1641" s="24">
        <v>1</v>
      </c>
      <c r="C1641" s="23" t="s">
        <v>7027</v>
      </c>
    </row>
    <row r="1642" spans="1:3" ht="16" customHeight="1" x14ac:dyDescent="0.2">
      <c r="A1642" s="23" t="s">
        <v>4732</v>
      </c>
      <c r="B1642" s="24">
        <v>2</v>
      </c>
      <c r="C1642" s="23" t="s">
        <v>7028</v>
      </c>
    </row>
    <row r="1643" spans="1:3" ht="16" customHeight="1" x14ac:dyDescent="0.2">
      <c r="A1643" s="23" t="s">
        <v>4732</v>
      </c>
      <c r="B1643" s="24">
        <v>3</v>
      </c>
      <c r="C1643" s="23" t="s">
        <v>6762</v>
      </c>
    </row>
    <row r="1644" spans="1:3" ht="16" customHeight="1" x14ac:dyDescent="0.2">
      <c r="A1644" s="23" t="s">
        <v>4732</v>
      </c>
      <c r="B1644" s="24">
        <v>4</v>
      </c>
      <c r="C1644" s="23" t="s">
        <v>7035</v>
      </c>
    </row>
    <row r="1645" spans="1:3" ht="16" customHeight="1" x14ac:dyDescent="0.2">
      <c r="A1645" s="23" t="s">
        <v>4732</v>
      </c>
      <c r="B1645" s="24">
        <v>5</v>
      </c>
      <c r="C1645" s="23" t="s">
        <v>7036</v>
      </c>
    </row>
    <row r="1646" spans="1:3" ht="16" customHeight="1" x14ac:dyDescent="0.2">
      <c r="A1646" s="23" t="s">
        <v>4732</v>
      </c>
      <c r="B1646" s="24">
        <v>6</v>
      </c>
      <c r="C1646" s="23" t="s">
        <v>7037</v>
      </c>
    </row>
    <row r="1647" spans="1:3" ht="16" customHeight="1" x14ac:dyDescent="0.2">
      <c r="A1647" s="23" t="s">
        <v>4736</v>
      </c>
      <c r="B1647" s="24">
        <v>1</v>
      </c>
      <c r="C1647" s="23" t="s">
        <v>7038</v>
      </c>
    </row>
    <row r="1648" spans="1:3" ht="16" customHeight="1" x14ac:dyDescent="0.2">
      <c r="A1648" s="23" t="s">
        <v>4740</v>
      </c>
      <c r="B1648" s="24">
        <v>0</v>
      </c>
      <c r="C1648" s="23"/>
    </row>
    <row r="1649" spans="1:3" ht="16" customHeight="1" x14ac:dyDescent="0.2">
      <c r="A1649" s="23" t="s">
        <v>4743</v>
      </c>
      <c r="B1649" s="24">
        <v>1</v>
      </c>
      <c r="C1649" s="23" t="s">
        <v>6751</v>
      </c>
    </row>
    <row r="1650" spans="1:3" ht="16" customHeight="1" x14ac:dyDescent="0.2">
      <c r="A1650" s="23" t="s">
        <v>4745</v>
      </c>
      <c r="B1650" s="24">
        <v>1</v>
      </c>
      <c r="C1650" s="23" t="s">
        <v>6464</v>
      </c>
    </row>
    <row r="1651" spans="1:3" ht="16" customHeight="1" x14ac:dyDescent="0.2">
      <c r="A1651" s="23" t="s">
        <v>4745</v>
      </c>
      <c r="B1651" s="24">
        <v>2</v>
      </c>
      <c r="C1651" s="23" t="s">
        <v>6936</v>
      </c>
    </row>
    <row r="1652" spans="1:3" ht="16" customHeight="1" x14ac:dyDescent="0.2">
      <c r="A1652" s="23" t="s">
        <v>4745</v>
      </c>
      <c r="B1652" s="24">
        <v>3</v>
      </c>
      <c r="C1652" s="23" t="s">
        <v>7039</v>
      </c>
    </row>
    <row r="1653" spans="1:3" ht="16" customHeight="1" x14ac:dyDescent="0.2">
      <c r="A1653" s="23" t="s">
        <v>4749</v>
      </c>
      <c r="B1653" s="24">
        <v>1</v>
      </c>
      <c r="C1653" s="23" t="s">
        <v>7040</v>
      </c>
    </row>
    <row r="1654" spans="1:3" ht="16" customHeight="1" x14ac:dyDescent="0.2">
      <c r="A1654" s="23" t="s">
        <v>4749</v>
      </c>
      <c r="B1654" s="24">
        <v>2</v>
      </c>
      <c r="C1654" s="23" t="s">
        <v>7039</v>
      </c>
    </row>
    <row r="1655" spans="1:3" ht="16" customHeight="1" x14ac:dyDescent="0.2">
      <c r="A1655" s="23" t="s">
        <v>4751</v>
      </c>
      <c r="B1655" s="24">
        <v>1</v>
      </c>
      <c r="C1655" s="23" t="s">
        <v>6243</v>
      </c>
    </row>
    <row r="1656" spans="1:3" ht="16" customHeight="1" x14ac:dyDescent="0.2">
      <c r="A1656" s="23" t="s">
        <v>4751</v>
      </c>
      <c r="B1656" s="24">
        <v>2</v>
      </c>
      <c r="C1656" s="23" t="s">
        <v>7041</v>
      </c>
    </row>
    <row r="1657" spans="1:3" ht="16" customHeight="1" x14ac:dyDescent="0.2">
      <c r="A1657" s="23" t="s">
        <v>4751</v>
      </c>
      <c r="B1657" s="24">
        <v>3</v>
      </c>
      <c r="C1657" s="23" t="s">
        <v>7042</v>
      </c>
    </row>
    <row r="1658" spans="1:3" ht="16" customHeight="1" x14ac:dyDescent="0.2">
      <c r="A1658" s="23" t="s">
        <v>4755</v>
      </c>
      <c r="B1658" s="24">
        <v>1</v>
      </c>
      <c r="C1658" s="23" t="s">
        <v>7043</v>
      </c>
    </row>
    <row r="1659" spans="1:3" ht="16" customHeight="1" x14ac:dyDescent="0.2">
      <c r="A1659" s="23" t="s">
        <v>4755</v>
      </c>
      <c r="B1659" s="24">
        <v>2</v>
      </c>
      <c r="C1659" s="23" t="s">
        <v>7044</v>
      </c>
    </row>
    <row r="1660" spans="1:3" ht="16" customHeight="1" x14ac:dyDescent="0.2">
      <c r="A1660" s="23" t="s">
        <v>4755</v>
      </c>
      <c r="B1660" s="24">
        <v>3</v>
      </c>
      <c r="C1660" s="23" t="s">
        <v>7027</v>
      </c>
    </row>
    <row r="1661" spans="1:3" ht="16" customHeight="1" x14ac:dyDescent="0.2">
      <c r="A1661" s="23" t="s">
        <v>4755</v>
      </c>
      <c r="B1661" s="24">
        <v>4</v>
      </c>
      <c r="C1661" s="23" t="s">
        <v>7045</v>
      </c>
    </row>
    <row r="1662" spans="1:3" ht="16" customHeight="1" x14ac:dyDescent="0.2">
      <c r="A1662" s="23" t="s">
        <v>4755</v>
      </c>
      <c r="B1662" s="24">
        <v>5</v>
      </c>
      <c r="C1662" s="23" t="s">
        <v>7046</v>
      </c>
    </row>
    <row r="1663" spans="1:3" ht="16" customHeight="1" x14ac:dyDescent="0.2">
      <c r="A1663" s="23" t="s">
        <v>4759</v>
      </c>
      <c r="B1663" s="24">
        <v>1</v>
      </c>
      <c r="C1663" s="23" t="s">
        <v>7047</v>
      </c>
    </row>
    <row r="1664" spans="1:3" ht="16" customHeight="1" x14ac:dyDescent="0.2">
      <c r="A1664" s="23" t="s">
        <v>4759</v>
      </c>
      <c r="B1664" s="24">
        <v>2</v>
      </c>
      <c r="C1664" s="23" t="s">
        <v>6247</v>
      </c>
    </row>
    <row r="1665" spans="1:3" ht="16" customHeight="1" x14ac:dyDescent="0.2">
      <c r="A1665" s="23" t="s">
        <v>4759</v>
      </c>
      <c r="B1665" s="24">
        <v>3</v>
      </c>
      <c r="C1665" s="23" t="s">
        <v>7046</v>
      </c>
    </row>
    <row r="1666" spans="1:3" ht="16" customHeight="1" x14ac:dyDescent="0.2">
      <c r="A1666" s="23" t="s">
        <v>4762</v>
      </c>
      <c r="B1666" s="24">
        <v>1</v>
      </c>
      <c r="C1666" s="23" t="s">
        <v>7027</v>
      </c>
    </row>
    <row r="1667" spans="1:3" ht="16" customHeight="1" x14ac:dyDescent="0.2">
      <c r="A1667" s="23" t="s">
        <v>4762</v>
      </c>
      <c r="B1667" s="24">
        <v>2</v>
      </c>
      <c r="C1667" s="23" t="s">
        <v>7047</v>
      </c>
    </row>
    <row r="1668" spans="1:3" ht="16" customHeight="1" x14ac:dyDescent="0.2">
      <c r="A1668" s="23" t="s">
        <v>4762</v>
      </c>
      <c r="B1668" s="24">
        <v>3</v>
      </c>
      <c r="C1668" s="23" t="s">
        <v>6247</v>
      </c>
    </row>
    <row r="1669" spans="1:3" ht="16" customHeight="1" x14ac:dyDescent="0.2">
      <c r="A1669" s="23" t="s">
        <v>4762</v>
      </c>
      <c r="B1669" s="24">
        <v>4</v>
      </c>
      <c r="C1669" s="23" t="s">
        <v>7046</v>
      </c>
    </row>
    <row r="1670" spans="1:3" ht="16" customHeight="1" x14ac:dyDescent="0.2">
      <c r="A1670" s="23" t="s">
        <v>4766</v>
      </c>
      <c r="B1670" s="24">
        <v>1</v>
      </c>
      <c r="C1670" s="23" t="s">
        <v>7048</v>
      </c>
    </row>
    <row r="1671" spans="1:3" ht="16" customHeight="1" x14ac:dyDescent="0.2">
      <c r="A1671" s="23" t="s">
        <v>4766</v>
      </c>
      <c r="B1671" s="24">
        <v>2</v>
      </c>
      <c r="C1671" s="23" t="s">
        <v>6823</v>
      </c>
    </row>
    <row r="1672" spans="1:3" ht="16" customHeight="1" x14ac:dyDescent="0.2">
      <c r="A1672" s="23" t="s">
        <v>4766</v>
      </c>
      <c r="B1672" s="24">
        <v>3</v>
      </c>
      <c r="C1672" s="23" t="s">
        <v>7049</v>
      </c>
    </row>
    <row r="1673" spans="1:3" ht="16" customHeight="1" x14ac:dyDescent="0.2">
      <c r="A1673" s="23" t="s">
        <v>4766</v>
      </c>
      <c r="B1673" s="24">
        <v>4</v>
      </c>
      <c r="C1673" s="23" t="s">
        <v>7050</v>
      </c>
    </row>
    <row r="1674" spans="1:3" ht="16" customHeight="1" x14ac:dyDescent="0.2">
      <c r="A1674" s="23" t="s">
        <v>4766</v>
      </c>
      <c r="B1674" s="24">
        <v>5</v>
      </c>
      <c r="C1674" s="23" t="s">
        <v>6228</v>
      </c>
    </row>
    <row r="1675" spans="1:3" ht="16" customHeight="1" x14ac:dyDescent="0.2">
      <c r="A1675" s="23" t="s">
        <v>4766</v>
      </c>
      <c r="B1675" s="24">
        <v>6</v>
      </c>
      <c r="C1675" s="23" t="s">
        <v>7051</v>
      </c>
    </row>
    <row r="1676" spans="1:3" ht="16" customHeight="1" x14ac:dyDescent="0.2">
      <c r="A1676" s="23" t="s">
        <v>4766</v>
      </c>
      <c r="B1676" s="24">
        <v>7</v>
      </c>
      <c r="C1676" s="23" t="s">
        <v>7052</v>
      </c>
    </row>
    <row r="1677" spans="1:3" ht="16" customHeight="1" x14ac:dyDescent="0.2">
      <c r="A1677" s="23" t="s">
        <v>4766</v>
      </c>
      <c r="B1677" s="24">
        <v>8</v>
      </c>
      <c r="C1677" s="23" t="s">
        <v>6230</v>
      </c>
    </row>
    <row r="1678" spans="1:3" ht="16" customHeight="1" x14ac:dyDescent="0.2">
      <c r="A1678" s="23" t="s">
        <v>4769</v>
      </c>
      <c r="B1678" s="24">
        <v>1</v>
      </c>
      <c r="C1678" s="23" t="s">
        <v>7053</v>
      </c>
    </row>
    <row r="1679" spans="1:3" ht="16" customHeight="1" x14ac:dyDescent="0.2">
      <c r="A1679" s="23" t="s">
        <v>4769</v>
      </c>
      <c r="B1679" s="24">
        <v>2</v>
      </c>
      <c r="C1679" s="23" t="s">
        <v>7054</v>
      </c>
    </row>
    <row r="1680" spans="1:3" ht="16" customHeight="1" x14ac:dyDescent="0.2">
      <c r="A1680" s="23" t="s">
        <v>4769</v>
      </c>
      <c r="B1680" s="24">
        <v>3</v>
      </c>
      <c r="C1680" s="23" t="s">
        <v>7049</v>
      </c>
    </row>
    <row r="1681" spans="1:3" ht="16" customHeight="1" x14ac:dyDescent="0.2">
      <c r="A1681" s="23" t="s">
        <v>4769</v>
      </c>
      <c r="B1681" s="24">
        <v>4</v>
      </c>
      <c r="C1681" s="23" t="s">
        <v>7055</v>
      </c>
    </row>
    <row r="1682" spans="1:3" ht="16" customHeight="1" x14ac:dyDescent="0.2">
      <c r="A1682" s="23" t="s">
        <v>4769</v>
      </c>
      <c r="B1682" s="24">
        <v>5</v>
      </c>
      <c r="C1682" s="23" t="s">
        <v>7051</v>
      </c>
    </row>
    <row r="1683" spans="1:3" ht="16" customHeight="1" x14ac:dyDescent="0.2">
      <c r="A1683" s="23" t="s">
        <v>4772</v>
      </c>
      <c r="B1683" s="24">
        <v>1</v>
      </c>
      <c r="C1683" s="23" t="s">
        <v>6230</v>
      </c>
    </row>
    <row r="1684" spans="1:3" ht="16" customHeight="1" x14ac:dyDescent="0.2">
      <c r="A1684" s="23" t="s">
        <v>4774</v>
      </c>
      <c r="B1684" s="24">
        <v>1</v>
      </c>
      <c r="C1684" s="23" t="s">
        <v>7056</v>
      </c>
    </row>
    <row r="1685" spans="1:3" ht="16" customHeight="1" x14ac:dyDescent="0.2">
      <c r="A1685" s="23" t="s">
        <v>4777</v>
      </c>
      <c r="B1685" s="24">
        <v>1</v>
      </c>
      <c r="C1685" s="23" t="s">
        <v>9329</v>
      </c>
    </row>
    <row r="1686" spans="1:3" ht="16" customHeight="1" x14ac:dyDescent="0.2">
      <c r="A1686" s="23" t="s">
        <v>4781</v>
      </c>
      <c r="B1686" s="24">
        <v>1</v>
      </c>
      <c r="C1686" s="23" t="s">
        <v>9329</v>
      </c>
    </row>
    <row r="1687" spans="1:3" ht="16" customHeight="1" x14ac:dyDescent="0.2">
      <c r="A1687" s="23" t="s">
        <v>4784</v>
      </c>
      <c r="B1687" s="24">
        <v>1</v>
      </c>
      <c r="C1687" s="23" t="s">
        <v>9329</v>
      </c>
    </row>
    <row r="1688" spans="1:3" ht="16" customHeight="1" x14ac:dyDescent="0.2">
      <c r="A1688" s="23" t="s">
        <v>4787</v>
      </c>
      <c r="B1688" s="24">
        <v>0</v>
      </c>
      <c r="C1688" s="23"/>
    </row>
    <row r="1689" spans="1:3" ht="16" customHeight="1" x14ac:dyDescent="0.2">
      <c r="A1689" s="23" t="s">
        <v>4790</v>
      </c>
      <c r="B1689" s="24">
        <v>1</v>
      </c>
      <c r="C1689" s="23" t="s">
        <v>6238</v>
      </c>
    </row>
    <row r="1690" spans="1:3" ht="16" customHeight="1" x14ac:dyDescent="0.2">
      <c r="A1690" s="23" t="s">
        <v>4794</v>
      </c>
      <c r="B1690" s="24">
        <v>1</v>
      </c>
      <c r="C1690" s="23" t="s">
        <v>6238</v>
      </c>
    </row>
    <row r="1691" spans="1:3" ht="16" customHeight="1" x14ac:dyDescent="0.2">
      <c r="A1691" s="23" t="s">
        <v>4797</v>
      </c>
      <c r="B1691" s="24">
        <v>1</v>
      </c>
      <c r="C1691" s="23" t="s">
        <v>7057</v>
      </c>
    </row>
    <row r="1692" spans="1:3" ht="16" customHeight="1" x14ac:dyDescent="0.2">
      <c r="A1692" s="23" t="s">
        <v>4797</v>
      </c>
      <c r="B1692" s="24">
        <v>2</v>
      </c>
      <c r="C1692" s="23" t="s">
        <v>6445</v>
      </c>
    </row>
    <row r="1693" spans="1:3" ht="16" customHeight="1" x14ac:dyDescent="0.2">
      <c r="A1693" s="23" t="s">
        <v>4797</v>
      </c>
      <c r="B1693" s="24">
        <v>3</v>
      </c>
      <c r="C1693" s="23" t="s">
        <v>7059</v>
      </c>
    </row>
    <row r="1694" spans="1:3" ht="16" customHeight="1" x14ac:dyDescent="0.2">
      <c r="A1694" s="23" t="s">
        <v>4797</v>
      </c>
      <c r="B1694" s="24">
        <v>4</v>
      </c>
      <c r="C1694" s="23" t="s">
        <v>7060</v>
      </c>
    </row>
    <row r="1695" spans="1:3" ht="16" customHeight="1" x14ac:dyDescent="0.2">
      <c r="A1695" s="23" t="s">
        <v>4797</v>
      </c>
      <c r="B1695" s="24">
        <v>5</v>
      </c>
      <c r="C1695" s="23" t="s">
        <v>7061</v>
      </c>
    </row>
    <row r="1696" spans="1:3" ht="16" customHeight="1" x14ac:dyDescent="0.2">
      <c r="A1696" s="23" t="s">
        <v>4797</v>
      </c>
      <c r="B1696" s="24">
        <v>6</v>
      </c>
      <c r="C1696" s="23" t="s">
        <v>7062</v>
      </c>
    </row>
    <row r="1697" spans="1:3" ht="16" customHeight="1" x14ac:dyDescent="0.2">
      <c r="A1697" s="23" t="s">
        <v>4800</v>
      </c>
      <c r="B1697" s="24">
        <v>0</v>
      </c>
      <c r="C1697" s="23"/>
    </row>
    <row r="1698" spans="1:3" ht="16" customHeight="1" x14ac:dyDescent="0.2">
      <c r="A1698" s="23" t="s">
        <v>4803</v>
      </c>
      <c r="B1698" s="24">
        <v>1</v>
      </c>
      <c r="C1698" s="23" t="s">
        <v>7063</v>
      </c>
    </row>
    <row r="1699" spans="1:3" ht="16" customHeight="1" x14ac:dyDescent="0.2">
      <c r="A1699" s="23" t="s">
        <v>4803</v>
      </c>
      <c r="B1699" s="24">
        <v>2</v>
      </c>
      <c r="C1699" s="23" t="s">
        <v>7058</v>
      </c>
    </row>
    <row r="1700" spans="1:3" ht="16" customHeight="1" x14ac:dyDescent="0.2">
      <c r="A1700" s="23" t="s">
        <v>4803</v>
      </c>
      <c r="B1700" s="24">
        <v>3</v>
      </c>
      <c r="C1700" s="23" t="s">
        <v>7059</v>
      </c>
    </row>
    <row r="1701" spans="1:3" ht="16" customHeight="1" x14ac:dyDescent="0.2">
      <c r="A1701" s="23" t="s">
        <v>4803</v>
      </c>
      <c r="B1701" s="24">
        <v>4</v>
      </c>
      <c r="C1701" s="23" t="s">
        <v>7064</v>
      </c>
    </row>
    <row r="1702" spans="1:3" ht="16" customHeight="1" x14ac:dyDescent="0.2">
      <c r="A1702" s="23" t="s">
        <v>4803</v>
      </c>
      <c r="B1702" s="24">
        <v>5</v>
      </c>
      <c r="C1702" s="23" t="s">
        <v>7061</v>
      </c>
    </row>
    <row r="1703" spans="1:3" ht="16" customHeight="1" x14ac:dyDescent="0.2">
      <c r="A1703" s="23" t="s">
        <v>4803</v>
      </c>
      <c r="B1703" s="24">
        <v>6</v>
      </c>
      <c r="C1703" s="23" t="s">
        <v>7062</v>
      </c>
    </row>
    <row r="1704" spans="1:3" ht="16" customHeight="1" x14ac:dyDescent="0.2">
      <c r="A1704" s="23" t="s">
        <v>4806</v>
      </c>
      <c r="B1704" s="24">
        <v>1</v>
      </c>
      <c r="C1704" s="23" t="s">
        <v>6379</v>
      </c>
    </row>
    <row r="1705" spans="1:3" ht="16" customHeight="1" x14ac:dyDescent="0.2">
      <c r="A1705" s="23" t="s">
        <v>4806</v>
      </c>
      <c r="B1705" s="24">
        <v>2</v>
      </c>
      <c r="C1705" s="23" t="s">
        <v>7065</v>
      </c>
    </row>
    <row r="1706" spans="1:3" ht="16" customHeight="1" x14ac:dyDescent="0.2">
      <c r="A1706" s="23" t="s">
        <v>4809</v>
      </c>
      <c r="B1706" s="24">
        <v>1</v>
      </c>
      <c r="C1706" s="23" t="s">
        <v>7066</v>
      </c>
    </row>
    <row r="1707" spans="1:3" ht="16" customHeight="1" x14ac:dyDescent="0.2">
      <c r="A1707" s="23" t="s">
        <v>4809</v>
      </c>
      <c r="B1707" s="24">
        <v>2</v>
      </c>
      <c r="C1707" s="23" t="s">
        <v>7067</v>
      </c>
    </row>
    <row r="1708" spans="1:3" ht="16" customHeight="1" x14ac:dyDescent="0.2">
      <c r="A1708" s="23" t="s">
        <v>4811</v>
      </c>
      <c r="B1708" s="24">
        <v>0</v>
      </c>
      <c r="C1708" s="23"/>
    </row>
    <row r="1709" spans="1:3" ht="16" customHeight="1" x14ac:dyDescent="0.2">
      <c r="A1709" s="23" t="s">
        <v>4813</v>
      </c>
      <c r="B1709" s="24">
        <v>1</v>
      </c>
      <c r="C1709" s="23" t="s">
        <v>7068</v>
      </c>
    </row>
    <row r="1710" spans="1:3" ht="16" customHeight="1" x14ac:dyDescent="0.2">
      <c r="A1710" s="23" t="s">
        <v>4813</v>
      </c>
      <c r="B1710" s="24">
        <v>2</v>
      </c>
      <c r="C1710" s="23" t="s">
        <v>7069</v>
      </c>
    </row>
    <row r="1711" spans="1:3" ht="16" customHeight="1" x14ac:dyDescent="0.2">
      <c r="A1711" s="23" t="s">
        <v>4813</v>
      </c>
      <c r="B1711" s="24">
        <v>3</v>
      </c>
      <c r="C1711" s="23" t="s">
        <v>7070</v>
      </c>
    </row>
    <row r="1712" spans="1:3" ht="16" customHeight="1" x14ac:dyDescent="0.2">
      <c r="A1712" s="23" t="s">
        <v>4817</v>
      </c>
      <c r="B1712" s="24">
        <v>1</v>
      </c>
      <c r="C1712" s="23" t="s">
        <v>7071</v>
      </c>
    </row>
    <row r="1713" spans="1:3" ht="16" customHeight="1" x14ac:dyDescent="0.2">
      <c r="A1713" s="23" t="s">
        <v>4817</v>
      </c>
      <c r="B1713" s="24">
        <v>2</v>
      </c>
      <c r="C1713" s="23" t="s">
        <v>7072</v>
      </c>
    </row>
    <row r="1714" spans="1:3" ht="16" customHeight="1" x14ac:dyDescent="0.2">
      <c r="A1714" s="23" t="s">
        <v>4820</v>
      </c>
      <c r="B1714" s="24">
        <v>1</v>
      </c>
      <c r="C1714" s="23" t="s">
        <v>6770</v>
      </c>
    </row>
    <row r="1715" spans="1:3" ht="16" customHeight="1" x14ac:dyDescent="0.2">
      <c r="A1715" s="23" t="s">
        <v>4820</v>
      </c>
      <c r="B1715" s="24">
        <v>2</v>
      </c>
      <c r="C1715" s="23" t="s">
        <v>7073</v>
      </c>
    </row>
    <row r="1716" spans="1:3" ht="16" customHeight="1" x14ac:dyDescent="0.2">
      <c r="A1716" s="23" t="s">
        <v>4820</v>
      </c>
      <c r="B1716" s="24">
        <v>3</v>
      </c>
      <c r="C1716" s="23" t="s">
        <v>7074</v>
      </c>
    </row>
    <row r="1717" spans="1:3" ht="16" customHeight="1" x14ac:dyDescent="0.2">
      <c r="A1717" s="23" t="s">
        <v>4820</v>
      </c>
      <c r="B1717" s="24">
        <v>4</v>
      </c>
      <c r="C1717" s="23" t="s">
        <v>7075</v>
      </c>
    </row>
    <row r="1718" spans="1:3" ht="16" customHeight="1" x14ac:dyDescent="0.2">
      <c r="A1718" s="23" t="s">
        <v>4820</v>
      </c>
      <c r="B1718" s="24">
        <v>5</v>
      </c>
      <c r="C1718" s="23" t="s">
        <v>6790</v>
      </c>
    </row>
    <row r="1719" spans="1:3" ht="16" customHeight="1" x14ac:dyDescent="0.2">
      <c r="A1719" s="23" t="s">
        <v>4820</v>
      </c>
      <c r="B1719" s="24">
        <v>6</v>
      </c>
      <c r="C1719" s="23" t="s">
        <v>7076</v>
      </c>
    </row>
    <row r="1720" spans="1:3" ht="16" customHeight="1" x14ac:dyDescent="0.2">
      <c r="A1720" s="23" t="s">
        <v>4820</v>
      </c>
      <c r="B1720" s="24">
        <v>7</v>
      </c>
      <c r="C1720" s="23" t="s">
        <v>7077</v>
      </c>
    </row>
    <row r="1721" spans="1:3" ht="16" customHeight="1" x14ac:dyDescent="0.2">
      <c r="A1721" s="23" t="s">
        <v>4824</v>
      </c>
      <c r="B1721" s="24">
        <v>1</v>
      </c>
      <c r="C1721" s="23" t="s">
        <v>7073</v>
      </c>
    </row>
    <row r="1722" spans="1:3" ht="16" customHeight="1" x14ac:dyDescent="0.2">
      <c r="A1722" s="23" t="s">
        <v>4824</v>
      </c>
      <c r="B1722" s="24">
        <v>2</v>
      </c>
      <c r="C1722" s="23" t="s">
        <v>6994</v>
      </c>
    </row>
    <row r="1723" spans="1:3" ht="16" customHeight="1" x14ac:dyDescent="0.2">
      <c r="A1723" s="23" t="s">
        <v>4824</v>
      </c>
      <c r="B1723" s="24">
        <v>3</v>
      </c>
      <c r="C1723" s="23" t="s">
        <v>7074</v>
      </c>
    </row>
    <row r="1724" spans="1:3" ht="16" customHeight="1" x14ac:dyDescent="0.2">
      <c r="A1724" s="23" t="s">
        <v>4824</v>
      </c>
      <c r="B1724" s="24">
        <v>4</v>
      </c>
      <c r="C1724" s="23" t="s">
        <v>7076</v>
      </c>
    </row>
    <row r="1725" spans="1:3" ht="16" customHeight="1" x14ac:dyDescent="0.2">
      <c r="A1725" s="23" t="s">
        <v>4824</v>
      </c>
      <c r="B1725" s="24">
        <v>5</v>
      </c>
      <c r="C1725" s="23" t="s">
        <v>7078</v>
      </c>
    </row>
    <row r="1726" spans="1:3" ht="16" customHeight="1" x14ac:dyDescent="0.2">
      <c r="A1726" s="23" t="s">
        <v>4824</v>
      </c>
      <c r="B1726" s="24">
        <v>6</v>
      </c>
      <c r="C1726" s="23" t="s">
        <v>6230</v>
      </c>
    </row>
    <row r="1727" spans="1:3" ht="16" customHeight="1" x14ac:dyDescent="0.2">
      <c r="A1727" s="23" t="s">
        <v>4827</v>
      </c>
      <c r="B1727" s="24">
        <v>0</v>
      </c>
      <c r="C1727" s="23"/>
    </row>
    <row r="1728" spans="1:3" ht="16" customHeight="1" x14ac:dyDescent="0.2">
      <c r="A1728" s="23" t="s">
        <v>4830</v>
      </c>
      <c r="B1728" s="24">
        <v>1</v>
      </c>
      <c r="C1728" s="23" t="s">
        <v>7079</v>
      </c>
    </row>
    <row r="1729" spans="1:3" ht="16" customHeight="1" x14ac:dyDescent="0.2">
      <c r="A1729" s="23" t="s">
        <v>4833</v>
      </c>
      <c r="B1729" s="24">
        <v>1</v>
      </c>
      <c r="C1729" s="23" t="s">
        <v>7080</v>
      </c>
    </row>
    <row r="1730" spans="1:3" ht="16" customHeight="1" x14ac:dyDescent="0.2">
      <c r="A1730" s="23" t="s">
        <v>4833</v>
      </c>
      <c r="B1730" s="24">
        <v>2</v>
      </c>
      <c r="C1730" s="23" t="s">
        <v>7081</v>
      </c>
    </row>
    <row r="1731" spans="1:3" ht="16" customHeight="1" x14ac:dyDescent="0.2">
      <c r="A1731" s="23" t="s">
        <v>4836</v>
      </c>
      <c r="B1731" s="24">
        <v>1</v>
      </c>
      <c r="C1731" s="23" t="s">
        <v>7082</v>
      </c>
    </row>
    <row r="1732" spans="1:3" ht="16" customHeight="1" x14ac:dyDescent="0.2">
      <c r="A1732" s="23" t="s">
        <v>4836</v>
      </c>
      <c r="B1732" s="24">
        <v>2</v>
      </c>
      <c r="C1732" s="23" t="s">
        <v>7080</v>
      </c>
    </row>
    <row r="1733" spans="1:3" ht="16" customHeight="1" x14ac:dyDescent="0.2">
      <c r="A1733" s="23" t="s">
        <v>4838</v>
      </c>
      <c r="B1733" s="24">
        <v>1</v>
      </c>
      <c r="C1733" s="23" t="s">
        <v>7083</v>
      </c>
    </row>
    <row r="1734" spans="1:3" ht="16" customHeight="1" x14ac:dyDescent="0.2">
      <c r="A1734" s="23" t="s">
        <v>4838</v>
      </c>
      <c r="B1734" s="24">
        <v>2</v>
      </c>
      <c r="C1734" s="23" t="s">
        <v>7080</v>
      </c>
    </row>
    <row r="1735" spans="1:3" ht="16" customHeight="1" x14ac:dyDescent="0.2">
      <c r="A1735" s="23" t="s">
        <v>4838</v>
      </c>
      <c r="B1735" s="24">
        <v>3</v>
      </c>
      <c r="C1735" s="23" t="s">
        <v>7081</v>
      </c>
    </row>
    <row r="1736" spans="1:3" ht="16" customHeight="1" x14ac:dyDescent="0.2">
      <c r="A1736" s="23" t="s">
        <v>4838</v>
      </c>
      <c r="B1736" s="24">
        <v>4</v>
      </c>
      <c r="C1736" s="23" t="s">
        <v>7084</v>
      </c>
    </row>
    <row r="1737" spans="1:3" ht="16" customHeight="1" x14ac:dyDescent="0.2">
      <c r="A1737" s="23" t="s">
        <v>4842</v>
      </c>
      <c r="B1737" s="24">
        <v>1</v>
      </c>
      <c r="C1737" s="23" t="s">
        <v>7085</v>
      </c>
    </row>
    <row r="1738" spans="1:3" ht="16" customHeight="1" x14ac:dyDescent="0.2">
      <c r="A1738" s="23" t="s">
        <v>4845</v>
      </c>
      <c r="B1738" s="24">
        <v>0</v>
      </c>
      <c r="C1738" s="23"/>
    </row>
    <row r="1739" spans="1:3" ht="16" customHeight="1" x14ac:dyDescent="0.2">
      <c r="A1739" s="23" t="s">
        <v>4848</v>
      </c>
      <c r="B1739" s="24">
        <v>0</v>
      </c>
      <c r="C1739" s="23"/>
    </row>
    <row r="1740" spans="1:3" ht="16" customHeight="1" x14ac:dyDescent="0.2">
      <c r="A1740" s="23" t="s">
        <v>4851</v>
      </c>
      <c r="B1740" s="24">
        <v>1</v>
      </c>
      <c r="C1740" s="23" t="s">
        <v>7086</v>
      </c>
    </row>
    <row r="1741" spans="1:3" ht="16" customHeight="1" x14ac:dyDescent="0.2">
      <c r="A1741" s="23" t="s">
        <v>4851</v>
      </c>
      <c r="B1741" s="24">
        <v>2</v>
      </c>
      <c r="C1741" s="23" t="s">
        <v>7087</v>
      </c>
    </row>
    <row r="1742" spans="1:3" ht="16" customHeight="1" x14ac:dyDescent="0.2">
      <c r="A1742" s="23" t="s">
        <v>4855</v>
      </c>
      <c r="B1742" s="24">
        <v>1</v>
      </c>
      <c r="C1742" s="23" t="s">
        <v>7086</v>
      </c>
    </row>
    <row r="1743" spans="1:3" ht="16" customHeight="1" x14ac:dyDescent="0.2">
      <c r="A1743" s="23" t="s">
        <v>4858</v>
      </c>
      <c r="B1743" s="24">
        <v>1</v>
      </c>
      <c r="C1743" s="23" t="s">
        <v>7057</v>
      </c>
    </row>
    <row r="1744" spans="1:3" ht="16" customHeight="1" x14ac:dyDescent="0.2">
      <c r="A1744" s="23" t="s">
        <v>4858</v>
      </c>
      <c r="B1744" s="24">
        <v>2</v>
      </c>
      <c r="C1744" s="23" t="s">
        <v>7086</v>
      </c>
    </row>
    <row r="1745" spans="1:3" ht="16" customHeight="1" x14ac:dyDescent="0.2">
      <c r="A1745" s="23" t="s">
        <v>4858</v>
      </c>
      <c r="B1745" s="24">
        <v>3</v>
      </c>
      <c r="C1745" s="23" t="s">
        <v>7087</v>
      </c>
    </row>
    <row r="1746" spans="1:3" ht="16" customHeight="1" x14ac:dyDescent="0.2">
      <c r="A1746" s="23" t="s">
        <v>4861</v>
      </c>
      <c r="B1746" s="24">
        <v>1</v>
      </c>
      <c r="C1746" s="23" t="s">
        <v>6903</v>
      </c>
    </row>
    <row r="1747" spans="1:3" ht="16" customHeight="1" x14ac:dyDescent="0.2">
      <c r="A1747" s="23" t="s">
        <v>4864</v>
      </c>
      <c r="B1747" s="24">
        <v>1</v>
      </c>
      <c r="C1747" s="23" t="s">
        <v>7088</v>
      </c>
    </row>
    <row r="1748" spans="1:3" ht="16" customHeight="1" x14ac:dyDescent="0.2">
      <c r="A1748" s="23" t="s">
        <v>4864</v>
      </c>
      <c r="B1748" s="24">
        <v>2</v>
      </c>
      <c r="C1748" s="23" t="s">
        <v>6829</v>
      </c>
    </row>
    <row r="1749" spans="1:3" ht="16" customHeight="1" x14ac:dyDescent="0.2">
      <c r="A1749" s="23" t="s">
        <v>4864</v>
      </c>
      <c r="B1749" s="24">
        <v>3</v>
      </c>
      <c r="C1749" s="23" t="s">
        <v>7089</v>
      </c>
    </row>
    <row r="1750" spans="1:3" ht="16" customHeight="1" x14ac:dyDescent="0.2">
      <c r="A1750" s="23" t="s">
        <v>4864</v>
      </c>
      <c r="B1750" s="24">
        <v>4</v>
      </c>
      <c r="C1750" s="23" t="s">
        <v>7090</v>
      </c>
    </row>
    <row r="1751" spans="1:3" ht="16" customHeight="1" x14ac:dyDescent="0.2">
      <c r="A1751" s="23" t="s">
        <v>4864</v>
      </c>
      <c r="B1751" s="24">
        <v>5</v>
      </c>
      <c r="C1751" s="23" t="s">
        <v>6730</v>
      </c>
    </row>
    <row r="1752" spans="1:3" ht="16" customHeight="1" x14ac:dyDescent="0.2">
      <c r="A1752" s="23" t="s">
        <v>4864</v>
      </c>
      <c r="B1752" s="24">
        <v>6</v>
      </c>
      <c r="C1752" s="23" t="s">
        <v>6823</v>
      </c>
    </row>
    <row r="1753" spans="1:3" ht="16" customHeight="1" x14ac:dyDescent="0.2">
      <c r="A1753" s="23" t="s">
        <v>4868</v>
      </c>
      <c r="B1753" s="24">
        <v>1</v>
      </c>
      <c r="C1753" s="23" t="s">
        <v>7091</v>
      </c>
    </row>
    <row r="1754" spans="1:3" ht="16" customHeight="1" x14ac:dyDescent="0.2">
      <c r="A1754" s="23" t="s">
        <v>4868</v>
      </c>
      <c r="B1754" s="24">
        <v>2</v>
      </c>
      <c r="C1754" s="23" t="s">
        <v>7092</v>
      </c>
    </row>
    <row r="1755" spans="1:3" ht="16" customHeight="1" x14ac:dyDescent="0.2">
      <c r="A1755" s="23" t="s">
        <v>4868</v>
      </c>
      <c r="B1755" s="24">
        <v>3</v>
      </c>
      <c r="C1755" s="23" t="s">
        <v>6895</v>
      </c>
    </row>
    <row r="1756" spans="1:3" ht="16" customHeight="1" x14ac:dyDescent="0.2">
      <c r="A1756" s="23" t="s">
        <v>4868</v>
      </c>
      <c r="B1756" s="24">
        <v>4</v>
      </c>
      <c r="C1756" s="23" t="s">
        <v>7093</v>
      </c>
    </row>
    <row r="1757" spans="1:3" ht="16" customHeight="1" x14ac:dyDescent="0.2">
      <c r="A1757" s="23" t="s">
        <v>4868</v>
      </c>
      <c r="B1757" s="24">
        <v>5</v>
      </c>
      <c r="C1757" s="23" t="s">
        <v>7052</v>
      </c>
    </row>
    <row r="1758" spans="1:3" ht="16" customHeight="1" x14ac:dyDescent="0.2">
      <c r="A1758" s="23" t="s">
        <v>4871</v>
      </c>
      <c r="B1758" s="24">
        <v>1</v>
      </c>
      <c r="C1758" s="23" t="s">
        <v>7090</v>
      </c>
    </row>
    <row r="1759" spans="1:3" ht="16" customHeight="1" x14ac:dyDescent="0.2">
      <c r="A1759" s="23" t="s">
        <v>4871</v>
      </c>
      <c r="B1759" s="24">
        <v>2</v>
      </c>
      <c r="C1759" s="23" t="s">
        <v>6757</v>
      </c>
    </row>
    <row r="1760" spans="1:3" ht="16" customHeight="1" x14ac:dyDescent="0.2">
      <c r="A1760" s="23" t="s">
        <v>4871</v>
      </c>
      <c r="B1760" s="24">
        <v>3</v>
      </c>
      <c r="C1760" s="23" t="s">
        <v>6730</v>
      </c>
    </row>
    <row r="1761" spans="1:3" ht="16" customHeight="1" x14ac:dyDescent="0.2">
      <c r="A1761" s="23" t="s">
        <v>4871</v>
      </c>
      <c r="B1761" s="24">
        <v>4</v>
      </c>
      <c r="C1761" s="23" t="s">
        <v>6713</v>
      </c>
    </row>
    <row r="1762" spans="1:3" ht="16" customHeight="1" x14ac:dyDescent="0.2">
      <c r="A1762" s="23" t="s">
        <v>4871</v>
      </c>
      <c r="B1762" s="24">
        <v>5</v>
      </c>
      <c r="C1762" s="23" t="s">
        <v>6823</v>
      </c>
    </row>
    <row r="1763" spans="1:3" ht="16" customHeight="1" x14ac:dyDescent="0.2">
      <c r="A1763" s="23" t="s">
        <v>4874</v>
      </c>
      <c r="B1763" s="24">
        <v>1</v>
      </c>
      <c r="C1763" s="23" t="s">
        <v>7094</v>
      </c>
    </row>
    <row r="1764" spans="1:3" ht="16" customHeight="1" x14ac:dyDescent="0.2">
      <c r="A1764" s="23" t="s">
        <v>4874</v>
      </c>
      <c r="B1764" s="24">
        <v>2</v>
      </c>
      <c r="C1764" s="23" t="s">
        <v>7095</v>
      </c>
    </row>
    <row r="1765" spans="1:3" ht="16" customHeight="1" x14ac:dyDescent="0.2">
      <c r="A1765" s="23" t="s">
        <v>4874</v>
      </c>
      <c r="B1765" s="24">
        <v>3</v>
      </c>
      <c r="C1765" s="23" t="s">
        <v>6673</v>
      </c>
    </row>
    <row r="1766" spans="1:3" ht="16" customHeight="1" x14ac:dyDescent="0.2">
      <c r="A1766" s="23" t="s">
        <v>4874</v>
      </c>
      <c r="B1766" s="24">
        <v>4</v>
      </c>
      <c r="C1766" s="23" t="s">
        <v>7096</v>
      </c>
    </row>
    <row r="1767" spans="1:3" ht="16" customHeight="1" x14ac:dyDescent="0.2">
      <c r="A1767" s="23" t="s">
        <v>4874</v>
      </c>
      <c r="B1767" s="24">
        <v>5</v>
      </c>
      <c r="C1767" s="23" t="s">
        <v>7097</v>
      </c>
    </row>
    <row r="1768" spans="1:3" ht="16" customHeight="1" x14ac:dyDescent="0.2">
      <c r="A1768" s="23" t="s">
        <v>4874</v>
      </c>
      <c r="B1768" s="24">
        <v>6</v>
      </c>
      <c r="C1768" s="23" t="s">
        <v>6942</v>
      </c>
    </row>
    <row r="1769" spans="1:3" ht="16" customHeight="1" x14ac:dyDescent="0.2">
      <c r="A1769" s="23" t="s">
        <v>4874</v>
      </c>
      <c r="B1769" s="24">
        <v>7</v>
      </c>
      <c r="C1769" s="23" t="s">
        <v>7098</v>
      </c>
    </row>
    <row r="1770" spans="1:3" ht="16" customHeight="1" x14ac:dyDescent="0.2">
      <c r="A1770" s="23" t="s">
        <v>4874</v>
      </c>
      <c r="B1770" s="24">
        <v>8</v>
      </c>
      <c r="C1770" s="23" t="s">
        <v>7099</v>
      </c>
    </row>
    <row r="1771" spans="1:3" ht="16" customHeight="1" x14ac:dyDescent="0.2">
      <c r="A1771" s="23" t="s">
        <v>4874</v>
      </c>
      <c r="B1771" s="24">
        <v>9</v>
      </c>
      <c r="C1771" s="23" t="s">
        <v>7100</v>
      </c>
    </row>
    <row r="1772" spans="1:3" ht="16" customHeight="1" x14ac:dyDescent="0.2">
      <c r="A1772" s="23" t="s">
        <v>4874</v>
      </c>
      <c r="B1772" s="24">
        <v>10</v>
      </c>
      <c r="C1772" s="23" t="s">
        <v>7101</v>
      </c>
    </row>
    <row r="1773" spans="1:3" ht="16" customHeight="1" x14ac:dyDescent="0.2">
      <c r="A1773" s="23" t="s">
        <v>4874</v>
      </c>
      <c r="B1773" s="24">
        <v>11</v>
      </c>
      <c r="C1773" s="23" t="s">
        <v>6920</v>
      </c>
    </row>
    <row r="1774" spans="1:3" ht="16" customHeight="1" x14ac:dyDescent="0.2">
      <c r="A1774" s="23" t="s">
        <v>4874</v>
      </c>
      <c r="B1774" s="24">
        <v>12</v>
      </c>
      <c r="C1774" s="23" t="s">
        <v>7102</v>
      </c>
    </row>
    <row r="1775" spans="1:3" ht="16" customHeight="1" x14ac:dyDescent="0.2">
      <c r="A1775" s="23" t="s">
        <v>4874</v>
      </c>
      <c r="B1775" s="24">
        <v>13</v>
      </c>
      <c r="C1775" s="23" t="s">
        <v>6240</v>
      </c>
    </row>
    <row r="1776" spans="1:3" ht="16" customHeight="1" x14ac:dyDescent="0.2">
      <c r="A1776" s="23" t="s">
        <v>4874</v>
      </c>
      <c r="B1776" s="24">
        <v>14</v>
      </c>
      <c r="C1776" s="23" t="s">
        <v>7103</v>
      </c>
    </row>
    <row r="1777" spans="1:3" ht="16" customHeight="1" x14ac:dyDescent="0.2">
      <c r="A1777" s="23" t="s">
        <v>4874</v>
      </c>
      <c r="B1777" s="24">
        <v>15</v>
      </c>
      <c r="C1777" s="23" t="s">
        <v>6987</v>
      </c>
    </row>
    <row r="1778" spans="1:3" ht="16" customHeight="1" x14ac:dyDescent="0.2">
      <c r="A1778" s="23" t="s">
        <v>4874</v>
      </c>
      <c r="B1778" s="24">
        <v>16</v>
      </c>
      <c r="C1778" s="23" t="s">
        <v>7104</v>
      </c>
    </row>
    <row r="1779" spans="1:3" ht="16" customHeight="1" x14ac:dyDescent="0.2">
      <c r="A1779" s="23" t="s">
        <v>4878</v>
      </c>
      <c r="B1779" s="24">
        <v>1</v>
      </c>
      <c r="C1779" s="23" t="s">
        <v>6480</v>
      </c>
    </row>
    <row r="1780" spans="1:3" ht="16" customHeight="1" x14ac:dyDescent="0.2">
      <c r="A1780" s="23" t="s">
        <v>4878</v>
      </c>
      <c r="B1780" s="24">
        <v>2</v>
      </c>
      <c r="C1780" s="23" t="s">
        <v>6915</v>
      </c>
    </row>
    <row r="1781" spans="1:3" ht="16" customHeight="1" x14ac:dyDescent="0.2">
      <c r="A1781" s="23" t="s">
        <v>4878</v>
      </c>
      <c r="B1781" s="24">
        <v>3</v>
      </c>
      <c r="C1781" s="23" t="s">
        <v>7105</v>
      </c>
    </row>
    <row r="1782" spans="1:3" ht="16" customHeight="1" x14ac:dyDescent="0.2">
      <c r="A1782" s="23" t="s">
        <v>4878</v>
      </c>
      <c r="B1782" s="24">
        <v>4</v>
      </c>
      <c r="C1782" s="23" t="s">
        <v>7102</v>
      </c>
    </row>
    <row r="1783" spans="1:3" ht="16" customHeight="1" x14ac:dyDescent="0.2">
      <c r="A1783" s="23" t="s">
        <v>4878</v>
      </c>
      <c r="B1783" s="24">
        <v>5</v>
      </c>
      <c r="C1783" s="23" t="s">
        <v>7103</v>
      </c>
    </row>
    <row r="1784" spans="1:3" ht="16" customHeight="1" x14ac:dyDescent="0.2">
      <c r="A1784" s="23" t="s">
        <v>4882</v>
      </c>
      <c r="B1784" s="24">
        <v>1</v>
      </c>
      <c r="C1784" s="23" t="s">
        <v>6915</v>
      </c>
    </row>
    <row r="1785" spans="1:3" ht="16" customHeight="1" x14ac:dyDescent="0.2">
      <c r="A1785" s="23" t="s">
        <v>4882</v>
      </c>
      <c r="B1785" s="24">
        <v>2</v>
      </c>
      <c r="C1785" s="23" t="s">
        <v>7102</v>
      </c>
    </row>
    <row r="1786" spans="1:3" ht="16" customHeight="1" x14ac:dyDescent="0.2">
      <c r="A1786" s="23" t="s">
        <v>4886</v>
      </c>
      <c r="B1786" s="24">
        <v>1</v>
      </c>
      <c r="C1786" s="23" t="s">
        <v>6915</v>
      </c>
    </row>
    <row r="1787" spans="1:3" ht="16" customHeight="1" x14ac:dyDescent="0.2">
      <c r="A1787" s="23" t="s">
        <v>4889</v>
      </c>
      <c r="B1787" s="24">
        <v>1</v>
      </c>
      <c r="C1787" s="23" t="s">
        <v>7102</v>
      </c>
    </row>
    <row r="1788" spans="1:3" ht="16" customHeight="1" x14ac:dyDescent="0.2">
      <c r="A1788" s="23" t="s">
        <v>4891</v>
      </c>
      <c r="B1788" s="24">
        <v>1</v>
      </c>
      <c r="C1788" s="23" t="s">
        <v>6915</v>
      </c>
    </row>
    <row r="1789" spans="1:3" ht="16" customHeight="1" x14ac:dyDescent="0.2">
      <c r="A1789" s="23" t="s">
        <v>4891</v>
      </c>
      <c r="B1789" s="24">
        <v>2</v>
      </c>
      <c r="C1789" s="23" t="s">
        <v>7106</v>
      </c>
    </row>
    <row r="1790" spans="1:3" ht="16" customHeight="1" x14ac:dyDescent="0.2">
      <c r="A1790" s="23" t="s">
        <v>4891</v>
      </c>
      <c r="B1790" s="24">
        <v>3</v>
      </c>
      <c r="C1790" s="23" t="s">
        <v>7102</v>
      </c>
    </row>
    <row r="1791" spans="1:3" ht="16" customHeight="1" x14ac:dyDescent="0.2">
      <c r="A1791" s="23" t="s">
        <v>4891</v>
      </c>
      <c r="B1791" s="24">
        <v>4</v>
      </c>
      <c r="C1791" s="23" t="s">
        <v>7103</v>
      </c>
    </row>
    <row r="1792" spans="1:3" ht="16" customHeight="1" x14ac:dyDescent="0.2">
      <c r="A1792" s="23" t="s">
        <v>4891</v>
      </c>
      <c r="B1792" s="24">
        <v>5</v>
      </c>
      <c r="C1792" s="23" t="s">
        <v>6244</v>
      </c>
    </row>
    <row r="1793" spans="1:3" ht="16" customHeight="1" x14ac:dyDescent="0.2">
      <c r="A1793" s="23" t="s">
        <v>4891</v>
      </c>
      <c r="B1793" s="24">
        <v>6</v>
      </c>
      <c r="C1793" s="23" t="s">
        <v>6623</v>
      </c>
    </row>
    <row r="1794" spans="1:3" ht="16" customHeight="1" x14ac:dyDescent="0.2">
      <c r="A1794" s="23" t="s">
        <v>4894</v>
      </c>
      <c r="B1794" s="24">
        <v>1</v>
      </c>
      <c r="C1794" s="23" t="s">
        <v>6500</v>
      </c>
    </row>
    <row r="1795" spans="1:3" ht="16" customHeight="1" x14ac:dyDescent="0.2">
      <c r="A1795" s="23" t="s">
        <v>4897</v>
      </c>
      <c r="B1795" s="24">
        <v>1</v>
      </c>
      <c r="C1795" s="23" t="s">
        <v>7094</v>
      </c>
    </row>
    <row r="1796" spans="1:3" ht="16" customHeight="1" x14ac:dyDescent="0.2">
      <c r="A1796" s="23" t="s">
        <v>4897</v>
      </c>
      <c r="B1796" s="24">
        <v>2</v>
      </c>
      <c r="C1796" s="23" t="s">
        <v>7095</v>
      </c>
    </row>
    <row r="1797" spans="1:3" ht="16" customHeight="1" x14ac:dyDescent="0.2">
      <c r="A1797" s="23" t="s">
        <v>4897</v>
      </c>
      <c r="B1797" s="24">
        <v>3</v>
      </c>
      <c r="C1797" s="23" t="s">
        <v>7107</v>
      </c>
    </row>
    <row r="1798" spans="1:3" ht="16" customHeight="1" x14ac:dyDescent="0.2">
      <c r="A1798" s="23" t="s">
        <v>4897</v>
      </c>
      <c r="B1798" s="24">
        <v>4</v>
      </c>
      <c r="C1798" s="23" t="s">
        <v>7105</v>
      </c>
    </row>
    <row r="1799" spans="1:3" ht="16" customHeight="1" x14ac:dyDescent="0.2">
      <c r="A1799" s="23" t="s">
        <v>4897</v>
      </c>
      <c r="B1799" s="24">
        <v>5</v>
      </c>
      <c r="C1799" s="23" t="s">
        <v>6920</v>
      </c>
    </row>
    <row r="1800" spans="1:3" ht="16" customHeight="1" x14ac:dyDescent="0.2">
      <c r="A1800" s="23" t="s">
        <v>4897</v>
      </c>
      <c r="B1800" s="24">
        <v>6</v>
      </c>
      <c r="C1800" s="23" t="s">
        <v>7102</v>
      </c>
    </row>
    <row r="1801" spans="1:3" ht="16" customHeight="1" x14ac:dyDescent="0.2">
      <c r="A1801" s="23" t="s">
        <v>4897</v>
      </c>
      <c r="B1801" s="24">
        <v>7</v>
      </c>
      <c r="C1801" s="23" t="s">
        <v>7103</v>
      </c>
    </row>
    <row r="1802" spans="1:3" ht="16" customHeight="1" x14ac:dyDescent="0.2">
      <c r="A1802" s="23" t="s">
        <v>4900</v>
      </c>
      <c r="B1802" s="24">
        <v>1</v>
      </c>
      <c r="C1802" s="23" t="s">
        <v>6673</v>
      </c>
    </row>
    <row r="1803" spans="1:3" ht="16" customHeight="1" x14ac:dyDescent="0.2">
      <c r="A1803" s="23" t="s">
        <v>4900</v>
      </c>
      <c r="B1803" s="24">
        <v>2</v>
      </c>
      <c r="C1803" s="23" t="s">
        <v>7108</v>
      </c>
    </row>
    <row r="1804" spans="1:3" ht="16" customHeight="1" x14ac:dyDescent="0.2">
      <c r="A1804" s="23" t="s">
        <v>4903</v>
      </c>
      <c r="B1804" s="24">
        <v>1</v>
      </c>
      <c r="C1804" s="23" t="s">
        <v>7109</v>
      </c>
    </row>
    <row r="1805" spans="1:3" ht="16" customHeight="1" x14ac:dyDescent="0.2">
      <c r="A1805" s="23" t="s">
        <v>4903</v>
      </c>
      <c r="B1805" s="24">
        <v>2</v>
      </c>
      <c r="C1805" s="23" t="s">
        <v>7110</v>
      </c>
    </row>
    <row r="1806" spans="1:3" ht="16" customHeight="1" x14ac:dyDescent="0.2">
      <c r="A1806" s="23" t="s">
        <v>4903</v>
      </c>
      <c r="B1806" s="24">
        <v>3</v>
      </c>
      <c r="C1806" s="23" t="s">
        <v>7111</v>
      </c>
    </row>
    <row r="1807" spans="1:3" ht="16" customHeight="1" x14ac:dyDescent="0.2">
      <c r="A1807" s="23" t="s">
        <v>4907</v>
      </c>
      <c r="B1807" s="24">
        <v>1</v>
      </c>
      <c r="C1807" s="23" t="s">
        <v>6673</v>
      </c>
    </row>
    <row r="1808" spans="1:3" ht="16" customHeight="1" x14ac:dyDescent="0.2">
      <c r="A1808" s="23" t="s">
        <v>4907</v>
      </c>
      <c r="B1808" s="24">
        <v>2</v>
      </c>
      <c r="C1808" s="23" t="s">
        <v>7109</v>
      </c>
    </row>
    <row r="1809" spans="1:3" ht="16" customHeight="1" x14ac:dyDescent="0.2">
      <c r="A1809" s="23" t="s">
        <v>4907</v>
      </c>
      <c r="B1809" s="24">
        <v>3</v>
      </c>
      <c r="C1809" s="23" t="s">
        <v>7110</v>
      </c>
    </row>
    <row r="1810" spans="1:3" ht="16" customHeight="1" x14ac:dyDescent="0.2">
      <c r="A1810" s="23" t="s">
        <v>4907</v>
      </c>
      <c r="B1810" s="24">
        <v>4</v>
      </c>
      <c r="C1810" s="23" t="s">
        <v>7112</v>
      </c>
    </row>
    <row r="1811" spans="1:3" ht="16" customHeight="1" x14ac:dyDescent="0.2">
      <c r="A1811" s="23" t="s">
        <v>4907</v>
      </c>
      <c r="B1811" s="24">
        <v>5</v>
      </c>
      <c r="C1811" s="23" t="s">
        <v>7113</v>
      </c>
    </row>
    <row r="1812" spans="1:3" ht="16" customHeight="1" x14ac:dyDescent="0.2">
      <c r="A1812" s="23" t="s">
        <v>4907</v>
      </c>
      <c r="B1812" s="24">
        <v>6</v>
      </c>
      <c r="C1812" s="23" t="s">
        <v>7114</v>
      </c>
    </row>
    <row r="1813" spans="1:3" ht="16" customHeight="1" x14ac:dyDescent="0.2">
      <c r="A1813" s="23" t="s">
        <v>4907</v>
      </c>
      <c r="B1813" s="24">
        <v>7</v>
      </c>
      <c r="C1813" s="23" t="s">
        <v>7115</v>
      </c>
    </row>
    <row r="1814" spans="1:3" ht="16" customHeight="1" x14ac:dyDescent="0.2">
      <c r="A1814" s="23" t="s">
        <v>4910</v>
      </c>
      <c r="B1814" s="24">
        <v>1</v>
      </c>
      <c r="C1814" s="23" t="s">
        <v>7116</v>
      </c>
    </row>
    <row r="1815" spans="1:3" ht="16" customHeight="1" x14ac:dyDescent="0.2">
      <c r="A1815" s="23" t="s">
        <v>4910</v>
      </c>
      <c r="B1815" s="24">
        <v>2</v>
      </c>
      <c r="C1815" s="23" t="s">
        <v>7117</v>
      </c>
    </row>
    <row r="1816" spans="1:3" ht="16" customHeight="1" x14ac:dyDescent="0.2">
      <c r="A1816" s="23" t="s">
        <v>4910</v>
      </c>
      <c r="B1816" s="24">
        <v>3</v>
      </c>
      <c r="C1816" s="23" t="s">
        <v>7112</v>
      </c>
    </row>
    <row r="1817" spans="1:3" ht="16" customHeight="1" x14ac:dyDescent="0.2">
      <c r="A1817" s="23" t="s">
        <v>4910</v>
      </c>
      <c r="B1817" s="24">
        <v>4</v>
      </c>
      <c r="C1817" s="23" t="s">
        <v>6673</v>
      </c>
    </row>
    <row r="1818" spans="1:3" ht="16" customHeight="1" x14ac:dyDescent="0.2">
      <c r="A1818" s="23" t="s">
        <v>4913</v>
      </c>
      <c r="B1818" s="24">
        <v>1</v>
      </c>
      <c r="C1818" s="23" t="s">
        <v>6673</v>
      </c>
    </row>
    <row r="1819" spans="1:3" ht="16" customHeight="1" x14ac:dyDescent="0.2">
      <c r="A1819" s="23" t="s">
        <v>4913</v>
      </c>
      <c r="B1819" s="24">
        <v>2</v>
      </c>
      <c r="C1819" s="23" t="s">
        <v>6744</v>
      </c>
    </row>
    <row r="1820" spans="1:3" ht="16" customHeight="1" x14ac:dyDescent="0.2">
      <c r="A1820" s="23" t="s">
        <v>4913</v>
      </c>
      <c r="B1820" s="24">
        <v>3</v>
      </c>
      <c r="C1820" s="23" t="s">
        <v>7118</v>
      </c>
    </row>
    <row r="1821" spans="1:3" ht="16" customHeight="1" x14ac:dyDescent="0.2">
      <c r="A1821" s="23" t="s">
        <v>4913</v>
      </c>
      <c r="B1821" s="24">
        <v>4</v>
      </c>
      <c r="C1821" s="23" t="s">
        <v>7119</v>
      </c>
    </row>
    <row r="1822" spans="1:3" ht="16" customHeight="1" x14ac:dyDescent="0.2">
      <c r="A1822" s="23" t="s">
        <v>4913</v>
      </c>
      <c r="B1822" s="24">
        <v>5</v>
      </c>
      <c r="C1822" s="23" t="s">
        <v>7120</v>
      </c>
    </row>
    <row r="1823" spans="1:3" ht="16" customHeight="1" x14ac:dyDescent="0.2">
      <c r="A1823" s="23" t="s">
        <v>4913</v>
      </c>
      <c r="B1823" s="24">
        <v>6</v>
      </c>
      <c r="C1823" s="23" t="s">
        <v>6714</v>
      </c>
    </row>
    <row r="1824" spans="1:3" ht="16" customHeight="1" x14ac:dyDescent="0.2">
      <c r="A1824" s="23" t="s">
        <v>4913</v>
      </c>
      <c r="B1824" s="24">
        <v>7</v>
      </c>
      <c r="C1824" s="23" t="s">
        <v>7121</v>
      </c>
    </row>
    <row r="1825" spans="1:3" ht="16" customHeight="1" x14ac:dyDescent="0.2">
      <c r="A1825" s="23" t="s">
        <v>4913</v>
      </c>
      <c r="B1825" s="24">
        <v>8</v>
      </c>
      <c r="C1825" s="23" t="s">
        <v>6244</v>
      </c>
    </row>
    <row r="1826" spans="1:3" ht="16" customHeight="1" x14ac:dyDescent="0.2">
      <c r="A1826" s="23" t="s">
        <v>4913</v>
      </c>
      <c r="B1826" s="24">
        <v>9</v>
      </c>
      <c r="C1826" s="23" t="s">
        <v>7122</v>
      </c>
    </row>
    <row r="1827" spans="1:3" ht="16" customHeight="1" x14ac:dyDescent="0.2">
      <c r="A1827" s="23" t="s">
        <v>4913</v>
      </c>
      <c r="B1827" s="24">
        <v>10</v>
      </c>
      <c r="C1827" s="23" t="s">
        <v>7123</v>
      </c>
    </row>
    <row r="1828" spans="1:3" ht="16" customHeight="1" x14ac:dyDescent="0.2">
      <c r="A1828" s="23" t="s">
        <v>4917</v>
      </c>
      <c r="B1828" s="24">
        <v>1</v>
      </c>
      <c r="C1828" s="23" t="s">
        <v>7124</v>
      </c>
    </row>
    <row r="1829" spans="1:3" ht="16" customHeight="1" x14ac:dyDescent="0.2">
      <c r="A1829" s="23" t="s">
        <v>4920</v>
      </c>
      <c r="B1829" s="24">
        <v>1</v>
      </c>
      <c r="C1829" s="23" t="s">
        <v>6673</v>
      </c>
    </row>
    <row r="1830" spans="1:3" ht="16" customHeight="1" x14ac:dyDescent="0.2">
      <c r="A1830" s="23" t="s">
        <v>4920</v>
      </c>
      <c r="B1830" s="24">
        <v>2</v>
      </c>
      <c r="C1830" s="23" t="s">
        <v>6925</v>
      </c>
    </row>
    <row r="1831" spans="1:3" ht="16" customHeight="1" x14ac:dyDescent="0.2">
      <c r="A1831" s="23" t="s">
        <v>4920</v>
      </c>
      <c r="B1831" s="24">
        <v>3</v>
      </c>
      <c r="C1831" s="23" t="s">
        <v>7125</v>
      </c>
    </row>
    <row r="1832" spans="1:3" ht="16" customHeight="1" x14ac:dyDescent="0.2">
      <c r="A1832" s="23" t="s">
        <v>4920</v>
      </c>
      <c r="B1832" s="24">
        <v>4</v>
      </c>
      <c r="C1832" s="23" t="s">
        <v>7119</v>
      </c>
    </row>
    <row r="1833" spans="1:3" ht="16" customHeight="1" x14ac:dyDescent="0.2">
      <c r="A1833" s="23" t="s">
        <v>4920</v>
      </c>
      <c r="B1833" s="24">
        <v>5</v>
      </c>
      <c r="C1833" s="23" t="s">
        <v>7126</v>
      </c>
    </row>
    <row r="1834" spans="1:3" ht="16" customHeight="1" x14ac:dyDescent="0.2">
      <c r="A1834" s="23" t="s">
        <v>4920</v>
      </c>
      <c r="B1834" s="24">
        <v>6</v>
      </c>
      <c r="C1834" s="23" t="s">
        <v>6725</v>
      </c>
    </row>
    <row r="1835" spans="1:3" ht="16" customHeight="1" x14ac:dyDescent="0.2">
      <c r="A1835" s="23" t="s">
        <v>4920</v>
      </c>
      <c r="B1835" s="24">
        <v>7</v>
      </c>
      <c r="C1835" s="23" t="s">
        <v>6244</v>
      </c>
    </row>
    <row r="1836" spans="1:3" ht="16" customHeight="1" x14ac:dyDescent="0.2">
      <c r="A1836" s="23" t="s">
        <v>4920</v>
      </c>
      <c r="B1836" s="24">
        <v>8</v>
      </c>
      <c r="C1836" s="23" t="s">
        <v>7122</v>
      </c>
    </row>
    <row r="1837" spans="1:3" ht="16" customHeight="1" x14ac:dyDescent="0.2">
      <c r="A1837" s="23" t="s">
        <v>4923</v>
      </c>
      <c r="B1837" s="24">
        <v>1</v>
      </c>
      <c r="C1837" s="23" t="s">
        <v>6379</v>
      </c>
    </row>
    <row r="1838" spans="1:3" ht="16" customHeight="1" x14ac:dyDescent="0.2">
      <c r="A1838" s="23" t="s">
        <v>4923</v>
      </c>
      <c r="B1838" s="24">
        <v>2</v>
      </c>
      <c r="C1838" s="23" t="s">
        <v>6284</v>
      </c>
    </row>
    <row r="1839" spans="1:3" ht="16" customHeight="1" x14ac:dyDescent="0.2">
      <c r="A1839" s="23" t="s">
        <v>4923</v>
      </c>
      <c r="B1839" s="24">
        <v>3</v>
      </c>
      <c r="C1839" s="23" t="s">
        <v>6244</v>
      </c>
    </row>
    <row r="1840" spans="1:3" ht="16" customHeight="1" x14ac:dyDescent="0.2">
      <c r="A1840" s="23" t="s">
        <v>4926</v>
      </c>
      <c r="B1840" s="24">
        <v>1</v>
      </c>
      <c r="C1840" s="23" t="s">
        <v>6284</v>
      </c>
    </row>
    <row r="1841" spans="1:3" ht="16" customHeight="1" x14ac:dyDescent="0.2">
      <c r="A1841" s="23" t="s">
        <v>4929</v>
      </c>
      <c r="B1841" s="24">
        <v>1</v>
      </c>
      <c r="C1841" s="23" t="s">
        <v>7127</v>
      </c>
    </row>
    <row r="1842" spans="1:3" ht="16" customHeight="1" x14ac:dyDescent="0.2">
      <c r="A1842" s="23" t="s">
        <v>4929</v>
      </c>
      <c r="B1842" s="24">
        <v>2</v>
      </c>
      <c r="C1842" s="23" t="s">
        <v>7128</v>
      </c>
    </row>
    <row r="1843" spans="1:3" ht="16" customHeight="1" x14ac:dyDescent="0.2">
      <c r="A1843" s="23" t="s">
        <v>4929</v>
      </c>
      <c r="B1843" s="24">
        <v>3</v>
      </c>
      <c r="C1843" s="23" t="s">
        <v>7129</v>
      </c>
    </row>
    <row r="1844" spans="1:3" ht="16" customHeight="1" x14ac:dyDescent="0.2">
      <c r="A1844" s="23" t="s">
        <v>4929</v>
      </c>
      <c r="B1844" s="24">
        <v>4</v>
      </c>
      <c r="C1844" s="23" t="s">
        <v>7130</v>
      </c>
    </row>
    <row r="1845" spans="1:3" ht="16" customHeight="1" x14ac:dyDescent="0.2">
      <c r="A1845" s="23" t="s">
        <v>4929</v>
      </c>
      <c r="B1845" s="24">
        <v>5</v>
      </c>
      <c r="C1845" s="23" t="s">
        <v>7131</v>
      </c>
    </row>
    <row r="1846" spans="1:3" ht="16" customHeight="1" x14ac:dyDescent="0.2">
      <c r="A1846" s="23" t="s">
        <v>4929</v>
      </c>
      <c r="B1846" s="24">
        <v>6</v>
      </c>
      <c r="C1846" s="23" t="s">
        <v>7132</v>
      </c>
    </row>
    <row r="1847" spans="1:3" ht="16" customHeight="1" x14ac:dyDescent="0.2">
      <c r="A1847" s="23" t="s">
        <v>4929</v>
      </c>
      <c r="B1847" s="24">
        <v>7</v>
      </c>
      <c r="C1847" s="23" t="s">
        <v>7133</v>
      </c>
    </row>
    <row r="1848" spans="1:3" ht="16" customHeight="1" x14ac:dyDescent="0.2">
      <c r="A1848" s="23" t="s">
        <v>4929</v>
      </c>
      <c r="B1848" s="24">
        <v>8</v>
      </c>
      <c r="C1848" s="23" t="s">
        <v>7134</v>
      </c>
    </row>
    <row r="1849" spans="1:3" ht="16" customHeight="1" x14ac:dyDescent="0.2">
      <c r="A1849" s="23" t="s">
        <v>4929</v>
      </c>
      <c r="B1849" s="24">
        <v>9</v>
      </c>
      <c r="C1849" s="23" t="s">
        <v>7135</v>
      </c>
    </row>
    <row r="1850" spans="1:3" ht="16" customHeight="1" x14ac:dyDescent="0.2">
      <c r="A1850" s="23" t="s">
        <v>4929</v>
      </c>
      <c r="B1850" s="24">
        <v>10</v>
      </c>
      <c r="C1850" s="23" t="s">
        <v>7136</v>
      </c>
    </row>
    <row r="1851" spans="1:3" ht="16" customHeight="1" x14ac:dyDescent="0.2">
      <c r="A1851" s="23" t="s">
        <v>4929</v>
      </c>
      <c r="B1851" s="24">
        <v>11</v>
      </c>
      <c r="C1851" s="23" t="s">
        <v>7137</v>
      </c>
    </row>
    <row r="1852" spans="1:3" ht="16" customHeight="1" x14ac:dyDescent="0.2">
      <c r="A1852" s="23" t="s">
        <v>4929</v>
      </c>
      <c r="B1852" s="24">
        <v>12</v>
      </c>
      <c r="C1852" s="23" t="s">
        <v>7138</v>
      </c>
    </row>
    <row r="1853" spans="1:3" ht="16" customHeight="1" x14ac:dyDescent="0.2">
      <c r="A1853" s="23" t="s">
        <v>4929</v>
      </c>
      <c r="B1853" s="24">
        <v>13</v>
      </c>
      <c r="C1853" s="23" t="s">
        <v>7139</v>
      </c>
    </row>
    <row r="1854" spans="1:3" ht="16" customHeight="1" x14ac:dyDescent="0.2">
      <c r="A1854" s="23" t="s">
        <v>4929</v>
      </c>
      <c r="B1854" s="24">
        <v>14</v>
      </c>
      <c r="C1854" s="23" t="s">
        <v>7140</v>
      </c>
    </row>
    <row r="1855" spans="1:3" ht="16" customHeight="1" x14ac:dyDescent="0.2">
      <c r="A1855" s="23" t="s">
        <v>4929</v>
      </c>
      <c r="B1855" s="24">
        <v>15</v>
      </c>
      <c r="C1855" s="23" t="s">
        <v>7141</v>
      </c>
    </row>
    <row r="1856" spans="1:3" ht="16" customHeight="1" x14ac:dyDescent="0.2">
      <c r="A1856" s="23" t="s">
        <v>4929</v>
      </c>
      <c r="B1856" s="24">
        <v>16</v>
      </c>
      <c r="C1856" s="23" t="s">
        <v>7142</v>
      </c>
    </row>
    <row r="1857" spans="1:3" ht="16" customHeight="1" x14ac:dyDescent="0.2">
      <c r="A1857" s="23" t="s">
        <v>4933</v>
      </c>
      <c r="B1857" s="24">
        <v>1</v>
      </c>
      <c r="C1857" s="23" t="s">
        <v>7143</v>
      </c>
    </row>
    <row r="1858" spans="1:3" ht="16" customHeight="1" x14ac:dyDescent="0.2">
      <c r="A1858" s="23" t="s">
        <v>4933</v>
      </c>
      <c r="B1858" s="24">
        <v>2</v>
      </c>
      <c r="C1858" s="23" t="s">
        <v>7144</v>
      </c>
    </row>
    <row r="1859" spans="1:3" ht="16" customHeight="1" x14ac:dyDescent="0.2">
      <c r="A1859" s="23" t="s">
        <v>4933</v>
      </c>
      <c r="B1859" s="24">
        <v>3</v>
      </c>
      <c r="C1859" s="23" t="s">
        <v>7145</v>
      </c>
    </row>
    <row r="1860" spans="1:3" ht="16" customHeight="1" x14ac:dyDescent="0.2">
      <c r="A1860" s="23" t="s">
        <v>4933</v>
      </c>
      <c r="B1860" s="24">
        <v>4</v>
      </c>
      <c r="C1860" s="23" t="s">
        <v>6723</v>
      </c>
    </row>
    <row r="1861" spans="1:3" ht="16" customHeight="1" x14ac:dyDescent="0.2">
      <c r="A1861" s="23" t="s">
        <v>4933</v>
      </c>
      <c r="B1861" s="24">
        <v>5</v>
      </c>
      <c r="C1861" s="23" t="s">
        <v>6936</v>
      </c>
    </row>
    <row r="1862" spans="1:3" ht="16" customHeight="1" x14ac:dyDescent="0.2">
      <c r="A1862" s="23" t="s">
        <v>4933</v>
      </c>
      <c r="B1862" s="24">
        <v>6</v>
      </c>
      <c r="C1862" s="23" t="s">
        <v>7146</v>
      </c>
    </row>
    <row r="1863" spans="1:3" ht="16" customHeight="1" x14ac:dyDescent="0.2">
      <c r="A1863" s="23" t="s">
        <v>4933</v>
      </c>
      <c r="B1863" s="24">
        <v>7</v>
      </c>
      <c r="C1863" s="23" t="s">
        <v>7147</v>
      </c>
    </row>
    <row r="1864" spans="1:3" ht="16" customHeight="1" x14ac:dyDescent="0.2">
      <c r="A1864" s="23" t="s">
        <v>4933</v>
      </c>
      <c r="B1864" s="24">
        <v>8</v>
      </c>
      <c r="C1864" s="23" t="s">
        <v>7148</v>
      </c>
    </row>
    <row r="1865" spans="1:3" ht="16" customHeight="1" x14ac:dyDescent="0.2">
      <c r="A1865" s="23" t="s">
        <v>4933</v>
      </c>
      <c r="B1865" s="24">
        <v>9</v>
      </c>
      <c r="C1865" s="23" t="s">
        <v>6924</v>
      </c>
    </row>
    <row r="1866" spans="1:3" ht="16" customHeight="1" x14ac:dyDescent="0.2">
      <c r="A1866" s="23" t="s">
        <v>4933</v>
      </c>
      <c r="B1866" s="24">
        <v>10</v>
      </c>
      <c r="C1866" s="23" t="s">
        <v>7149</v>
      </c>
    </row>
    <row r="1867" spans="1:3" ht="16" customHeight="1" x14ac:dyDescent="0.2">
      <c r="A1867" s="23" t="s">
        <v>4936</v>
      </c>
      <c r="B1867" s="24">
        <v>0</v>
      </c>
      <c r="C1867" s="23"/>
    </row>
    <row r="1868" spans="1:3" ht="16" customHeight="1" x14ac:dyDescent="0.2">
      <c r="A1868" s="23" t="s">
        <v>4939</v>
      </c>
      <c r="B1868" s="24">
        <v>1</v>
      </c>
      <c r="C1868" s="23" t="s">
        <v>6979</v>
      </c>
    </row>
    <row r="1869" spans="1:3" ht="16" customHeight="1" x14ac:dyDescent="0.2">
      <c r="A1869" s="23" t="s">
        <v>4939</v>
      </c>
      <c r="B1869" s="24">
        <v>2</v>
      </c>
      <c r="C1869" s="23" t="s">
        <v>7150</v>
      </c>
    </row>
    <row r="1870" spans="1:3" ht="16" customHeight="1" x14ac:dyDescent="0.2">
      <c r="A1870" s="23" t="s">
        <v>4939</v>
      </c>
      <c r="B1870" s="24">
        <v>3</v>
      </c>
      <c r="C1870" s="23" t="s">
        <v>7151</v>
      </c>
    </row>
    <row r="1871" spans="1:3" ht="16" customHeight="1" x14ac:dyDescent="0.2">
      <c r="A1871" s="23" t="s">
        <v>4939</v>
      </c>
      <c r="B1871" s="24">
        <v>4</v>
      </c>
      <c r="C1871" s="23" t="s">
        <v>6376</v>
      </c>
    </row>
    <row r="1872" spans="1:3" ht="16" customHeight="1" x14ac:dyDescent="0.2">
      <c r="A1872" s="23" t="s">
        <v>4939</v>
      </c>
      <c r="B1872" s="24">
        <v>5</v>
      </c>
      <c r="C1872" s="23" t="s">
        <v>7152</v>
      </c>
    </row>
    <row r="1873" spans="1:3" ht="16" customHeight="1" x14ac:dyDescent="0.2">
      <c r="A1873" s="23" t="s">
        <v>4943</v>
      </c>
      <c r="B1873" s="24">
        <v>1</v>
      </c>
      <c r="C1873" s="23" t="s">
        <v>7153</v>
      </c>
    </row>
    <row r="1874" spans="1:3" ht="16" customHeight="1" x14ac:dyDescent="0.2">
      <c r="A1874" s="23" t="s">
        <v>4947</v>
      </c>
      <c r="B1874" s="24">
        <v>0</v>
      </c>
      <c r="C1874" s="23"/>
    </row>
    <row r="1875" spans="1:3" ht="16" customHeight="1" x14ac:dyDescent="0.2">
      <c r="A1875" s="23" t="s">
        <v>4950</v>
      </c>
      <c r="B1875" s="24">
        <v>1</v>
      </c>
      <c r="C1875" s="23" t="s">
        <v>6728</v>
      </c>
    </row>
    <row r="1876" spans="1:3" ht="16" customHeight="1" x14ac:dyDescent="0.2">
      <c r="A1876" s="23" t="s">
        <v>4952</v>
      </c>
      <c r="B1876" s="24">
        <v>1</v>
      </c>
      <c r="C1876" s="23" t="s">
        <v>6337</v>
      </c>
    </row>
    <row r="1877" spans="1:3" ht="16" customHeight="1" x14ac:dyDescent="0.2">
      <c r="A1877" s="23" t="s">
        <v>4952</v>
      </c>
      <c r="B1877" s="24">
        <v>2</v>
      </c>
      <c r="C1877" s="23" t="s">
        <v>7154</v>
      </c>
    </row>
    <row r="1878" spans="1:3" ht="16" customHeight="1" x14ac:dyDescent="0.2">
      <c r="A1878" s="23" t="s">
        <v>4956</v>
      </c>
      <c r="B1878" s="24">
        <v>1</v>
      </c>
      <c r="C1878" s="23" t="s">
        <v>6979</v>
      </c>
    </row>
    <row r="1879" spans="1:3" ht="16" customHeight="1" x14ac:dyDescent="0.2">
      <c r="A1879" s="23" t="s">
        <v>4956</v>
      </c>
      <c r="B1879" s="24">
        <v>2</v>
      </c>
      <c r="C1879" s="23" t="s">
        <v>7150</v>
      </c>
    </row>
    <row r="1880" spans="1:3" ht="16" customHeight="1" x14ac:dyDescent="0.2">
      <c r="A1880" s="23" t="s">
        <v>4956</v>
      </c>
      <c r="B1880" s="24">
        <v>3</v>
      </c>
      <c r="C1880" s="23" t="s">
        <v>7151</v>
      </c>
    </row>
    <row r="1881" spans="1:3" ht="16" customHeight="1" x14ac:dyDescent="0.2">
      <c r="A1881" s="23" t="s">
        <v>4956</v>
      </c>
      <c r="B1881" s="24">
        <v>4</v>
      </c>
      <c r="C1881" s="23" t="s">
        <v>7152</v>
      </c>
    </row>
    <row r="1882" spans="1:3" ht="16" customHeight="1" x14ac:dyDescent="0.2">
      <c r="A1882" s="23" t="s">
        <v>4956</v>
      </c>
      <c r="B1882" s="24">
        <v>5</v>
      </c>
      <c r="C1882" s="23" t="s">
        <v>6896</v>
      </c>
    </row>
    <row r="1883" spans="1:3" ht="16" customHeight="1" x14ac:dyDescent="0.2">
      <c r="A1883" s="23" t="s">
        <v>4956</v>
      </c>
      <c r="B1883" s="24">
        <v>6</v>
      </c>
      <c r="C1883" s="23" t="s">
        <v>6337</v>
      </c>
    </row>
    <row r="1884" spans="1:3" ht="16" customHeight="1" x14ac:dyDescent="0.2">
      <c r="A1884" s="23" t="s">
        <v>4956</v>
      </c>
      <c r="B1884" s="24">
        <v>7</v>
      </c>
      <c r="C1884" s="23" t="s">
        <v>6748</v>
      </c>
    </row>
    <row r="1885" spans="1:3" ht="16" customHeight="1" x14ac:dyDescent="0.2">
      <c r="A1885" s="23" t="s">
        <v>4959</v>
      </c>
      <c r="B1885" s="24">
        <v>1</v>
      </c>
      <c r="C1885" s="23" t="s">
        <v>6989</v>
      </c>
    </row>
    <row r="1886" spans="1:3" ht="16" customHeight="1" x14ac:dyDescent="0.2">
      <c r="A1886" s="23" t="s">
        <v>4961</v>
      </c>
      <c r="B1886" s="24">
        <v>0</v>
      </c>
      <c r="C1886" s="23"/>
    </row>
    <row r="1887" spans="1:3" ht="16" customHeight="1" x14ac:dyDescent="0.2">
      <c r="A1887" s="23" t="s">
        <v>4964</v>
      </c>
      <c r="B1887" s="24">
        <v>1</v>
      </c>
      <c r="C1887" s="23" t="s">
        <v>7155</v>
      </c>
    </row>
    <row r="1888" spans="1:3" ht="16" customHeight="1" x14ac:dyDescent="0.2">
      <c r="A1888" s="23" t="s">
        <v>4967</v>
      </c>
      <c r="B1888" s="24">
        <v>1</v>
      </c>
      <c r="C1888" s="23" t="s">
        <v>7156</v>
      </c>
    </row>
    <row r="1889" spans="1:3" ht="16" customHeight="1" x14ac:dyDescent="0.2">
      <c r="A1889" s="23" t="s">
        <v>4970</v>
      </c>
      <c r="B1889" s="24">
        <v>0</v>
      </c>
      <c r="C1889" s="23"/>
    </row>
    <row r="1890" spans="1:3" ht="16" customHeight="1" x14ac:dyDescent="0.2">
      <c r="A1890" s="23" t="s">
        <v>4972</v>
      </c>
      <c r="B1890" s="24">
        <v>1</v>
      </c>
      <c r="C1890" s="23" t="s">
        <v>7157</v>
      </c>
    </row>
    <row r="1891" spans="1:3" ht="16" customHeight="1" x14ac:dyDescent="0.2">
      <c r="A1891" s="23" t="s">
        <v>4975</v>
      </c>
      <c r="B1891" s="24">
        <v>1</v>
      </c>
      <c r="C1891" s="23" t="s">
        <v>6730</v>
      </c>
    </row>
    <row r="1892" spans="1:3" ht="16" customHeight="1" x14ac:dyDescent="0.2">
      <c r="A1892" s="23" t="s">
        <v>4975</v>
      </c>
      <c r="B1892" s="24">
        <v>2</v>
      </c>
      <c r="C1892" s="23" t="s">
        <v>6823</v>
      </c>
    </row>
    <row r="1893" spans="1:3" ht="16" customHeight="1" x14ac:dyDescent="0.2">
      <c r="A1893" s="23" t="s">
        <v>4978</v>
      </c>
      <c r="B1893" s="24">
        <v>1</v>
      </c>
      <c r="C1893" s="23" t="s">
        <v>7158</v>
      </c>
    </row>
    <row r="1894" spans="1:3" ht="16" customHeight="1" x14ac:dyDescent="0.2">
      <c r="A1894" s="23" t="s">
        <v>4981</v>
      </c>
      <c r="B1894" s="24">
        <v>1</v>
      </c>
      <c r="C1894" s="23" t="s">
        <v>7159</v>
      </c>
    </row>
    <row r="1895" spans="1:3" ht="16" customHeight="1" x14ac:dyDescent="0.2">
      <c r="A1895" s="23" t="s">
        <v>4984</v>
      </c>
      <c r="B1895" s="24">
        <v>1</v>
      </c>
      <c r="C1895" s="23" t="s">
        <v>7159</v>
      </c>
    </row>
    <row r="1896" spans="1:3" ht="16" customHeight="1" x14ac:dyDescent="0.2">
      <c r="A1896" s="23" t="s">
        <v>4986</v>
      </c>
      <c r="B1896" s="24">
        <v>1</v>
      </c>
      <c r="C1896" s="23" t="s">
        <v>7160</v>
      </c>
    </row>
    <row r="1897" spans="1:3" ht="16" customHeight="1" x14ac:dyDescent="0.2">
      <c r="A1897" s="23" t="s">
        <v>4989</v>
      </c>
      <c r="B1897" s="24">
        <v>1</v>
      </c>
      <c r="C1897" s="23" t="s">
        <v>7161</v>
      </c>
    </row>
    <row r="1898" spans="1:3" ht="16" customHeight="1" x14ac:dyDescent="0.2">
      <c r="A1898" s="23" t="s">
        <v>4992</v>
      </c>
      <c r="B1898" s="24">
        <v>1</v>
      </c>
      <c r="C1898" s="23" t="s">
        <v>6337</v>
      </c>
    </row>
    <row r="1899" spans="1:3" ht="16" customHeight="1" x14ac:dyDescent="0.2">
      <c r="A1899" s="23" t="s">
        <v>4992</v>
      </c>
      <c r="B1899" s="24">
        <v>2</v>
      </c>
      <c r="C1899" s="23" t="s">
        <v>7154</v>
      </c>
    </row>
    <row r="1900" spans="1:3" ht="16" customHeight="1" x14ac:dyDescent="0.2">
      <c r="A1900" s="23" t="s">
        <v>4994</v>
      </c>
      <c r="B1900" s="24">
        <v>1</v>
      </c>
      <c r="C1900" s="23" t="s">
        <v>7162</v>
      </c>
    </row>
    <row r="1901" spans="1:3" ht="16" customHeight="1" x14ac:dyDescent="0.2">
      <c r="A1901" s="23" t="s">
        <v>4997</v>
      </c>
      <c r="B1901" s="24">
        <v>0</v>
      </c>
      <c r="C1901" s="23"/>
    </row>
    <row r="1902" spans="1:3" ht="16" customHeight="1" x14ac:dyDescent="0.2">
      <c r="A1902" s="23" t="s">
        <v>4999</v>
      </c>
      <c r="B1902" s="24">
        <v>1</v>
      </c>
      <c r="C1902" s="23" t="s">
        <v>7163</v>
      </c>
    </row>
    <row r="1903" spans="1:3" ht="16" customHeight="1" x14ac:dyDescent="0.2">
      <c r="A1903" s="23" t="s">
        <v>4999</v>
      </c>
      <c r="B1903" s="24">
        <v>2</v>
      </c>
      <c r="C1903" s="23" t="s">
        <v>7160</v>
      </c>
    </row>
    <row r="1904" spans="1:3" ht="16" customHeight="1" x14ac:dyDescent="0.2">
      <c r="A1904" s="23" t="s">
        <v>5001</v>
      </c>
      <c r="B1904" s="24">
        <v>1</v>
      </c>
      <c r="C1904" s="23" t="s">
        <v>7164</v>
      </c>
    </row>
    <row r="1905" spans="1:3" ht="16" customHeight="1" x14ac:dyDescent="0.2">
      <c r="A1905" s="23" t="s">
        <v>5003</v>
      </c>
      <c r="B1905" s="24">
        <v>1</v>
      </c>
      <c r="C1905" s="23" t="s">
        <v>7165</v>
      </c>
    </row>
    <row r="1906" spans="1:3" ht="16" customHeight="1" x14ac:dyDescent="0.2">
      <c r="A1906" s="23" t="s">
        <v>5006</v>
      </c>
      <c r="B1906" s="24">
        <v>1</v>
      </c>
      <c r="C1906" s="23" t="s">
        <v>7166</v>
      </c>
    </row>
    <row r="1907" spans="1:3" ht="16" customHeight="1" x14ac:dyDescent="0.2">
      <c r="A1907" s="23" t="s">
        <v>5008</v>
      </c>
      <c r="B1907" s="24">
        <v>1</v>
      </c>
      <c r="C1907" s="23" t="s">
        <v>7162</v>
      </c>
    </row>
    <row r="1908" spans="1:3" ht="16" customHeight="1" x14ac:dyDescent="0.2">
      <c r="A1908" s="23" t="s">
        <v>5010</v>
      </c>
      <c r="B1908" s="24">
        <v>0</v>
      </c>
      <c r="C1908" s="23"/>
    </row>
    <row r="1909" spans="1:3" ht="16" customHeight="1" x14ac:dyDescent="0.2">
      <c r="A1909" s="23" t="s">
        <v>5012</v>
      </c>
      <c r="B1909" s="24">
        <v>1</v>
      </c>
      <c r="C1909" s="23" t="s">
        <v>7162</v>
      </c>
    </row>
    <row r="1910" spans="1:3" ht="16" customHeight="1" x14ac:dyDescent="0.2">
      <c r="A1910" s="23" t="s">
        <v>5014</v>
      </c>
      <c r="B1910" s="24">
        <v>1</v>
      </c>
      <c r="C1910" s="23" t="s">
        <v>7167</v>
      </c>
    </row>
    <row r="1911" spans="1:3" ht="16" customHeight="1" x14ac:dyDescent="0.2">
      <c r="A1911" s="23" t="s">
        <v>5017</v>
      </c>
      <c r="B1911" s="24">
        <v>1</v>
      </c>
      <c r="C1911" s="23" t="s">
        <v>7168</v>
      </c>
    </row>
    <row r="1912" spans="1:3" ht="16" customHeight="1" x14ac:dyDescent="0.2">
      <c r="A1912" s="23" t="s">
        <v>5017</v>
      </c>
      <c r="B1912" s="24">
        <v>2</v>
      </c>
      <c r="C1912" s="23" t="s">
        <v>6337</v>
      </c>
    </row>
    <row r="1913" spans="1:3" ht="16" customHeight="1" x14ac:dyDescent="0.2">
      <c r="A1913" s="23" t="s">
        <v>5020</v>
      </c>
      <c r="B1913" s="24">
        <v>0</v>
      </c>
      <c r="C1913" s="23"/>
    </row>
    <row r="1914" spans="1:3" ht="16" customHeight="1" x14ac:dyDescent="0.2">
      <c r="A1914" s="23" t="s">
        <v>5023</v>
      </c>
      <c r="B1914" s="24">
        <v>1</v>
      </c>
      <c r="C1914" s="23" t="s">
        <v>7169</v>
      </c>
    </row>
    <row r="1915" spans="1:3" ht="16" customHeight="1" x14ac:dyDescent="0.2">
      <c r="A1915" s="23" t="s">
        <v>5023</v>
      </c>
      <c r="B1915" s="24">
        <v>2</v>
      </c>
      <c r="C1915" s="23" t="s">
        <v>7170</v>
      </c>
    </row>
    <row r="1916" spans="1:3" ht="16" customHeight="1" x14ac:dyDescent="0.2">
      <c r="A1916" s="23" t="s">
        <v>5026</v>
      </c>
      <c r="B1916" s="24">
        <v>0</v>
      </c>
      <c r="C1916" s="23"/>
    </row>
    <row r="1917" spans="1:3" ht="16" customHeight="1" x14ac:dyDescent="0.2">
      <c r="A1917" s="23" t="s">
        <v>5028</v>
      </c>
      <c r="B1917" s="24">
        <v>1</v>
      </c>
      <c r="C1917" s="23" t="s">
        <v>7171</v>
      </c>
    </row>
    <row r="1918" spans="1:3" ht="16" customHeight="1" x14ac:dyDescent="0.2">
      <c r="A1918" s="23" t="s">
        <v>5028</v>
      </c>
      <c r="B1918" s="24">
        <v>2</v>
      </c>
      <c r="C1918" s="23" t="s">
        <v>7172</v>
      </c>
    </row>
    <row r="1919" spans="1:3" ht="16" customHeight="1" x14ac:dyDescent="0.2">
      <c r="A1919" s="23" t="s">
        <v>5028</v>
      </c>
      <c r="B1919" s="24">
        <v>3</v>
      </c>
      <c r="C1919" s="23" t="s">
        <v>6402</v>
      </c>
    </row>
    <row r="1920" spans="1:3" ht="16" customHeight="1" x14ac:dyDescent="0.2">
      <c r="A1920" s="23" t="s">
        <v>5028</v>
      </c>
      <c r="B1920" s="24">
        <v>4</v>
      </c>
      <c r="C1920" s="23" t="s">
        <v>6533</v>
      </c>
    </row>
    <row r="1921" spans="1:3" ht="16" customHeight="1" x14ac:dyDescent="0.2">
      <c r="A1921" s="23" t="s">
        <v>5028</v>
      </c>
      <c r="B1921" s="24">
        <v>5</v>
      </c>
      <c r="C1921" s="23" t="s">
        <v>7173</v>
      </c>
    </row>
    <row r="1922" spans="1:3" ht="16" customHeight="1" x14ac:dyDescent="0.2">
      <c r="A1922" s="23" t="s">
        <v>5028</v>
      </c>
      <c r="B1922" s="24">
        <v>6</v>
      </c>
      <c r="C1922" s="23" t="s">
        <v>7174</v>
      </c>
    </row>
    <row r="1923" spans="1:3" ht="16" customHeight="1" x14ac:dyDescent="0.2">
      <c r="A1923" s="23" t="s">
        <v>5028</v>
      </c>
      <c r="B1923" s="24">
        <v>7</v>
      </c>
      <c r="C1923" s="23" t="s">
        <v>6603</v>
      </c>
    </row>
    <row r="1924" spans="1:3" ht="16" customHeight="1" x14ac:dyDescent="0.2">
      <c r="A1924" s="23" t="s">
        <v>5028</v>
      </c>
      <c r="B1924" s="24">
        <v>8</v>
      </c>
      <c r="C1924" s="23" t="s">
        <v>6299</v>
      </c>
    </row>
    <row r="1925" spans="1:3" ht="16" customHeight="1" x14ac:dyDescent="0.2">
      <c r="A1925" s="23" t="s">
        <v>5031</v>
      </c>
      <c r="B1925" s="24">
        <v>1</v>
      </c>
      <c r="C1925" s="23" t="s">
        <v>7171</v>
      </c>
    </row>
    <row r="1926" spans="1:3" ht="16" customHeight="1" x14ac:dyDescent="0.2">
      <c r="A1926" s="23" t="s">
        <v>5031</v>
      </c>
      <c r="B1926" s="24">
        <v>2</v>
      </c>
      <c r="C1926" s="23" t="s">
        <v>7175</v>
      </c>
    </row>
    <row r="1927" spans="1:3" ht="16" customHeight="1" x14ac:dyDescent="0.2">
      <c r="A1927" s="23" t="s">
        <v>5031</v>
      </c>
      <c r="B1927" s="24">
        <v>3</v>
      </c>
      <c r="C1927" s="23" t="s">
        <v>7174</v>
      </c>
    </row>
    <row r="1928" spans="1:3" ht="16" customHeight="1" x14ac:dyDescent="0.2">
      <c r="A1928" s="23" t="s">
        <v>5034</v>
      </c>
      <c r="B1928" s="24">
        <v>0</v>
      </c>
      <c r="C1928" s="23"/>
    </row>
    <row r="1929" spans="1:3" ht="16" customHeight="1" x14ac:dyDescent="0.2">
      <c r="A1929" s="23" t="s">
        <v>5034</v>
      </c>
      <c r="B1929" s="24">
        <v>3</v>
      </c>
      <c r="C1929" s="23" t="s">
        <v>7176</v>
      </c>
    </row>
    <row r="1930" spans="1:3" ht="16" customHeight="1" x14ac:dyDescent="0.2">
      <c r="A1930" s="23" t="s">
        <v>5034</v>
      </c>
      <c r="B1930" s="24">
        <v>4</v>
      </c>
      <c r="C1930" s="23" t="s">
        <v>7177</v>
      </c>
    </row>
    <row r="1931" spans="1:3" ht="16" customHeight="1" x14ac:dyDescent="0.2">
      <c r="A1931" s="23" t="s">
        <v>5034</v>
      </c>
      <c r="B1931" s="24">
        <v>5</v>
      </c>
      <c r="C1931" s="23" t="s">
        <v>7175</v>
      </c>
    </row>
    <row r="1932" spans="1:3" ht="16" customHeight="1" x14ac:dyDescent="0.2">
      <c r="A1932" s="23" t="s">
        <v>5034</v>
      </c>
      <c r="B1932" s="24">
        <v>6</v>
      </c>
      <c r="C1932" s="23" t="s">
        <v>7178</v>
      </c>
    </row>
    <row r="1933" spans="1:3" ht="16" customHeight="1" x14ac:dyDescent="0.2">
      <c r="A1933" s="23" t="s">
        <v>5034</v>
      </c>
      <c r="B1933" s="24">
        <v>7</v>
      </c>
      <c r="C1933" s="23" t="s">
        <v>7179</v>
      </c>
    </row>
    <row r="1934" spans="1:3" ht="16" customHeight="1" x14ac:dyDescent="0.2">
      <c r="A1934" s="23" t="s">
        <v>5034</v>
      </c>
      <c r="B1934" s="24">
        <v>8</v>
      </c>
      <c r="C1934" s="23" t="s">
        <v>7180</v>
      </c>
    </row>
    <row r="1935" spans="1:3" ht="16" customHeight="1" x14ac:dyDescent="0.2">
      <c r="A1935" s="23" t="s">
        <v>5037</v>
      </c>
      <c r="B1935" s="24">
        <v>0</v>
      </c>
      <c r="C1935" s="23"/>
    </row>
    <row r="1936" spans="1:3" ht="16" customHeight="1" x14ac:dyDescent="0.2">
      <c r="A1936" s="23" t="s">
        <v>5039</v>
      </c>
      <c r="B1936" s="24">
        <v>1</v>
      </c>
      <c r="C1936" s="23" t="s">
        <v>6817</v>
      </c>
    </row>
    <row r="1937" spans="1:3" ht="16" customHeight="1" x14ac:dyDescent="0.2">
      <c r="A1937" s="23" t="s">
        <v>5039</v>
      </c>
      <c r="B1937" s="24">
        <v>2</v>
      </c>
      <c r="C1937" s="23" t="s">
        <v>7181</v>
      </c>
    </row>
    <row r="1938" spans="1:3" ht="16" customHeight="1" x14ac:dyDescent="0.2">
      <c r="A1938" s="23" t="s">
        <v>5039</v>
      </c>
      <c r="B1938" s="24">
        <v>3</v>
      </c>
      <c r="C1938" s="23" t="s">
        <v>7182</v>
      </c>
    </row>
    <row r="1939" spans="1:3" ht="16" customHeight="1" x14ac:dyDescent="0.2">
      <c r="A1939" s="23" t="s">
        <v>5039</v>
      </c>
      <c r="B1939" s="24">
        <v>4</v>
      </c>
      <c r="C1939" s="23" t="s">
        <v>6918</v>
      </c>
    </row>
    <row r="1940" spans="1:3" ht="16" customHeight="1" x14ac:dyDescent="0.2">
      <c r="A1940" s="23" t="s">
        <v>5039</v>
      </c>
      <c r="B1940" s="24">
        <v>5</v>
      </c>
      <c r="C1940" s="23" t="s">
        <v>7183</v>
      </c>
    </row>
    <row r="1941" spans="1:3" ht="16" customHeight="1" x14ac:dyDescent="0.2">
      <c r="A1941" s="23" t="s">
        <v>5039</v>
      </c>
      <c r="B1941" s="24">
        <v>6</v>
      </c>
      <c r="C1941" s="23" t="s">
        <v>6225</v>
      </c>
    </row>
    <row r="1942" spans="1:3" ht="16" customHeight="1" x14ac:dyDescent="0.2">
      <c r="A1942" s="23" t="s">
        <v>5039</v>
      </c>
      <c r="B1942" s="24">
        <v>7</v>
      </c>
      <c r="C1942" s="23" t="s">
        <v>6924</v>
      </c>
    </row>
    <row r="1943" spans="1:3" ht="16" customHeight="1" x14ac:dyDescent="0.2">
      <c r="A1943" s="23" t="s">
        <v>5039</v>
      </c>
      <c r="B1943" s="24">
        <v>8</v>
      </c>
      <c r="C1943" s="23" t="s">
        <v>6230</v>
      </c>
    </row>
    <row r="1944" spans="1:3" ht="16" customHeight="1" x14ac:dyDescent="0.2">
      <c r="A1944" s="23" t="s">
        <v>5042</v>
      </c>
      <c r="B1944" s="24">
        <v>1</v>
      </c>
      <c r="C1944" s="23" t="s">
        <v>7184</v>
      </c>
    </row>
    <row r="1945" spans="1:3" ht="16" customHeight="1" x14ac:dyDescent="0.2">
      <c r="A1945" s="23" t="s">
        <v>5042</v>
      </c>
      <c r="B1945" s="24">
        <v>2</v>
      </c>
      <c r="C1945" s="23" t="s">
        <v>7185</v>
      </c>
    </row>
    <row r="1946" spans="1:3" ht="16" customHeight="1" x14ac:dyDescent="0.2">
      <c r="A1946" s="23" t="s">
        <v>5045</v>
      </c>
      <c r="B1946" s="24">
        <v>1</v>
      </c>
      <c r="C1946" s="23" t="s">
        <v>6918</v>
      </c>
    </row>
    <row r="1947" spans="1:3" ht="16" customHeight="1" x14ac:dyDescent="0.2">
      <c r="A1947" s="23" t="s">
        <v>5045</v>
      </c>
      <c r="B1947" s="24">
        <v>2</v>
      </c>
      <c r="C1947" s="23" t="s">
        <v>6230</v>
      </c>
    </row>
    <row r="1948" spans="1:3" ht="16" customHeight="1" x14ac:dyDescent="0.2">
      <c r="A1948" s="23" t="s">
        <v>5047</v>
      </c>
      <c r="B1948" s="24">
        <v>1</v>
      </c>
      <c r="C1948" s="23" t="s">
        <v>6720</v>
      </c>
    </row>
    <row r="1949" spans="1:3" ht="16" customHeight="1" x14ac:dyDescent="0.2">
      <c r="A1949" s="23" t="s">
        <v>5050</v>
      </c>
      <c r="B1949" s="24">
        <v>1</v>
      </c>
      <c r="C1949" s="23" t="s">
        <v>9329</v>
      </c>
    </row>
    <row r="1950" spans="1:3" ht="16" customHeight="1" x14ac:dyDescent="0.2">
      <c r="A1950" s="23" t="s">
        <v>5053</v>
      </c>
      <c r="B1950" s="24">
        <v>1</v>
      </c>
      <c r="C1950" s="23" t="s">
        <v>7186</v>
      </c>
    </row>
    <row r="1951" spans="1:3" ht="16" customHeight="1" x14ac:dyDescent="0.2">
      <c r="A1951" s="23" t="s">
        <v>5053</v>
      </c>
      <c r="B1951" s="24">
        <v>2</v>
      </c>
      <c r="C1951" s="23" t="s">
        <v>7187</v>
      </c>
    </row>
    <row r="1952" spans="1:3" ht="16" customHeight="1" x14ac:dyDescent="0.2">
      <c r="A1952" s="23" t="s">
        <v>5053</v>
      </c>
      <c r="B1952" s="24">
        <v>3</v>
      </c>
      <c r="C1952" s="23" t="s">
        <v>7188</v>
      </c>
    </row>
    <row r="1953" spans="1:3" ht="16" customHeight="1" x14ac:dyDescent="0.2">
      <c r="A1953" s="23" t="s">
        <v>5053</v>
      </c>
      <c r="B1953" s="24">
        <v>4</v>
      </c>
      <c r="C1953" s="23" t="s">
        <v>7189</v>
      </c>
    </row>
    <row r="1954" spans="1:3" ht="16" customHeight="1" x14ac:dyDescent="0.2">
      <c r="A1954" s="23" t="s">
        <v>5053</v>
      </c>
      <c r="B1954" s="24">
        <v>5</v>
      </c>
      <c r="C1954" s="23" t="s">
        <v>7190</v>
      </c>
    </row>
    <row r="1955" spans="1:3" ht="16" customHeight="1" x14ac:dyDescent="0.2">
      <c r="A1955" s="23" t="s">
        <v>5057</v>
      </c>
      <c r="B1955" s="24">
        <v>1</v>
      </c>
      <c r="C1955" s="23" t="s">
        <v>7186</v>
      </c>
    </row>
    <row r="1956" spans="1:3" ht="16" customHeight="1" x14ac:dyDescent="0.2">
      <c r="A1956" s="23" t="s">
        <v>5060</v>
      </c>
      <c r="B1956" s="24">
        <v>1</v>
      </c>
      <c r="C1956" s="23" t="s">
        <v>6762</v>
      </c>
    </row>
    <row r="1957" spans="1:3" ht="16" customHeight="1" x14ac:dyDescent="0.2">
      <c r="A1957" s="23" t="s">
        <v>5060</v>
      </c>
      <c r="B1957" s="24">
        <v>2</v>
      </c>
      <c r="C1957" s="23" t="s">
        <v>7191</v>
      </c>
    </row>
    <row r="1958" spans="1:3" ht="16" customHeight="1" x14ac:dyDescent="0.2">
      <c r="A1958" s="23" t="s">
        <v>5060</v>
      </c>
      <c r="B1958" s="24">
        <v>3</v>
      </c>
      <c r="C1958" s="23" t="s">
        <v>7192</v>
      </c>
    </row>
    <row r="1959" spans="1:3" ht="16" customHeight="1" x14ac:dyDescent="0.2">
      <c r="A1959" s="23" t="s">
        <v>5060</v>
      </c>
      <c r="B1959" s="24">
        <v>4</v>
      </c>
      <c r="C1959" s="23" t="s">
        <v>6499</v>
      </c>
    </row>
    <row r="1960" spans="1:3" ht="16" customHeight="1" x14ac:dyDescent="0.2">
      <c r="A1960" s="23" t="s">
        <v>5060</v>
      </c>
      <c r="B1960" s="24">
        <v>5</v>
      </c>
      <c r="C1960" s="23" t="s">
        <v>6673</v>
      </c>
    </row>
    <row r="1961" spans="1:3" ht="16" customHeight="1" x14ac:dyDescent="0.2">
      <c r="A1961" s="23" t="s">
        <v>5063</v>
      </c>
      <c r="B1961" s="24">
        <v>0</v>
      </c>
      <c r="C1961" s="23"/>
    </row>
    <row r="1962" spans="1:3" ht="16" customHeight="1" x14ac:dyDescent="0.2">
      <c r="A1962" s="23" t="s">
        <v>5066</v>
      </c>
      <c r="B1962" s="24">
        <v>1</v>
      </c>
      <c r="C1962" s="23" t="s">
        <v>7191</v>
      </c>
    </row>
    <row r="1963" spans="1:3" ht="16" customHeight="1" x14ac:dyDescent="0.2">
      <c r="A1963" s="23" t="s">
        <v>5066</v>
      </c>
      <c r="B1963" s="24">
        <v>2</v>
      </c>
      <c r="C1963" s="23" t="s">
        <v>6499</v>
      </c>
    </row>
    <row r="1964" spans="1:3" ht="16" customHeight="1" x14ac:dyDescent="0.2">
      <c r="A1964" s="23" t="s">
        <v>5070</v>
      </c>
      <c r="B1964" s="24">
        <v>0</v>
      </c>
      <c r="C1964" s="23"/>
    </row>
    <row r="1965" spans="1:3" ht="16" customHeight="1" x14ac:dyDescent="0.2">
      <c r="A1965" s="23" t="s">
        <v>5073</v>
      </c>
      <c r="B1965" s="24">
        <v>1</v>
      </c>
      <c r="C1965" s="23" t="s">
        <v>7191</v>
      </c>
    </row>
    <row r="1966" spans="1:3" ht="16" customHeight="1" x14ac:dyDescent="0.2">
      <c r="A1966" s="23" t="s">
        <v>5073</v>
      </c>
      <c r="B1966" s="24">
        <v>2</v>
      </c>
      <c r="C1966" s="23" t="s">
        <v>6499</v>
      </c>
    </row>
    <row r="1967" spans="1:3" ht="16" customHeight="1" x14ac:dyDescent="0.2">
      <c r="A1967" s="23" t="s">
        <v>5075</v>
      </c>
      <c r="B1967" s="24">
        <v>1</v>
      </c>
      <c r="C1967" s="23" t="s">
        <v>7193</v>
      </c>
    </row>
    <row r="1968" spans="1:3" ht="16" customHeight="1" x14ac:dyDescent="0.2">
      <c r="A1968" s="23" t="s">
        <v>5075</v>
      </c>
      <c r="B1968" s="24">
        <v>2</v>
      </c>
      <c r="C1968" s="23" t="s">
        <v>6762</v>
      </c>
    </row>
    <row r="1969" spans="1:3" ht="16" customHeight="1" x14ac:dyDescent="0.2">
      <c r="A1969" s="23" t="s">
        <v>5077</v>
      </c>
      <c r="B1969" s="24">
        <v>1</v>
      </c>
      <c r="C1969" s="23" t="s">
        <v>9329</v>
      </c>
    </row>
    <row r="1970" spans="1:3" ht="16" customHeight="1" x14ac:dyDescent="0.2">
      <c r="A1970" s="23" t="s">
        <v>5077</v>
      </c>
      <c r="B1970" s="24">
        <v>2</v>
      </c>
      <c r="C1970" s="23" t="s">
        <v>7192</v>
      </c>
    </row>
    <row r="1971" spans="1:3" ht="16" customHeight="1" x14ac:dyDescent="0.2">
      <c r="A1971" s="23" t="s">
        <v>5077</v>
      </c>
      <c r="B1971" s="24">
        <v>3</v>
      </c>
      <c r="C1971" s="23" t="s">
        <v>6499</v>
      </c>
    </row>
    <row r="1972" spans="1:3" ht="16" customHeight="1" x14ac:dyDescent="0.2">
      <c r="A1972" s="23" t="s">
        <v>5079</v>
      </c>
      <c r="B1972" s="24">
        <v>1</v>
      </c>
      <c r="C1972" s="23" t="s">
        <v>7194</v>
      </c>
    </row>
    <row r="1973" spans="1:3" ht="16" customHeight="1" x14ac:dyDescent="0.2">
      <c r="A1973" s="23" t="s">
        <v>5079</v>
      </c>
      <c r="B1973" s="24">
        <v>2</v>
      </c>
      <c r="C1973" s="23" t="s">
        <v>7195</v>
      </c>
    </row>
    <row r="1974" spans="1:3" ht="16" customHeight="1" x14ac:dyDescent="0.2">
      <c r="A1974" s="23" t="s">
        <v>5079</v>
      </c>
      <c r="B1974" s="24">
        <v>3</v>
      </c>
      <c r="C1974" s="23" t="s">
        <v>7196</v>
      </c>
    </row>
    <row r="1975" spans="1:3" ht="16" customHeight="1" x14ac:dyDescent="0.2">
      <c r="A1975" s="23" t="s">
        <v>5079</v>
      </c>
      <c r="B1975" s="24">
        <v>4</v>
      </c>
      <c r="C1975" s="23" t="s">
        <v>7197</v>
      </c>
    </row>
    <row r="1976" spans="1:3" ht="16" customHeight="1" x14ac:dyDescent="0.2">
      <c r="A1976" s="23" t="s">
        <v>5083</v>
      </c>
      <c r="B1976" s="24">
        <v>1</v>
      </c>
      <c r="C1976" s="23" t="s">
        <v>6379</v>
      </c>
    </row>
    <row r="1977" spans="1:3" ht="16" customHeight="1" x14ac:dyDescent="0.2">
      <c r="A1977" s="23" t="s">
        <v>5083</v>
      </c>
      <c r="B1977" s="24">
        <v>2</v>
      </c>
      <c r="C1977" s="23" t="s">
        <v>7196</v>
      </c>
    </row>
    <row r="1978" spans="1:3" ht="16" customHeight="1" x14ac:dyDescent="0.2">
      <c r="A1978" s="23" t="s">
        <v>5083</v>
      </c>
      <c r="B1978" s="24">
        <v>3</v>
      </c>
      <c r="C1978" s="23" t="s">
        <v>6337</v>
      </c>
    </row>
    <row r="1979" spans="1:3" ht="16" customHeight="1" x14ac:dyDescent="0.2">
      <c r="A1979" s="23" t="s">
        <v>5083</v>
      </c>
      <c r="B1979" s="24">
        <v>4</v>
      </c>
      <c r="C1979" s="23" t="s">
        <v>6338</v>
      </c>
    </row>
    <row r="1980" spans="1:3" ht="16" customHeight="1" x14ac:dyDescent="0.2">
      <c r="A1980" s="23" t="s">
        <v>5087</v>
      </c>
      <c r="B1980" s="24">
        <v>1</v>
      </c>
      <c r="C1980" s="23" t="s">
        <v>7198</v>
      </c>
    </row>
    <row r="1981" spans="1:3" ht="16" customHeight="1" x14ac:dyDescent="0.2">
      <c r="A1981" s="23" t="s">
        <v>5090</v>
      </c>
      <c r="B1981" s="24">
        <v>1</v>
      </c>
      <c r="C1981" s="23" t="s">
        <v>7199</v>
      </c>
    </row>
    <row r="1982" spans="1:3" ht="16" customHeight="1" x14ac:dyDescent="0.2">
      <c r="A1982" s="23" t="s">
        <v>5090</v>
      </c>
      <c r="B1982" s="24">
        <v>2</v>
      </c>
      <c r="C1982" s="23" t="s">
        <v>7200</v>
      </c>
    </row>
    <row r="1983" spans="1:3" ht="16" customHeight="1" x14ac:dyDescent="0.2">
      <c r="A1983" s="23" t="s">
        <v>5090</v>
      </c>
      <c r="B1983" s="24">
        <v>3</v>
      </c>
      <c r="C1983" s="23" t="s">
        <v>7201</v>
      </c>
    </row>
    <row r="1984" spans="1:3" ht="16" customHeight="1" x14ac:dyDescent="0.2">
      <c r="A1984" s="23" t="s">
        <v>5090</v>
      </c>
      <c r="B1984" s="24">
        <v>4</v>
      </c>
      <c r="C1984" s="23" t="s">
        <v>7202</v>
      </c>
    </row>
    <row r="1985" spans="1:3" ht="16" customHeight="1" x14ac:dyDescent="0.2">
      <c r="A1985" s="23" t="s">
        <v>5094</v>
      </c>
      <c r="B1985" s="24">
        <v>1</v>
      </c>
      <c r="C1985" s="23" t="s">
        <v>7201</v>
      </c>
    </row>
    <row r="1986" spans="1:3" ht="16" customHeight="1" x14ac:dyDescent="0.2">
      <c r="A1986" s="23" t="s">
        <v>5098</v>
      </c>
      <c r="B1986" s="24">
        <v>1</v>
      </c>
      <c r="C1986" s="23" t="s">
        <v>7201</v>
      </c>
    </row>
    <row r="1987" spans="1:3" ht="16" customHeight="1" x14ac:dyDescent="0.2">
      <c r="A1987" s="23" t="s">
        <v>5101</v>
      </c>
      <c r="B1987" s="24">
        <v>0</v>
      </c>
      <c r="C1987" s="23"/>
    </row>
    <row r="1988" spans="1:3" ht="16" customHeight="1" x14ac:dyDescent="0.2">
      <c r="A1988" s="23" t="s">
        <v>5103</v>
      </c>
      <c r="B1988" s="24">
        <v>1</v>
      </c>
      <c r="C1988" s="23" t="s">
        <v>6284</v>
      </c>
    </row>
    <row r="1989" spans="1:3" ht="16" customHeight="1" x14ac:dyDescent="0.2">
      <c r="A1989" s="23" t="s">
        <v>5107</v>
      </c>
      <c r="B1989" s="24">
        <v>1</v>
      </c>
      <c r="C1989" s="23" t="s">
        <v>7203</v>
      </c>
    </row>
    <row r="1990" spans="1:3" ht="16" customHeight="1" x14ac:dyDescent="0.2">
      <c r="A1990" s="23" t="s">
        <v>5111</v>
      </c>
      <c r="B1990" s="24">
        <v>1</v>
      </c>
      <c r="C1990" s="23" t="s">
        <v>7204</v>
      </c>
    </row>
    <row r="1991" spans="1:3" ht="16" customHeight="1" x14ac:dyDescent="0.2">
      <c r="A1991" s="23" t="s">
        <v>5114</v>
      </c>
      <c r="B1991" s="24">
        <v>1</v>
      </c>
      <c r="C1991" s="23" t="s">
        <v>7204</v>
      </c>
    </row>
    <row r="1992" spans="1:3" ht="16" customHeight="1" x14ac:dyDescent="0.2">
      <c r="A1992" s="23" t="s">
        <v>5116</v>
      </c>
      <c r="B1992" s="24">
        <v>1</v>
      </c>
      <c r="C1992" s="23" t="s">
        <v>7205</v>
      </c>
    </row>
    <row r="1993" spans="1:3" ht="16" customHeight="1" x14ac:dyDescent="0.2">
      <c r="A1993" s="23" t="s">
        <v>5119</v>
      </c>
      <c r="B1993" s="24">
        <v>1</v>
      </c>
      <c r="C1993" s="23" t="s">
        <v>7206</v>
      </c>
    </row>
    <row r="1994" spans="1:3" ht="16" customHeight="1" x14ac:dyDescent="0.2">
      <c r="A1994" s="23" t="s">
        <v>5123</v>
      </c>
      <c r="B1994" s="24">
        <v>1</v>
      </c>
      <c r="C1994" s="23" t="s">
        <v>6215</v>
      </c>
    </row>
    <row r="1995" spans="1:3" ht="16" customHeight="1" x14ac:dyDescent="0.2">
      <c r="A1995" s="23" t="s">
        <v>5125</v>
      </c>
      <c r="B1995" s="24">
        <v>0</v>
      </c>
      <c r="C1995" s="23"/>
    </row>
    <row r="1996" spans="1:3" ht="16" customHeight="1" x14ac:dyDescent="0.2">
      <c r="A1996" s="23" t="s">
        <v>5128</v>
      </c>
      <c r="B1996" s="24">
        <v>1</v>
      </c>
      <c r="C1996" s="23" t="s">
        <v>7207</v>
      </c>
    </row>
    <row r="1997" spans="1:3" ht="16" customHeight="1" x14ac:dyDescent="0.2">
      <c r="A1997" s="23" t="s">
        <v>5128</v>
      </c>
      <c r="B1997" s="24">
        <v>2</v>
      </c>
      <c r="C1997" s="23" t="s">
        <v>7208</v>
      </c>
    </row>
    <row r="1998" spans="1:3" ht="16" customHeight="1" x14ac:dyDescent="0.2">
      <c r="A1998" s="23" t="s">
        <v>5128</v>
      </c>
      <c r="B1998" s="24">
        <v>3</v>
      </c>
      <c r="C1998" s="23" t="s">
        <v>6385</v>
      </c>
    </row>
    <row r="1999" spans="1:3" ht="16" customHeight="1" x14ac:dyDescent="0.2">
      <c r="A1999" s="23" t="s">
        <v>5128</v>
      </c>
      <c r="B1999" s="24">
        <v>4</v>
      </c>
      <c r="C1999" s="23" t="s">
        <v>7209</v>
      </c>
    </row>
    <row r="2000" spans="1:3" ht="16" customHeight="1" x14ac:dyDescent="0.2">
      <c r="A2000" s="23" t="s">
        <v>5128</v>
      </c>
      <c r="B2000" s="24">
        <v>5</v>
      </c>
      <c r="C2000" s="23" t="s">
        <v>7210</v>
      </c>
    </row>
    <row r="2001" spans="1:3" ht="16" customHeight="1" x14ac:dyDescent="0.2">
      <c r="A2001" s="23" t="s">
        <v>5131</v>
      </c>
      <c r="B2001" s="24">
        <v>0</v>
      </c>
      <c r="C2001" s="23"/>
    </row>
    <row r="2002" spans="1:3" ht="16" customHeight="1" x14ac:dyDescent="0.2">
      <c r="A2002" s="23" t="s">
        <v>5134</v>
      </c>
      <c r="B2002" s="24">
        <v>1</v>
      </c>
      <c r="C2002" s="23" t="s">
        <v>7211</v>
      </c>
    </row>
    <row r="2003" spans="1:3" ht="16" customHeight="1" x14ac:dyDescent="0.2">
      <c r="A2003" s="23" t="s">
        <v>5134</v>
      </c>
      <c r="B2003" s="24">
        <v>2</v>
      </c>
      <c r="C2003" s="23" t="s">
        <v>6897</v>
      </c>
    </row>
    <row r="2004" spans="1:3" ht="16" customHeight="1" x14ac:dyDescent="0.2">
      <c r="A2004" s="23" t="s">
        <v>5134</v>
      </c>
      <c r="B2004" s="24">
        <v>3</v>
      </c>
      <c r="C2004" s="23" t="s">
        <v>7209</v>
      </c>
    </row>
    <row r="2005" spans="1:3" ht="16" customHeight="1" x14ac:dyDescent="0.2">
      <c r="A2005" s="23" t="s">
        <v>5137</v>
      </c>
      <c r="B2005" s="24">
        <v>1</v>
      </c>
      <c r="C2005" s="23" t="s">
        <v>7212</v>
      </c>
    </row>
    <row r="2006" spans="1:3" ht="16" customHeight="1" x14ac:dyDescent="0.2">
      <c r="A2006" s="23" t="s">
        <v>5137</v>
      </c>
      <c r="B2006" s="24">
        <v>2</v>
      </c>
      <c r="C2006" s="23" t="s">
        <v>6475</v>
      </c>
    </row>
    <row r="2007" spans="1:3" ht="16" customHeight="1" x14ac:dyDescent="0.2">
      <c r="A2007" s="23" t="s">
        <v>5141</v>
      </c>
      <c r="B2007" s="24">
        <v>1</v>
      </c>
      <c r="C2007" s="23" t="s">
        <v>6483</v>
      </c>
    </row>
    <row r="2008" spans="1:3" ht="16" customHeight="1" x14ac:dyDescent="0.2">
      <c r="A2008" s="23" t="s">
        <v>5141</v>
      </c>
      <c r="B2008" s="24">
        <v>2</v>
      </c>
      <c r="C2008" s="23" t="s">
        <v>7213</v>
      </c>
    </row>
    <row r="2009" spans="1:3" ht="16" customHeight="1" x14ac:dyDescent="0.2">
      <c r="A2009" s="23" t="s">
        <v>5141</v>
      </c>
      <c r="B2009" s="24">
        <v>3</v>
      </c>
      <c r="C2009" s="23" t="s">
        <v>7214</v>
      </c>
    </row>
    <row r="2010" spans="1:3" ht="16" customHeight="1" x14ac:dyDescent="0.2">
      <c r="A2010" s="23" t="s">
        <v>5146</v>
      </c>
      <c r="B2010" s="24">
        <v>1</v>
      </c>
      <c r="C2010" s="23" t="s">
        <v>6475</v>
      </c>
    </row>
    <row r="2011" spans="1:3" ht="16" customHeight="1" x14ac:dyDescent="0.2">
      <c r="A2011" s="23" t="s">
        <v>5149</v>
      </c>
      <c r="B2011" s="24">
        <v>1</v>
      </c>
      <c r="C2011" s="23" t="s">
        <v>7212</v>
      </c>
    </row>
    <row r="2012" spans="1:3" ht="16" customHeight="1" x14ac:dyDescent="0.2">
      <c r="A2012" s="23" t="s">
        <v>5149</v>
      </c>
      <c r="B2012" s="24">
        <v>2</v>
      </c>
      <c r="C2012" s="23" t="s">
        <v>6823</v>
      </c>
    </row>
    <row r="2013" spans="1:3" ht="16" customHeight="1" x14ac:dyDescent="0.2">
      <c r="A2013" s="23" t="s">
        <v>5151</v>
      </c>
      <c r="B2013" s="24">
        <v>1</v>
      </c>
      <c r="C2013" s="23" t="s">
        <v>7212</v>
      </c>
    </row>
    <row r="2014" spans="1:3" ht="16" customHeight="1" x14ac:dyDescent="0.2">
      <c r="A2014" s="23" t="s">
        <v>5151</v>
      </c>
      <c r="B2014" s="24">
        <v>2</v>
      </c>
      <c r="C2014" s="23" t="s">
        <v>7215</v>
      </c>
    </row>
    <row r="2015" spans="1:3" ht="16" customHeight="1" x14ac:dyDescent="0.2">
      <c r="A2015" s="23" t="s">
        <v>5151</v>
      </c>
      <c r="B2015" s="24">
        <v>3</v>
      </c>
      <c r="C2015" s="23" t="s">
        <v>6823</v>
      </c>
    </row>
    <row r="2016" spans="1:3" ht="16" customHeight="1" x14ac:dyDescent="0.2">
      <c r="A2016" s="23" t="s">
        <v>5154</v>
      </c>
      <c r="B2016" s="24">
        <v>1</v>
      </c>
      <c r="C2016" s="23" t="s">
        <v>7212</v>
      </c>
    </row>
    <row r="2017" spans="1:3" ht="16" customHeight="1" x14ac:dyDescent="0.2">
      <c r="A2017" s="23" t="s">
        <v>5154</v>
      </c>
      <c r="B2017" s="24">
        <v>2</v>
      </c>
      <c r="C2017" s="23" t="s">
        <v>7216</v>
      </c>
    </row>
    <row r="2018" spans="1:3" ht="16" customHeight="1" x14ac:dyDescent="0.2">
      <c r="A2018" s="23" t="s">
        <v>5154</v>
      </c>
      <c r="B2018" s="24">
        <v>3</v>
      </c>
      <c r="C2018" s="23" t="s">
        <v>7215</v>
      </c>
    </row>
    <row r="2019" spans="1:3" ht="16" customHeight="1" x14ac:dyDescent="0.2">
      <c r="A2019" s="23" t="s">
        <v>5154</v>
      </c>
      <c r="B2019" s="24">
        <v>4</v>
      </c>
      <c r="C2019" s="23" t="s">
        <v>6823</v>
      </c>
    </row>
    <row r="2020" spans="1:3" ht="16" customHeight="1" x14ac:dyDescent="0.2">
      <c r="A2020" s="23" t="s">
        <v>5154</v>
      </c>
      <c r="B2020" s="24">
        <v>5</v>
      </c>
      <c r="C2020" s="23" t="s">
        <v>7217</v>
      </c>
    </row>
    <row r="2021" spans="1:3" ht="16" customHeight="1" x14ac:dyDescent="0.2">
      <c r="A2021" s="23" t="s">
        <v>5157</v>
      </c>
      <c r="B2021" s="24">
        <v>1</v>
      </c>
      <c r="C2021" s="23" t="s">
        <v>7212</v>
      </c>
    </row>
    <row r="2022" spans="1:3" ht="16" customHeight="1" x14ac:dyDescent="0.2">
      <c r="A2022" s="23" t="s">
        <v>5157</v>
      </c>
      <c r="B2022" s="24">
        <v>2</v>
      </c>
      <c r="C2022" s="23" t="s">
        <v>7218</v>
      </c>
    </row>
    <row r="2023" spans="1:3" ht="16" customHeight="1" x14ac:dyDescent="0.2">
      <c r="A2023" s="23" t="s">
        <v>5160</v>
      </c>
      <c r="B2023" s="24">
        <v>1</v>
      </c>
      <c r="C2023" s="23" t="s">
        <v>7212</v>
      </c>
    </row>
    <row r="2024" spans="1:3" ht="16" customHeight="1" x14ac:dyDescent="0.2">
      <c r="A2024" s="23" t="s">
        <v>5160</v>
      </c>
      <c r="B2024" s="24">
        <v>2</v>
      </c>
      <c r="C2024" s="23" t="s">
        <v>7216</v>
      </c>
    </row>
    <row r="2025" spans="1:3" ht="16" customHeight="1" x14ac:dyDescent="0.2">
      <c r="A2025" s="23" t="s">
        <v>5160</v>
      </c>
      <c r="B2025" s="24">
        <v>3</v>
      </c>
      <c r="C2025" s="23" t="s">
        <v>6823</v>
      </c>
    </row>
    <row r="2026" spans="1:3" ht="16" customHeight="1" x14ac:dyDescent="0.2">
      <c r="A2026" s="23" t="s">
        <v>5160</v>
      </c>
      <c r="B2026" s="24">
        <v>4</v>
      </c>
      <c r="C2026" s="23" t="s">
        <v>7213</v>
      </c>
    </row>
    <row r="2027" spans="1:3" ht="16" customHeight="1" x14ac:dyDescent="0.2">
      <c r="A2027" s="23" t="s">
        <v>5160</v>
      </c>
      <c r="B2027" s="24">
        <v>5</v>
      </c>
      <c r="C2027" s="23" t="s">
        <v>7217</v>
      </c>
    </row>
    <row r="2028" spans="1:3" ht="16" customHeight="1" x14ac:dyDescent="0.2">
      <c r="A2028" s="23" t="s">
        <v>5163</v>
      </c>
      <c r="B2028" s="24">
        <v>1</v>
      </c>
      <c r="C2028" s="23" t="s">
        <v>6337</v>
      </c>
    </row>
    <row r="2029" spans="1:3" ht="16" customHeight="1" x14ac:dyDescent="0.2">
      <c r="A2029" s="23" t="s">
        <v>5163</v>
      </c>
      <c r="B2029" s="24">
        <v>2</v>
      </c>
      <c r="C2029" s="23" t="s">
        <v>7154</v>
      </c>
    </row>
    <row r="2030" spans="1:3" ht="16" customHeight="1" x14ac:dyDescent="0.2">
      <c r="A2030" s="23" t="s">
        <v>5166</v>
      </c>
      <c r="B2030" s="24">
        <v>1</v>
      </c>
      <c r="C2030" s="23" t="s">
        <v>7219</v>
      </c>
    </row>
    <row r="2031" spans="1:3" ht="16" customHeight="1" x14ac:dyDescent="0.2">
      <c r="A2031" s="23" t="s">
        <v>5166</v>
      </c>
      <c r="B2031" s="24">
        <v>2</v>
      </c>
      <c r="C2031" s="23" t="s">
        <v>7220</v>
      </c>
    </row>
    <row r="2032" spans="1:3" ht="16" customHeight="1" x14ac:dyDescent="0.2">
      <c r="A2032" s="23" t="s">
        <v>5166</v>
      </c>
      <c r="B2032" s="24">
        <v>3</v>
      </c>
      <c r="C2032" s="23" t="s">
        <v>7221</v>
      </c>
    </row>
    <row r="2033" spans="1:3" ht="16" customHeight="1" x14ac:dyDescent="0.2">
      <c r="A2033" s="23" t="s">
        <v>5168</v>
      </c>
      <c r="B2033" s="24">
        <v>1</v>
      </c>
      <c r="C2033" s="23" t="s">
        <v>6213</v>
      </c>
    </row>
    <row r="2034" spans="1:3" ht="16" customHeight="1" x14ac:dyDescent="0.2">
      <c r="A2034" s="23" t="s">
        <v>5168</v>
      </c>
      <c r="B2034" s="24">
        <v>2</v>
      </c>
      <c r="C2034" s="23" t="s">
        <v>6642</v>
      </c>
    </row>
    <row r="2035" spans="1:3" ht="16" customHeight="1" x14ac:dyDescent="0.2">
      <c r="A2035" s="23" t="s">
        <v>5170</v>
      </c>
      <c r="B2035" s="24">
        <v>1</v>
      </c>
      <c r="C2035" s="23" t="s">
        <v>6487</v>
      </c>
    </row>
    <row r="2036" spans="1:3" ht="16" customHeight="1" x14ac:dyDescent="0.2">
      <c r="A2036" s="23" t="s">
        <v>5170</v>
      </c>
      <c r="B2036" s="24">
        <v>2</v>
      </c>
      <c r="C2036" s="23" t="s">
        <v>6942</v>
      </c>
    </row>
    <row r="2037" spans="1:3" ht="16" customHeight="1" x14ac:dyDescent="0.2">
      <c r="A2037" s="23" t="s">
        <v>5170</v>
      </c>
      <c r="B2037" s="24">
        <v>3</v>
      </c>
      <c r="C2037" s="23" t="s">
        <v>6240</v>
      </c>
    </row>
    <row r="2038" spans="1:3" ht="16" customHeight="1" x14ac:dyDescent="0.2">
      <c r="A2038" s="23" t="s">
        <v>5170</v>
      </c>
      <c r="B2038" s="24">
        <v>4</v>
      </c>
      <c r="C2038" s="23" t="s">
        <v>7222</v>
      </c>
    </row>
    <row r="2039" spans="1:3" ht="16" customHeight="1" x14ac:dyDescent="0.2">
      <c r="A2039" s="23" t="s">
        <v>5174</v>
      </c>
      <c r="B2039" s="24">
        <v>1</v>
      </c>
      <c r="C2039" s="23" t="s">
        <v>6204</v>
      </c>
    </row>
    <row r="2040" spans="1:3" ht="16" customHeight="1" x14ac:dyDescent="0.2">
      <c r="A2040" s="23" t="s">
        <v>5174</v>
      </c>
      <c r="B2040" s="24">
        <v>2</v>
      </c>
      <c r="C2040" s="23" t="s">
        <v>7223</v>
      </c>
    </row>
    <row r="2041" spans="1:3" ht="16" customHeight="1" x14ac:dyDescent="0.2">
      <c r="A2041" s="23" t="s">
        <v>5174</v>
      </c>
      <c r="B2041" s="24">
        <v>3</v>
      </c>
      <c r="C2041" s="23" t="s">
        <v>6379</v>
      </c>
    </row>
    <row r="2042" spans="1:3" ht="16" customHeight="1" x14ac:dyDescent="0.2">
      <c r="A2042" s="23" t="s">
        <v>5174</v>
      </c>
      <c r="B2042" s="24">
        <v>4</v>
      </c>
      <c r="C2042" s="23" t="s">
        <v>6671</v>
      </c>
    </row>
    <row r="2043" spans="1:3" ht="16" customHeight="1" x14ac:dyDescent="0.2">
      <c r="A2043" s="23" t="s">
        <v>5174</v>
      </c>
      <c r="B2043" s="24">
        <v>5</v>
      </c>
      <c r="C2043" s="23" t="s">
        <v>7224</v>
      </c>
    </row>
    <row r="2044" spans="1:3" ht="16" customHeight="1" x14ac:dyDescent="0.2">
      <c r="A2044" s="23" t="s">
        <v>5178</v>
      </c>
      <c r="B2044" s="24">
        <v>1</v>
      </c>
      <c r="C2044" s="23" t="s">
        <v>6379</v>
      </c>
    </row>
    <row r="2045" spans="1:3" ht="16" customHeight="1" x14ac:dyDescent="0.2">
      <c r="A2045" s="23" t="s">
        <v>5178</v>
      </c>
      <c r="B2045" s="24">
        <v>2</v>
      </c>
      <c r="C2045" s="23" t="s">
        <v>6701</v>
      </c>
    </row>
    <row r="2046" spans="1:3" ht="16" customHeight="1" x14ac:dyDescent="0.2">
      <c r="A2046" s="23" t="s">
        <v>5180</v>
      </c>
      <c r="B2046" s="24">
        <v>1</v>
      </c>
      <c r="C2046" s="23" t="s">
        <v>6240</v>
      </c>
    </row>
    <row r="2047" spans="1:3" ht="16" customHeight="1" x14ac:dyDescent="0.2">
      <c r="A2047" s="23" t="s">
        <v>5183</v>
      </c>
      <c r="B2047" s="24">
        <v>1</v>
      </c>
      <c r="C2047" s="23" t="s">
        <v>6240</v>
      </c>
    </row>
    <row r="2048" spans="1:3" ht="16" customHeight="1" x14ac:dyDescent="0.2">
      <c r="A2048" s="23" t="s">
        <v>5185</v>
      </c>
      <c r="B2048" s="24">
        <v>1</v>
      </c>
      <c r="C2048" s="23" t="s">
        <v>6204</v>
      </c>
    </row>
    <row r="2049" spans="1:3" ht="16" customHeight="1" x14ac:dyDescent="0.2">
      <c r="A2049" s="23" t="s">
        <v>5185</v>
      </c>
      <c r="B2049" s="24">
        <v>2</v>
      </c>
      <c r="C2049" s="23" t="s">
        <v>6671</v>
      </c>
    </row>
    <row r="2050" spans="1:3" ht="16" customHeight="1" x14ac:dyDescent="0.2">
      <c r="A2050" s="23" t="s">
        <v>5185</v>
      </c>
      <c r="B2050" s="24">
        <v>3</v>
      </c>
      <c r="C2050" s="23" t="s">
        <v>6244</v>
      </c>
    </row>
    <row r="2051" spans="1:3" ht="16" customHeight="1" x14ac:dyDescent="0.2">
      <c r="A2051" s="23" t="s">
        <v>5188</v>
      </c>
      <c r="B2051" s="24">
        <v>1</v>
      </c>
      <c r="C2051" s="23" t="s">
        <v>7225</v>
      </c>
    </row>
    <row r="2052" spans="1:3" ht="16" customHeight="1" x14ac:dyDescent="0.2">
      <c r="A2052" s="23" t="s">
        <v>5188</v>
      </c>
      <c r="B2052" s="24">
        <v>2</v>
      </c>
      <c r="C2052" s="23" t="s">
        <v>7226</v>
      </c>
    </row>
    <row r="2053" spans="1:3" ht="16" customHeight="1" x14ac:dyDescent="0.2">
      <c r="A2053" s="23" t="s">
        <v>5191</v>
      </c>
      <c r="B2053" s="24">
        <v>1</v>
      </c>
      <c r="C2053" s="23" t="s">
        <v>7225</v>
      </c>
    </row>
    <row r="2054" spans="1:3" ht="16" customHeight="1" x14ac:dyDescent="0.2">
      <c r="A2054" s="23" t="s">
        <v>5191</v>
      </c>
      <c r="B2054" s="24">
        <v>2</v>
      </c>
      <c r="C2054" s="23" t="s">
        <v>7227</v>
      </c>
    </row>
    <row r="2055" spans="1:3" ht="16" customHeight="1" x14ac:dyDescent="0.2">
      <c r="A2055" s="23" t="s">
        <v>5191</v>
      </c>
      <c r="B2055" s="24">
        <v>3</v>
      </c>
      <c r="C2055" s="23" t="s">
        <v>7228</v>
      </c>
    </row>
    <row r="2056" spans="1:3" ht="16" customHeight="1" x14ac:dyDescent="0.2">
      <c r="A2056" s="23" t="s">
        <v>5195</v>
      </c>
      <c r="B2056" s="24">
        <v>1</v>
      </c>
      <c r="C2056" s="23" t="s">
        <v>7229</v>
      </c>
    </row>
    <row r="2057" spans="1:3" ht="16" customHeight="1" x14ac:dyDescent="0.2">
      <c r="A2057" s="23" t="s">
        <v>5195</v>
      </c>
      <c r="B2057" s="24">
        <v>2</v>
      </c>
      <c r="C2057" s="23" t="s">
        <v>7225</v>
      </c>
    </row>
    <row r="2058" spans="1:3" ht="16" customHeight="1" x14ac:dyDescent="0.2">
      <c r="A2058" s="23" t="s">
        <v>5195</v>
      </c>
      <c r="B2058" s="24">
        <v>3</v>
      </c>
      <c r="C2058" s="23" t="s">
        <v>7226</v>
      </c>
    </row>
    <row r="2059" spans="1:3" ht="16" customHeight="1" x14ac:dyDescent="0.2">
      <c r="A2059" s="23" t="s">
        <v>5195</v>
      </c>
      <c r="B2059" s="24">
        <v>4</v>
      </c>
      <c r="C2059" s="23" t="s">
        <v>7230</v>
      </c>
    </row>
    <row r="2060" spans="1:3" ht="16" customHeight="1" x14ac:dyDescent="0.2">
      <c r="A2060" s="23" t="s">
        <v>5195</v>
      </c>
      <c r="B2060" s="24">
        <v>5</v>
      </c>
      <c r="C2060" s="23" t="s">
        <v>7227</v>
      </c>
    </row>
    <row r="2061" spans="1:3" ht="16" customHeight="1" x14ac:dyDescent="0.2">
      <c r="A2061" s="23" t="s">
        <v>5195</v>
      </c>
      <c r="B2061" s="24">
        <v>6</v>
      </c>
      <c r="C2061" s="23" t="s">
        <v>7228</v>
      </c>
    </row>
    <row r="2062" spans="1:3" ht="16" customHeight="1" x14ac:dyDescent="0.2">
      <c r="A2062" s="23" t="s">
        <v>5199</v>
      </c>
      <c r="B2062" s="24">
        <v>1</v>
      </c>
      <c r="C2062" s="23" t="s">
        <v>7231</v>
      </c>
    </row>
    <row r="2063" spans="1:3" ht="16" customHeight="1" x14ac:dyDescent="0.2">
      <c r="A2063" s="23" t="s">
        <v>5199</v>
      </c>
      <c r="B2063" s="24">
        <v>2</v>
      </c>
      <c r="C2063" s="23" t="s">
        <v>7225</v>
      </c>
    </row>
    <row r="2064" spans="1:3" ht="16" customHeight="1" x14ac:dyDescent="0.2">
      <c r="A2064" s="23" t="s">
        <v>5199</v>
      </c>
      <c r="B2064" s="24">
        <v>3</v>
      </c>
      <c r="C2064" s="23" t="s">
        <v>7226</v>
      </c>
    </row>
    <row r="2065" spans="1:3" ht="16" customHeight="1" x14ac:dyDescent="0.2">
      <c r="A2065" s="23" t="s">
        <v>5199</v>
      </c>
      <c r="B2065" s="24">
        <v>4</v>
      </c>
      <c r="C2065" s="23" t="s">
        <v>7230</v>
      </c>
    </row>
    <row r="2066" spans="1:3" ht="16" customHeight="1" x14ac:dyDescent="0.2">
      <c r="A2066" s="23" t="s">
        <v>5199</v>
      </c>
      <c r="B2066" s="24">
        <v>5</v>
      </c>
      <c r="C2066" s="23" t="s">
        <v>7227</v>
      </c>
    </row>
    <row r="2067" spans="1:3" ht="16" customHeight="1" x14ac:dyDescent="0.2">
      <c r="A2067" s="23" t="s">
        <v>5199</v>
      </c>
      <c r="B2067" s="24">
        <v>6</v>
      </c>
      <c r="C2067" s="23" t="s">
        <v>7228</v>
      </c>
    </row>
    <row r="2068" spans="1:3" ht="16" customHeight="1" x14ac:dyDescent="0.2">
      <c r="A2068" s="23" t="s">
        <v>5199</v>
      </c>
      <c r="B2068" s="24">
        <v>7</v>
      </c>
      <c r="C2068" s="23" t="s">
        <v>7232</v>
      </c>
    </row>
    <row r="2069" spans="1:3" ht="16" customHeight="1" x14ac:dyDescent="0.2">
      <c r="A2069" s="23" t="s">
        <v>5203</v>
      </c>
      <c r="B2069" s="24">
        <v>1</v>
      </c>
      <c r="C2069" s="23" t="s">
        <v>7233</v>
      </c>
    </row>
    <row r="2070" spans="1:3" ht="16" customHeight="1" x14ac:dyDescent="0.2">
      <c r="A2070" s="23" t="s">
        <v>5203</v>
      </c>
      <c r="B2070" s="24">
        <v>2</v>
      </c>
      <c r="C2070" s="23" t="s">
        <v>7234</v>
      </c>
    </row>
    <row r="2071" spans="1:3" ht="16" customHeight="1" x14ac:dyDescent="0.2">
      <c r="A2071" s="23" t="s">
        <v>5206</v>
      </c>
      <c r="B2071" s="24">
        <v>1</v>
      </c>
      <c r="C2071" s="23" t="s">
        <v>7235</v>
      </c>
    </row>
    <row r="2072" spans="1:3" ht="16" customHeight="1" x14ac:dyDescent="0.2">
      <c r="A2072" s="23" t="s">
        <v>5209</v>
      </c>
      <c r="B2072" s="24">
        <v>0</v>
      </c>
      <c r="C2072" s="23"/>
    </row>
    <row r="2073" spans="1:3" ht="16" customHeight="1" x14ac:dyDescent="0.2">
      <c r="A2073" s="23" t="s">
        <v>5212</v>
      </c>
      <c r="B2073" s="24">
        <v>1</v>
      </c>
      <c r="C2073" s="23" t="s">
        <v>6835</v>
      </c>
    </row>
    <row r="2074" spans="1:3" ht="16" customHeight="1" x14ac:dyDescent="0.2">
      <c r="A2074" s="23" t="s">
        <v>5212</v>
      </c>
      <c r="B2074" s="24">
        <v>2</v>
      </c>
      <c r="C2074" s="23" t="s">
        <v>7236</v>
      </c>
    </row>
    <row r="2075" spans="1:3" ht="16" customHeight="1" x14ac:dyDescent="0.2">
      <c r="A2075" s="23" t="s">
        <v>5212</v>
      </c>
      <c r="B2075" s="24">
        <v>3</v>
      </c>
      <c r="C2075" s="23" t="s">
        <v>7237</v>
      </c>
    </row>
    <row r="2076" spans="1:3" ht="16" customHeight="1" x14ac:dyDescent="0.2">
      <c r="A2076" s="23" t="s">
        <v>5212</v>
      </c>
      <c r="B2076" s="24">
        <v>4</v>
      </c>
      <c r="C2076" s="23" t="s">
        <v>6914</v>
      </c>
    </row>
    <row r="2077" spans="1:3" ht="16" customHeight="1" x14ac:dyDescent="0.2">
      <c r="A2077" s="23" t="s">
        <v>5212</v>
      </c>
      <c r="B2077" s="24">
        <v>5</v>
      </c>
      <c r="C2077" s="23" t="s">
        <v>7238</v>
      </c>
    </row>
    <row r="2078" spans="1:3" ht="16" customHeight="1" x14ac:dyDescent="0.2">
      <c r="A2078" s="23" t="s">
        <v>5212</v>
      </c>
      <c r="B2078" s="24">
        <v>6</v>
      </c>
      <c r="C2078" s="23" t="s">
        <v>7239</v>
      </c>
    </row>
    <row r="2079" spans="1:3" ht="16" customHeight="1" x14ac:dyDescent="0.2">
      <c r="A2079" s="23" t="s">
        <v>5212</v>
      </c>
      <c r="B2079" s="24">
        <v>7</v>
      </c>
      <c r="C2079" s="23" t="s">
        <v>6987</v>
      </c>
    </row>
    <row r="2080" spans="1:3" ht="16" customHeight="1" x14ac:dyDescent="0.2">
      <c r="A2080" s="23" t="s">
        <v>5212</v>
      </c>
      <c r="B2080" s="24">
        <v>8</v>
      </c>
      <c r="C2080" s="23" t="s">
        <v>7240</v>
      </c>
    </row>
    <row r="2081" spans="1:3" ht="16" customHeight="1" x14ac:dyDescent="0.2">
      <c r="A2081" s="23" t="s">
        <v>5212</v>
      </c>
      <c r="B2081" s="24">
        <v>9</v>
      </c>
      <c r="C2081" s="23" t="s">
        <v>7241</v>
      </c>
    </row>
    <row r="2082" spans="1:3" ht="16" customHeight="1" x14ac:dyDescent="0.2">
      <c r="A2082" s="23" t="s">
        <v>5212</v>
      </c>
      <c r="B2082" s="24">
        <v>10</v>
      </c>
      <c r="C2082" s="23" t="s">
        <v>7242</v>
      </c>
    </row>
    <row r="2083" spans="1:3" ht="16" customHeight="1" x14ac:dyDescent="0.2">
      <c r="A2083" s="23" t="s">
        <v>5215</v>
      </c>
      <c r="B2083" s="24">
        <v>1</v>
      </c>
      <c r="C2083" s="23" t="s">
        <v>6673</v>
      </c>
    </row>
    <row r="2084" spans="1:3" ht="16" customHeight="1" x14ac:dyDescent="0.2">
      <c r="A2084" s="23" t="s">
        <v>5218</v>
      </c>
      <c r="B2084" s="24">
        <v>1</v>
      </c>
      <c r="C2084" s="23" t="s">
        <v>7243</v>
      </c>
    </row>
    <row r="2085" spans="1:3" ht="16" customHeight="1" x14ac:dyDescent="0.2">
      <c r="A2085" s="23" t="s">
        <v>5218</v>
      </c>
      <c r="B2085" s="24">
        <v>2</v>
      </c>
      <c r="C2085" s="23" t="s">
        <v>6914</v>
      </c>
    </row>
    <row r="2086" spans="1:3" ht="16" customHeight="1" x14ac:dyDescent="0.2">
      <c r="A2086" s="23" t="s">
        <v>5218</v>
      </c>
      <c r="B2086" s="24">
        <v>3</v>
      </c>
      <c r="C2086" s="23" t="s">
        <v>7244</v>
      </c>
    </row>
    <row r="2087" spans="1:3" ht="16" customHeight="1" x14ac:dyDescent="0.2">
      <c r="A2087" s="23" t="s">
        <v>5218</v>
      </c>
      <c r="B2087" s="24">
        <v>4</v>
      </c>
      <c r="C2087" s="23" t="s">
        <v>7173</v>
      </c>
    </row>
    <row r="2088" spans="1:3" ht="16" customHeight="1" x14ac:dyDescent="0.2">
      <c r="A2088" s="23" t="s">
        <v>5218</v>
      </c>
      <c r="B2088" s="24">
        <v>5</v>
      </c>
      <c r="C2088" s="23" t="s">
        <v>7245</v>
      </c>
    </row>
    <row r="2089" spans="1:3" ht="16" customHeight="1" x14ac:dyDescent="0.2">
      <c r="A2089" s="23" t="s">
        <v>5218</v>
      </c>
      <c r="B2089" s="24">
        <v>6</v>
      </c>
      <c r="C2089" s="23" t="s">
        <v>7241</v>
      </c>
    </row>
    <row r="2090" spans="1:3" ht="16" customHeight="1" x14ac:dyDescent="0.2">
      <c r="A2090" s="23" t="s">
        <v>5218</v>
      </c>
      <c r="B2090" s="24">
        <v>7</v>
      </c>
      <c r="C2090" s="23" t="s">
        <v>7242</v>
      </c>
    </row>
    <row r="2091" spans="1:3" ht="16" customHeight="1" x14ac:dyDescent="0.2">
      <c r="A2091" s="23" t="s">
        <v>5222</v>
      </c>
      <c r="B2091" s="24">
        <v>1</v>
      </c>
      <c r="C2091" s="23" t="s">
        <v>7246</v>
      </c>
    </row>
    <row r="2092" spans="1:3" ht="16" customHeight="1" x14ac:dyDescent="0.2">
      <c r="A2092" s="23" t="s">
        <v>5222</v>
      </c>
      <c r="B2092" s="24">
        <v>2</v>
      </c>
      <c r="C2092" s="23" t="s">
        <v>7242</v>
      </c>
    </row>
    <row r="2093" spans="1:3" ht="16" customHeight="1" x14ac:dyDescent="0.2">
      <c r="A2093" s="23" t="s">
        <v>5222</v>
      </c>
      <c r="B2093" s="24">
        <v>3</v>
      </c>
      <c r="C2093" s="23" t="s">
        <v>7247</v>
      </c>
    </row>
    <row r="2094" spans="1:3" ht="16" customHeight="1" x14ac:dyDescent="0.2">
      <c r="A2094" s="23" t="s">
        <v>5225</v>
      </c>
      <c r="B2094" s="24">
        <v>1</v>
      </c>
      <c r="C2094" s="23" t="s">
        <v>6965</v>
      </c>
    </row>
    <row r="2095" spans="1:3" ht="16" customHeight="1" x14ac:dyDescent="0.2">
      <c r="A2095" s="23" t="s">
        <v>5225</v>
      </c>
      <c r="B2095" s="24">
        <v>2</v>
      </c>
      <c r="C2095" s="23" t="s">
        <v>7248</v>
      </c>
    </row>
    <row r="2096" spans="1:3" ht="16" customHeight="1" x14ac:dyDescent="0.2">
      <c r="A2096" s="23" t="s">
        <v>5228</v>
      </c>
      <c r="B2096" s="24">
        <v>1</v>
      </c>
      <c r="C2096" s="23" t="s">
        <v>6970</v>
      </c>
    </row>
    <row r="2097" spans="1:3" ht="16" customHeight="1" x14ac:dyDescent="0.2">
      <c r="A2097" s="23" t="s">
        <v>5228</v>
      </c>
      <c r="B2097" s="24">
        <v>2</v>
      </c>
      <c r="C2097" s="23" t="s">
        <v>6972</v>
      </c>
    </row>
    <row r="2098" spans="1:3" ht="16" customHeight="1" x14ac:dyDescent="0.2">
      <c r="A2098" s="23" t="s">
        <v>5231</v>
      </c>
      <c r="B2098" s="24">
        <v>1</v>
      </c>
      <c r="C2098" s="23" t="s">
        <v>7249</v>
      </c>
    </row>
    <row r="2099" spans="1:3" ht="16" customHeight="1" x14ac:dyDescent="0.2">
      <c r="A2099" s="23" t="s">
        <v>5231</v>
      </c>
      <c r="B2099" s="24">
        <v>2</v>
      </c>
      <c r="C2099" s="23" t="s">
        <v>6967</v>
      </c>
    </row>
    <row r="2100" spans="1:3" ht="16" customHeight="1" x14ac:dyDescent="0.2">
      <c r="A2100" s="23" t="s">
        <v>5231</v>
      </c>
      <c r="B2100" s="24">
        <v>3</v>
      </c>
      <c r="C2100" s="23" t="s">
        <v>6969</v>
      </c>
    </row>
    <row r="2101" spans="1:3" ht="16" customHeight="1" x14ac:dyDescent="0.2">
      <c r="A2101" s="23" t="s">
        <v>5231</v>
      </c>
      <c r="B2101" s="24">
        <v>4</v>
      </c>
      <c r="C2101" s="23" t="s">
        <v>6970</v>
      </c>
    </row>
    <row r="2102" spans="1:3" ht="16" customHeight="1" x14ac:dyDescent="0.2">
      <c r="A2102" s="23" t="s">
        <v>5235</v>
      </c>
      <c r="B2102" s="24">
        <v>1</v>
      </c>
      <c r="C2102" s="23" t="s">
        <v>7250</v>
      </c>
    </row>
    <row r="2103" spans="1:3" ht="16" customHeight="1" x14ac:dyDescent="0.2">
      <c r="A2103" s="23" t="s">
        <v>5239</v>
      </c>
      <c r="B2103" s="24">
        <v>1</v>
      </c>
      <c r="C2103" s="23" t="s">
        <v>7174</v>
      </c>
    </row>
    <row r="2104" spans="1:3" ht="16" customHeight="1" x14ac:dyDescent="0.2">
      <c r="A2104" s="23" t="s">
        <v>5242</v>
      </c>
      <c r="B2104" s="24">
        <v>0</v>
      </c>
      <c r="C2104" s="23"/>
    </row>
    <row r="2105" spans="1:3" ht="16" customHeight="1" x14ac:dyDescent="0.2">
      <c r="A2105" s="23" t="s">
        <v>5244</v>
      </c>
      <c r="B2105" s="24">
        <v>0</v>
      </c>
      <c r="C2105" s="23"/>
    </row>
    <row r="2106" spans="1:3" ht="16" customHeight="1" x14ac:dyDescent="0.2">
      <c r="A2106" s="23" t="s">
        <v>5246</v>
      </c>
      <c r="B2106" s="24">
        <v>1</v>
      </c>
      <c r="C2106" s="23" t="s">
        <v>7251</v>
      </c>
    </row>
    <row r="2107" spans="1:3" ht="16" customHeight="1" x14ac:dyDescent="0.2">
      <c r="A2107" s="23" t="s">
        <v>5246</v>
      </c>
      <c r="B2107" s="24">
        <v>2</v>
      </c>
      <c r="C2107" s="23" t="s">
        <v>7252</v>
      </c>
    </row>
    <row r="2108" spans="1:3" ht="16" customHeight="1" x14ac:dyDescent="0.2">
      <c r="A2108" s="23" t="s">
        <v>5246</v>
      </c>
      <c r="B2108" s="24">
        <v>3</v>
      </c>
      <c r="C2108" s="23" t="s">
        <v>7253</v>
      </c>
    </row>
    <row r="2109" spans="1:3" ht="16" customHeight="1" x14ac:dyDescent="0.2">
      <c r="A2109" s="23" t="s">
        <v>5246</v>
      </c>
      <c r="B2109" s="24">
        <v>4</v>
      </c>
      <c r="C2109" s="23" t="s">
        <v>6247</v>
      </c>
    </row>
    <row r="2110" spans="1:3" ht="16" customHeight="1" x14ac:dyDescent="0.2">
      <c r="A2110" s="23" t="s">
        <v>5246</v>
      </c>
      <c r="B2110" s="24">
        <v>5</v>
      </c>
      <c r="C2110" s="23" t="s">
        <v>6278</v>
      </c>
    </row>
    <row r="2111" spans="1:3" ht="16" customHeight="1" x14ac:dyDescent="0.2">
      <c r="A2111" s="23" t="s">
        <v>5246</v>
      </c>
      <c r="B2111" s="24">
        <v>6</v>
      </c>
      <c r="C2111" s="23" t="s">
        <v>7254</v>
      </c>
    </row>
    <row r="2112" spans="1:3" ht="16" customHeight="1" x14ac:dyDescent="0.2">
      <c r="A2112" s="23" t="s">
        <v>5250</v>
      </c>
      <c r="B2112" s="24">
        <v>1</v>
      </c>
      <c r="C2112" s="23" t="s">
        <v>7255</v>
      </c>
    </row>
    <row r="2113" spans="1:3" ht="16" customHeight="1" x14ac:dyDescent="0.2">
      <c r="A2113" s="23" t="s">
        <v>5253</v>
      </c>
      <c r="B2113" s="24">
        <v>1</v>
      </c>
      <c r="C2113" s="23" t="s">
        <v>7256</v>
      </c>
    </row>
    <row r="2114" spans="1:3" ht="16" customHeight="1" x14ac:dyDescent="0.2">
      <c r="A2114" s="23" t="s">
        <v>5253</v>
      </c>
      <c r="B2114" s="24">
        <v>2</v>
      </c>
      <c r="C2114" s="23" t="s">
        <v>7257</v>
      </c>
    </row>
    <row r="2115" spans="1:3" ht="16" customHeight="1" x14ac:dyDescent="0.2">
      <c r="A2115" s="23" t="s">
        <v>5253</v>
      </c>
      <c r="B2115" s="24">
        <v>3</v>
      </c>
      <c r="C2115" s="23" t="s">
        <v>7258</v>
      </c>
    </row>
    <row r="2116" spans="1:3" ht="16" customHeight="1" x14ac:dyDescent="0.2">
      <c r="A2116" s="23" t="s">
        <v>5253</v>
      </c>
      <c r="B2116" s="24">
        <v>4</v>
      </c>
      <c r="C2116" s="23" t="s">
        <v>7259</v>
      </c>
    </row>
    <row r="2117" spans="1:3" ht="16" customHeight="1" x14ac:dyDescent="0.2">
      <c r="A2117" s="23" t="s">
        <v>5253</v>
      </c>
      <c r="B2117" s="24">
        <v>5</v>
      </c>
      <c r="C2117" s="23" t="s">
        <v>7260</v>
      </c>
    </row>
    <row r="2118" spans="1:3" ht="16" customHeight="1" x14ac:dyDescent="0.2">
      <c r="A2118" s="23" t="s">
        <v>5253</v>
      </c>
      <c r="B2118" s="24">
        <v>6</v>
      </c>
      <c r="C2118" s="23" t="s">
        <v>7261</v>
      </c>
    </row>
    <row r="2119" spans="1:3" ht="16" customHeight="1" x14ac:dyDescent="0.2">
      <c r="A2119" s="23" t="s">
        <v>5253</v>
      </c>
      <c r="B2119" s="24">
        <v>7</v>
      </c>
      <c r="C2119" s="23" t="s">
        <v>7262</v>
      </c>
    </row>
    <row r="2120" spans="1:3" ht="16" customHeight="1" x14ac:dyDescent="0.2">
      <c r="A2120" s="23" t="s">
        <v>5256</v>
      </c>
      <c r="B2120" s="24">
        <v>0</v>
      </c>
      <c r="C2120" s="23"/>
    </row>
    <row r="2121" spans="1:3" ht="16" customHeight="1" x14ac:dyDescent="0.2">
      <c r="A2121" s="23" t="s">
        <v>5258</v>
      </c>
      <c r="B2121" s="24">
        <v>1</v>
      </c>
      <c r="C2121" s="23" t="s">
        <v>7124</v>
      </c>
    </row>
    <row r="2122" spans="1:3" ht="16" customHeight="1" x14ac:dyDescent="0.2">
      <c r="A2122" s="23" t="s">
        <v>5258</v>
      </c>
      <c r="B2122" s="24">
        <v>2</v>
      </c>
      <c r="C2122" s="23" t="s">
        <v>7263</v>
      </c>
    </row>
    <row r="2123" spans="1:3" ht="16" customHeight="1" x14ac:dyDescent="0.2">
      <c r="A2123" s="23" t="s">
        <v>5258</v>
      </c>
      <c r="B2123" s="24">
        <v>3</v>
      </c>
      <c r="C2123" s="23" t="s">
        <v>7264</v>
      </c>
    </row>
    <row r="2124" spans="1:3" ht="16" customHeight="1" x14ac:dyDescent="0.2">
      <c r="A2124" s="23" t="s">
        <v>5258</v>
      </c>
      <c r="B2124" s="24">
        <v>4</v>
      </c>
      <c r="C2124" s="23" t="s">
        <v>7013</v>
      </c>
    </row>
    <row r="2125" spans="1:3" ht="16" customHeight="1" x14ac:dyDescent="0.2">
      <c r="A2125" s="23" t="s">
        <v>5261</v>
      </c>
      <c r="B2125" s="24">
        <v>1</v>
      </c>
      <c r="C2125" s="23" t="s">
        <v>7265</v>
      </c>
    </row>
    <row r="2126" spans="1:3" ht="16" customHeight="1" x14ac:dyDescent="0.2">
      <c r="A2126" s="23" t="s">
        <v>5261</v>
      </c>
      <c r="B2126" s="24">
        <v>2</v>
      </c>
      <c r="C2126" s="23" t="s">
        <v>7266</v>
      </c>
    </row>
    <row r="2127" spans="1:3" ht="16" customHeight="1" x14ac:dyDescent="0.2">
      <c r="A2127" s="23" t="s">
        <v>5261</v>
      </c>
      <c r="B2127" s="24">
        <v>3</v>
      </c>
      <c r="C2127" s="23" t="s">
        <v>7267</v>
      </c>
    </row>
    <row r="2128" spans="1:3" ht="16" customHeight="1" x14ac:dyDescent="0.2">
      <c r="A2128" s="23" t="s">
        <v>5263</v>
      </c>
      <c r="B2128" s="24">
        <v>1</v>
      </c>
      <c r="C2128" s="23" t="s">
        <v>7013</v>
      </c>
    </row>
    <row r="2129" spans="1:3" ht="16" customHeight="1" x14ac:dyDescent="0.2">
      <c r="A2129" s="23" t="s">
        <v>5263</v>
      </c>
      <c r="B2129" s="24">
        <v>2</v>
      </c>
      <c r="C2129" s="23" t="s">
        <v>7268</v>
      </c>
    </row>
    <row r="2130" spans="1:3" ht="16" customHeight="1" x14ac:dyDescent="0.2">
      <c r="A2130" s="23" t="s">
        <v>5265</v>
      </c>
      <c r="B2130" s="24">
        <v>1</v>
      </c>
      <c r="C2130" s="23" t="s">
        <v>7269</v>
      </c>
    </row>
    <row r="2131" spans="1:3" ht="16" customHeight="1" x14ac:dyDescent="0.2">
      <c r="A2131" s="23" t="s">
        <v>5265</v>
      </c>
      <c r="B2131" s="24">
        <v>2</v>
      </c>
      <c r="C2131" s="23" t="s">
        <v>7270</v>
      </c>
    </row>
    <row r="2132" spans="1:3" ht="16" customHeight="1" x14ac:dyDescent="0.2">
      <c r="A2132" s="23" t="s">
        <v>5265</v>
      </c>
      <c r="B2132" s="24">
        <v>3</v>
      </c>
      <c r="C2132" s="23" t="s">
        <v>7271</v>
      </c>
    </row>
    <row r="2133" spans="1:3" ht="16" customHeight="1" x14ac:dyDescent="0.2">
      <c r="A2133" s="23" t="s">
        <v>5265</v>
      </c>
      <c r="B2133" s="24">
        <v>4</v>
      </c>
      <c r="C2133" s="23" t="s">
        <v>7272</v>
      </c>
    </row>
    <row r="2134" spans="1:3" ht="16" customHeight="1" x14ac:dyDescent="0.2">
      <c r="A2134" s="23" t="s">
        <v>5265</v>
      </c>
      <c r="B2134" s="24">
        <v>5</v>
      </c>
      <c r="C2134" s="23" t="s">
        <v>7273</v>
      </c>
    </row>
    <row r="2135" spans="1:3" ht="16" customHeight="1" x14ac:dyDescent="0.2">
      <c r="A2135" s="23" t="s">
        <v>5265</v>
      </c>
      <c r="B2135" s="24">
        <v>6</v>
      </c>
      <c r="C2135" s="23" t="s">
        <v>7036</v>
      </c>
    </row>
    <row r="2136" spans="1:3" ht="16" customHeight="1" x14ac:dyDescent="0.2">
      <c r="A2136" s="23" t="s">
        <v>5269</v>
      </c>
      <c r="B2136" s="24">
        <v>1</v>
      </c>
      <c r="C2136" s="23" t="s">
        <v>7269</v>
      </c>
    </row>
    <row r="2137" spans="1:3" ht="16" customHeight="1" x14ac:dyDescent="0.2">
      <c r="A2137" s="23" t="s">
        <v>5273</v>
      </c>
      <c r="B2137" s="24">
        <v>1</v>
      </c>
      <c r="C2137" s="23" t="s">
        <v>6213</v>
      </c>
    </row>
    <row r="2138" spans="1:3" ht="16" customHeight="1" x14ac:dyDescent="0.2">
      <c r="A2138" s="23" t="s">
        <v>5276</v>
      </c>
      <c r="B2138" s="24">
        <v>1</v>
      </c>
      <c r="C2138" s="23" t="s">
        <v>6852</v>
      </c>
    </row>
    <row r="2139" spans="1:3" ht="16" customHeight="1" x14ac:dyDescent="0.2">
      <c r="A2139" s="23" t="s">
        <v>5279</v>
      </c>
      <c r="B2139" s="24">
        <v>1</v>
      </c>
      <c r="C2139" s="23" t="s">
        <v>7274</v>
      </c>
    </row>
    <row r="2140" spans="1:3" ht="16" customHeight="1" x14ac:dyDescent="0.2">
      <c r="A2140" s="23" t="s">
        <v>5282</v>
      </c>
      <c r="B2140" s="24">
        <v>1</v>
      </c>
      <c r="C2140" s="23" t="s">
        <v>7275</v>
      </c>
    </row>
    <row r="2141" spans="1:3" ht="16" customHeight="1" x14ac:dyDescent="0.2">
      <c r="A2141" s="23" t="s">
        <v>5282</v>
      </c>
      <c r="B2141" s="24">
        <v>2</v>
      </c>
      <c r="C2141" s="23" t="s">
        <v>7276</v>
      </c>
    </row>
    <row r="2142" spans="1:3" ht="16" customHeight="1" x14ac:dyDescent="0.2">
      <c r="A2142" s="23" t="s">
        <v>5282</v>
      </c>
      <c r="B2142" s="24">
        <v>3</v>
      </c>
      <c r="C2142" s="23" t="s">
        <v>6730</v>
      </c>
    </row>
    <row r="2143" spans="1:3" ht="16" customHeight="1" x14ac:dyDescent="0.2">
      <c r="A2143" s="23" t="s">
        <v>5285</v>
      </c>
      <c r="B2143" s="24">
        <v>1</v>
      </c>
      <c r="C2143" s="23" t="s">
        <v>7275</v>
      </c>
    </row>
    <row r="2144" spans="1:3" ht="16" customHeight="1" x14ac:dyDescent="0.2">
      <c r="A2144" s="23" t="s">
        <v>5285</v>
      </c>
      <c r="B2144" s="24">
        <v>2</v>
      </c>
      <c r="C2144" s="23" t="s">
        <v>7277</v>
      </c>
    </row>
    <row r="2145" spans="1:3" ht="16" customHeight="1" x14ac:dyDescent="0.2">
      <c r="A2145" s="23" t="s">
        <v>5285</v>
      </c>
      <c r="B2145" s="24">
        <v>3</v>
      </c>
      <c r="C2145" s="23" t="s">
        <v>7278</v>
      </c>
    </row>
    <row r="2146" spans="1:3" ht="16" customHeight="1" x14ac:dyDescent="0.2">
      <c r="A2146" s="23" t="s">
        <v>5285</v>
      </c>
      <c r="B2146" s="24">
        <v>4</v>
      </c>
      <c r="C2146" s="23" t="s">
        <v>7279</v>
      </c>
    </row>
    <row r="2147" spans="1:3" ht="16" customHeight="1" x14ac:dyDescent="0.2">
      <c r="A2147" s="23" t="s">
        <v>5285</v>
      </c>
      <c r="B2147" s="24">
        <v>5</v>
      </c>
      <c r="C2147" s="23" t="s">
        <v>7280</v>
      </c>
    </row>
    <row r="2148" spans="1:3" ht="16" customHeight="1" x14ac:dyDescent="0.2">
      <c r="A2148" s="23" t="s">
        <v>5285</v>
      </c>
      <c r="B2148" s="24">
        <v>6</v>
      </c>
      <c r="C2148" s="23" t="s">
        <v>7281</v>
      </c>
    </row>
    <row r="2149" spans="1:3" ht="16" customHeight="1" x14ac:dyDescent="0.2">
      <c r="A2149" s="23" t="s">
        <v>5285</v>
      </c>
      <c r="B2149" s="24">
        <v>7</v>
      </c>
      <c r="C2149" s="23" t="s">
        <v>7282</v>
      </c>
    </row>
    <row r="2150" spans="1:3" ht="16" customHeight="1" x14ac:dyDescent="0.2">
      <c r="A2150" s="23" t="s">
        <v>5285</v>
      </c>
      <c r="B2150" s="24">
        <v>8</v>
      </c>
      <c r="C2150" s="23" t="s">
        <v>7283</v>
      </c>
    </row>
    <row r="2151" spans="1:3" ht="16" customHeight="1" x14ac:dyDescent="0.2">
      <c r="A2151" s="23" t="s">
        <v>5285</v>
      </c>
      <c r="B2151" s="24">
        <v>9</v>
      </c>
      <c r="C2151" s="23" t="s">
        <v>7284</v>
      </c>
    </row>
    <row r="2152" spans="1:3" ht="16" customHeight="1" x14ac:dyDescent="0.2">
      <c r="A2152" s="23" t="s">
        <v>5285</v>
      </c>
      <c r="B2152" s="24">
        <v>10</v>
      </c>
      <c r="C2152" s="23" t="s">
        <v>7285</v>
      </c>
    </row>
    <row r="2153" spans="1:3" ht="16" customHeight="1" x14ac:dyDescent="0.2">
      <c r="A2153" s="23" t="s">
        <v>5285</v>
      </c>
      <c r="B2153" s="24">
        <v>11</v>
      </c>
      <c r="C2153" s="23" t="s">
        <v>7286</v>
      </c>
    </row>
    <row r="2154" spans="1:3" ht="16" customHeight="1" x14ac:dyDescent="0.2">
      <c r="A2154" s="23" t="s">
        <v>5285</v>
      </c>
      <c r="B2154" s="24">
        <v>12</v>
      </c>
      <c r="C2154" s="23" t="s">
        <v>7287</v>
      </c>
    </row>
    <row r="2155" spans="1:3" ht="16" customHeight="1" x14ac:dyDescent="0.2">
      <c r="A2155" s="23" t="s">
        <v>5285</v>
      </c>
      <c r="B2155" s="24">
        <v>13</v>
      </c>
      <c r="C2155" s="23" t="s">
        <v>7288</v>
      </c>
    </row>
    <row r="2156" spans="1:3" ht="16" customHeight="1" x14ac:dyDescent="0.2">
      <c r="A2156" s="23" t="s">
        <v>5285</v>
      </c>
      <c r="B2156" s="24">
        <v>14</v>
      </c>
      <c r="C2156" s="23" t="s">
        <v>7289</v>
      </c>
    </row>
    <row r="2157" spans="1:3" ht="16" customHeight="1" x14ac:dyDescent="0.2">
      <c r="A2157" s="23" t="s">
        <v>5285</v>
      </c>
      <c r="B2157" s="24">
        <v>15</v>
      </c>
      <c r="C2157" s="23" t="s">
        <v>7290</v>
      </c>
    </row>
    <row r="2158" spans="1:3" ht="16" customHeight="1" x14ac:dyDescent="0.2">
      <c r="A2158" s="23" t="s">
        <v>5285</v>
      </c>
      <c r="B2158" s="24">
        <v>16</v>
      </c>
      <c r="C2158" s="23" t="s">
        <v>7291</v>
      </c>
    </row>
    <row r="2159" spans="1:3" ht="16" customHeight="1" x14ac:dyDescent="0.2">
      <c r="A2159" s="23" t="s">
        <v>5288</v>
      </c>
      <c r="B2159" s="24">
        <v>1</v>
      </c>
      <c r="C2159" s="23" t="s">
        <v>7277</v>
      </c>
    </row>
    <row r="2160" spans="1:3" ht="16" customHeight="1" x14ac:dyDescent="0.2">
      <c r="A2160" s="23" t="s">
        <v>5288</v>
      </c>
      <c r="B2160" s="24">
        <v>2</v>
      </c>
      <c r="C2160" s="23" t="s">
        <v>7292</v>
      </c>
    </row>
    <row r="2161" spans="1:3" ht="16" customHeight="1" x14ac:dyDescent="0.2">
      <c r="A2161" s="23" t="s">
        <v>5288</v>
      </c>
      <c r="B2161" s="24">
        <v>3</v>
      </c>
      <c r="C2161" s="23" t="s">
        <v>6730</v>
      </c>
    </row>
    <row r="2162" spans="1:3" ht="16" customHeight="1" x14ac:dyDescent="0.2">
      <c r="A2162" s="23" t="s">
        <v>5288</v>
      </c>
      <c r="B2162" s="24">
        <v>4</v>
      </c>
      <c r="C2162" s="23" t="s">
        <v>7293</v>
      </c>
    </row>
    <row r="2163" spans="1:3" ht="16" customHeight="1" x14ac:dyDescent="0.2">
      <c r="A2163" s="23" t="s">
        <v>5288</v>
      </c>
      <c r="B2163" s="24">
        <v>5</v>
      </c>
      <c r="C2163" s="23" t="s">
        <v>7281</v>
      </c>
    </row>
    <row r="2164" spans="1:3" ht="16" customHeight="1" x14ac:dyDescent="0.2">
      <c r="A2164" s="23" t="s">
        <v>5288</v>
      </c>
      <c r="B2164" s="24">
        <v>6</v>
      </c>
      <c r="C2164" s="23" t="s">
        <v>7294</v>
      </c>
    </row>
    <row r="2165" spans="1:3" ht="16" customHeight="1" x14ac:dyDescent="0.2">
      <c r="A2165" s="23" t="s">
        <v>5290</v>
      </c>
      <c r="B2165" s="24">
        <v>1</v>
      </c>
      <c r="C2165" s="23" t="s">
        <v>7295</v>
      </c>
    </row>
    <row r="2166" spans="1:3" ht="16" customHeight="1" x14ac:dyDescent="0.2">
      <c r="A2166" s="23" t="s">
        <v>5290</v>
      </c>
      <c r="B2166" s="24">
        <v>2</v>
      </c>
      <c r="C2166" s="23" t="s">
        <v>7281</v>
      </c>
    </row>
    <row r="2167" spans="1:3" ht="16" customHeight="1" x14ac:dyDescent="0.2">
      <c r="A2167" s="23" t="s">
        <v>5290</v>
      </c>
      <c r="B2167" s="24">
        <v>3</v>
      </c>
      <c r="C2167" s="23" t="s">
        <v>7291</v>
      </c>
    </row>
    <row r="2168" spans="1:3" ht="16" customHeight="1" x14ac:dyDescent="0.2">
      <c r="A2168" s="23" t="s">
        <v>5292</v>
      </c>
      <c r="B2168" s="24">
        <v>0</v>
      </c>
      <c r="C2168" s="23"/>
    </row>
    <row r="2169" spans="1:3" ht="16" customHeight="1" x14ac:dyDescent="0.2">
      <c r="A2169" s="23" t="s">
        <v>5294</v>
      </c>
      <c r="B2169" s="24">
        <v>0</v>
      </c>
      <c r="C2169" s="23"/>
    </row>
    <row r="2170" spans="1:3" ht="16" customHeight="1" x14ac:dyDescent="0.2">
      <c r="A2170" s="23" t="s">
        <v>5296</v>
      </c>
      <c r="B2170" s="24">
        <v>1</v>
      </c>
      <c r="C2170" s="23" t="s">
        <v>6895</v>
      </c>
    </row>
    <row r="2171" spans="1:3" ht="16" customHeight="1" x14ac:dyDescent="0.2">
      <c r="A2171" s="23" t="s">
        <v>5296</v>
      </c>
      <c r="B2171" s="24">
        <v>2</v>
      </c>
      <c r="C2171" s="23" t="s">
        <v>6603</v>
      </c>
    </row>
    <row r="2172" spans="1:3" ht="16" customHeight="1" x14ac:dyDescent="0.2">
      <c r="A2172" s="23" t="s">
        <v>5299</v>
      </c>
      <c r="B2172" s="24">
        <v>1</v>
      </c>
      <c r="C2172" s="23" t="s">
        <v>6852</v>
      </c>
    </row>
    <row r="2173" spans="1:3" ht="16" customHeight="1" x14ac:dyDescent="0.2">
      <c r="A2173" s="23" t="s">
        <v>5302</v>
      </c>
      <c r="B2173" s="24">
        <v>1</v>
      </c>
      <c r="C2173" s="23" t="s">
        <v>6204</v>
      </c>
    </row>
    <row r="2174" spans="1:3" ht="16" customHeight="1" x14ac:dyDescent="0.2">
      <c r="A2174" s="23" t="s">
        <v>5302</v>
      </c>
      <c r="B2174" s="24">
        <v>2</v>
      </c>
      <c r="C2174" s="23" t="s">
        <v>7296</v>
      </c>
    </row>
    <row r="2175" spans="1:3" ht="16" customHeight="1" x14ac:dyDescent="0.2">
      <c r="A2175" s="23" t="s">
        <v>5302</v>
      </c>
      <c r="B2175" s="24">
        <v>3</v>
      </c>
      <c r="C2175" s="23" t="s">
        <v>6790</v>
      </c>
    </row>
    <row r="2176" spans="1:3" ht="16" customHeight="1" x14ac:dyDescent="0.2">
      <c r="A2176" s="23" t="s">
        <v>5302</v>
      </c>
      <c r="B2176" s="24">
        <v>4</v>
      </c>
      <c r="C2176" s="23" t="s">
        <v>7297</v>
      </c>
    </row>
    <row r="2177" spans="1:3" ht="16" customHeight="1" x14ac:dyDescent="0.2">
      <c r="A2177" s="23" t="s">
        <v>5302</v>
      </c>
      <c r="B2177" s="24">
        <v>5</v>
      </c>
      <c r="C2177" s="23" t="s">
        <v>6337</v>
      </c>
    </row>
    <row r="2178" spans="1:3" ht="16" customHeight="1" x14ac:dyDescent="0.2">
      <c r="A2178" s="23" t="s">
        <v>5302</v>
      </c>
      <c r="B2178" s="24">
        <v>6</v>
      </c>
      <c r="C2178" s="23" t="s">
        <v>6399</v>
      </c>
    </row>
    <row r="2179" spans="1:3" ht="16" customHeight="1" x14ac:dyDescent="0.2">
      <c r="A2179" s="23" t="s">
        <v>5306</v>
      </c>
      <c r="B2179" s="24">
        <v>0</v>
      </c>
      <c r="C2179" s="23"/>
    </row>
    <row r="2180" spans="1:3" ht="16" customHeight="1" x14ac:dyDescent="0.2">
      <c r="A2180" s="23" t="s">
        <v>5308</v>
      </c>
      <c r="B2180" s="24">
        <v>1</v>
      </c>
      <c r="C2180" s="23" t="s">
        <v>6337</v>
      </c>
    </row>
    <row r="2181" spans="1:3" ht="16" customHeight="1" x14ac:dyDescent="0.2">
      <c r="A2181" s="23" t="s">
        <v>5308</v>
      </c>
      <c r="B2181" s="24">
        <v>2</v>
      </c>
      <c r="C2181" s="23" t="s">
        <v>7154</v>
      </c>
    </row>
    <row r="2182" spans="1:3" ht="16" customHeight="1" x14ac:dyDescent="0.2">
      <c r="A2182" s="23" t="s">
        <v>5311</v>
      </c>
      <c r="B2182" s="24">
        <v>1</v>
      </c>
      <c r="C2182" s="23" t="s">
        <v>7086</v>
      </c>
    </row>
    <row r="2183" spans="1:3" ht="16" customHeight="1" x14ac:dyDescent="0.2">
      <c r="A2183" s="23" t="s">
        <v>5314</v>
      </c>
      <c r="B2183" s="24">
        <v>1</v>
      </c>
      <c r="C2183" s="23" t="s">
        <v>7298</v>
      </c>
    </row>
    <row r="2184" spans="1:3" ht="16" customHeight="1" x14ac:dyDescent="0.2">
      <c r="A2184" s="23" t="s">
        <v>5314</v>
      </c>
      <c r="B2184" s="24">
        <v>2</v>
      </c>
      <c r="C2184" s="23" t="s">
        <v>7299</v>
      </c>
    </row>
    <row r="2185" spans="1:3" ht="16" customHeight="1" x14ac:dyDescent="0.2">
      <c r="A2185" s="23" t="s">
        <v>5314</v>
      </c>
      <c r="B2185" s="24">
        <v>3</v>
      </c>
      <c r="C2185" s="23" t="s">
        <v>7300</v>
      </c>
    </row>
    <row r="2186" spans="1:3" ht="16" customHeight="1" x14ac:dyDescent="0.2">
      <c r="A2186" s="23" t="s">
        <v>5314</v>
      </c>
      <c r="B2186" s="24">
        <v>4</v>
      </c>
      <c r="C2186" s="23" t="s">
        <v>7301</v>
      </c>
    </row>
    <row r="2187" spans="1:3" ht="16" customHeight="1" x14ac:dyDescent="0.2">
      <c r="A2187" s="23" t="s">
        <v>5314</v>
      </c>
      <c r="B2187" s="24">
        <v>5</v>
      </c>
      <c r="C2187" s="23" t="s">
        <v>6244</v>
      </c>
    </row>
    <row r="2188" spans="1:3" ht="16" customHeight="1" x14ac:dyDescent="0.2">
      <c r="A2188" s="23" t="s">
        <v>5314</v>
      </c>
      <c r="B2188" s="24">
        <v>6</v>
      </c>
      <c r="C2188" s="23" t="s">
        <v>7241</v>
      </c>
    </row>
    <row r="2189" spans="1:3" ht="16" customHeight="1" x14ac:dyDescent="0.2">
      <c r="A2189" s="23" t="s">
        <v>5318</v>
      </c>
      <c r="B2189" s="24">
        <v>0</v>
      </c>
      <c r="C2189" s="23"/>
    </row>
    <row r="2190" spans="1:3" ht="16" customHeight="1" x14ac:dyDescent="0.2">
      <c r="A2190" s="23" t="s">
        <v>5321</v>
      </c>
      <c r="B2190" s="24">
        <v>1</v>
      </c>
      <c r="C2190" s="23" t="s">
        <v>6215</v>
      </c>
    </row>
    <row r="2191" spans="1:3" ht="16" customHeight="1" x14ac:dyDescent="0.2">
      <c r="A2191" s="23" t="s">
        <v>5323</v>
      </c>
      <c r="B2191" s="24">
        <v>1</v>
      </c>
      <c r="C2191" s="23" t="s">
        <v>6268</v>
      </c>
    </row>
    <row r="2192" spans="1:3" ht="16" customHeight="1" x14ac:dyDescent="0.2">
      <c r="A2192" s="23" t="s">
        <v>5326</v>
      </c>
      <c r="B2192" s="24">
        <v>1</v>
      </c>
      <c r="C2192" s="23" t="s">
        <v>6215</v>
      </c>
    </row>
    <row r="2193" spans="1:3" ht="16" customHeight="1" x14ac:dyDescent="0.2">
      <c r="A2193" s="23" t="s">
        <v>5328</v>
      </c>
      <c r="B2193" s="24">
        <v>0</v>
      </c>
      <c r="C2193" s="23"/>
    </row>
    <row r="2194" spans="1:3" ht="16" customHeight="1" x14ac:dyDescent="0.2">
      <c r="A2194" s="23" t="s">
        <v>5330</v>
      </c>
      <c r="B2194" s="24">
        <v>1</v>
      </c>
      <c r="C2194" s="23" t="s">
        <v>7302</v>
      </c>
    </row>
    <row r="2195" spans="1:3" ht="16" customHeight="1" x14ac:dyDescent="0.2">
      <c r="A2195" s="23" t="s">
        <v>5333</v>
      </c>
      <c r="B2195" s="24">
        <v>0</v>
      </c>
      <c r="C2195" s="23"/>
    </row>
    <row r="2196" spans="1:3" ht="16" customHeight="1" x14ac:dyDescent="0.2">
      <c r="A2196" s="23" t="s">
        <v>5336</v>
      </c>
      <c r="B2196" s="24">
        <v>0</v>
      </c>
      <c r="C2196" s="23"/>
    </row>
    <row r="2197" spans="1:3" ht="16" customHeight="1" x14ac:dyDescent="0.2">
      <c r="A2197" s="23" t="s">
        <v>5339</v>
      </c>
      <c r="B2197" s="24">
        <v>1</v>
      </c>
      <c r="C2197" s="23" t="s">
        <v>7303</v>
      </c>
    </row>
    <row r="2198" spans="1:3" ht="16" customHeight="1" x14ac:dyDescent="0.2">
      <c r="A2198" s="23" t="s">
        <v>5341</v>
      </c>
      <c r="B2198" s="24">
        <v>0</v>
      </c>
      <c r="C2198" s="23"/>
    </row>
    <row r="2199" spans="1:3" ht="16" customHeight="1" x14ac:dyDescent="0.2">
      <c r="A2199" s="23" t="s">
        <v>5343</v>
      </c>
      <c r="B2199" s="24">
        <v>0</v>
      </c>
      <c r="C2199" s="23"/>
    </row>
    <row r="2200" spans="1:3" ht="16" customHeight="1" x14ac:dyDescent="0.2">
      <c r="A2200" s="23" t="s">
        <v>5345</v>
      </c>
      <c r="B2200" s="24">
        <v>1</v>
      </c>
      <c r="C2200" s="23" t="s">
        <v>7304</v>
      </c>
    </row>
    <row r="2201" spans="1:3" ht="16" customHeight="1" x14ac:dyDescent="0.2">
      <c r="A2201" s="23" t="s">
        <v>5347</v>
      </c>
      <c r="B2201" s="24">
        <v>1</v>
      </c>
      <c r="C2201" s="23" t="s">
        <v>6852</v>
      </c>
    </row>
    <row r="2202" spans="1:3" ht="16" customHeight="1" x14ac:dyDescent="0.2">
      <c r="A2202" s="23" t="s">
        <v>5350</v>
      </c>
      <c r="B2202" s="24">
        <v>1</v>
      </c>
      <c r="C2202" s="23" t="s">
        <v>7305</v>
      </c>
    </row>
    <row r="2203" spans="1:3" ht="16" customHeight="1" x14ac:dyDescent="0.2">
      <c r="A2203" s="23" t="s">
        <v>5354</v>
      </c>
      <c r="B2203" s="24">
        <v>0</v>
      </c>
      <c r="C2203" s="23"/>
    </row>
    <row r="2204" spans="1:3" ht="16" customHeight="1" x14ac:dyDescent="0.2">
      <c r="A2204" s="23" t="s">
        <v>5357</v>
      </c>
      <c r="B2204" s="24">
        <v>1</v>
      </c>
      <c r="C2204" s="23" t="s">
        <v>6379</v>
      </c>
    </row>
    <row r="2205" spans="1:3" ht="16" customHeight="1" x14ac:dyDescent="0.2">
      <c r="A2205" s="23" t="s">
        <v>5357</v>
      </c>
      <c r="B2205" s="24">
        <v>2</v>
      </c>
      <c r="C2205" s="23" t="s">
        <v>6244</v>
      </c>
    </row>
    <row r="2206" spans="1:3" ht="16" customHeight="1" x14ac:dyDescent="0.2">
      <c r="A2206" s="23" t="s">
        <v>5360</v>
      </c>
      <c r="B2206" s="24">
        <v>1</v>
      </c>
      <c r="C2206" s="23" t="s">
        <v>6852</v>
      </c>
    </row>
    <row r="2207" spans="1:3" ht="16" customHeight="1" x14ac:dyDescent="0.2">
      <c r="A2207" s="23" t="s">
        <v>5363</v>
      </c>
      <c r="B2207" s="24">
        <v>1</v>
      </c>
      <c r="C2207" s="23" t="s">
        <v>6603</v>
      </c>
    </row>
    <row r="2208" spans="1:3" ht="16" customHeight="1" x14ac:dyDescent="0.2">
      <c r="A2208" s="23" t="s">
        <v>5366</v>
      </c>
      <c r="B2208" s="24">
        <v>0</v>
      </c>
      <c r="C2208" s="23"/>
    </row>
    <row r="2209" spans="1:3" ht="16" customHeight="1" x14ac:dyDescent="0.2">
      <c r="A2209" s="23" t="s">
        <v>5369</v>
      </c>
      <c r="B2209" s="24">
        <v>0</v>
      </c>
      <c r="C2209" s="23"/>
    </row>
    <row r="2210" spans="1:3" ht="16" customHeight="1" x14ac:dyDescent="0.2">
      <c r="A2210" s="23" t="s">
        <v>5371</v>
      </c>
      <c r="B2210" s="24">
        <v>1</v>
      </c>
      <c r="C2210" s="23" t="s">
        <v>7306</v>
      </c>
    </row>
    <row r="2211" spans="1:3" ht="16" customHeight="1" x14ac:dyDescent="0.2">
      <c r="A2211" s="23" t="s">
        <v>5371</v>
      </c>
      <c r="B2211" s="24">
        <v>2</v>
      </c>
      <c r="C2211" s="23" t="s">
        <v>7307</v>
      </c>
    </row>
    <row r="2212" spans="1:3" ht="16" customHeight="1" x14ac:dyDescent="0.2">
      <c r="A2212" s="23" t="s">
        <v>5371</v>
      </c>
      <c r="B2212" s="24">
        <v>3</v>
      </c>
      <c r="C2212" s="23" t="s">
        <v>7308</v>
      </c>
    </row>
    <row r="2213" spans="1:3" ht="16" customHeight="1" x14ac:dyDescent="0.2">
      <c r="A2213" s="23" t="s">
        <v>5374</v>
      </c>
      <c r="B2213" s="24">
        <v>1</v>
      </c>
      <c r="C2213" s="23" t="s">
        <v>7307</v>
      </c>
    </row>
    <row r="2214" spans="1:3" ht="16" customHeight="1" x14ac:dyDescent="0.2">
      <c r="A2214" s="23" t="s">
        <v>5374</v>
      </c>
      <c r="B2214" s="24">
        <v>2</v>
      </c>
      <c r="C2214" s="23" t="s">
        <v>7308</v>
      </c>
    </row>
    <row r="2215" spans="1:3" ht="16" customHeight="1" x14ac:dyDescent="0.2">
      <c r="A2215" s="23" t="s">
        <v>5374</v>
      </c>
      <c r="B2215" s="24">
        <v>3</v>
      </c>
      <c r="C2215" s="23" t="s">
        <v>7309</v>
      </c>
    </row>
    <row r="2216" spans="1:3" ht="16" customHeight="1" x14ac:dyDescent="0.2">
      <c r="A2216" s="23" t="s">
        <v>5378</v>
      </c>
      <c r="B2216" s="24">
        <v>1</v>
      </c>
      <c r="C2216" s="23" t="s">
        <v>7310</v>
      </c>
    </row>
    <row r="2217" spans="1:3" ht="16" customHeight="1" x14ac:dyDescent="0.2">
      <c r="A2217" s="23" t="s">
        <v>5378</v>
      </c>
      <c r="B2217" s="24">
        <v>2</v>
      </c>
      <c r="C2217" s="23" t="s">
        <v>7311</v>
      </c>
    </row>
    <row r="2218" spans="1:3" ht="16" customHeight="1" x14ac:dyDescent="0.2">
      <c r="A2218" s="23" t="s">
        <v>5378</v>
      </c>
      <c r="B2218" s="24">
        <v>3</v>
      </c>
      <c r="C2218" s="23" t="s">
        <v>7309</v>
      </c>
    </row>
    <row r="2219" spans="1:3" ht="16" customHeight="1" x14ac:dyDescent="0.2">
      <c r="A2219" s="23" t="s">
        <v>5378</v>
      </c>
      <c r="B2219" s="24">
        <v>4</v>
      </c>
      <c r="C2219" s="23" t="s">
        <v>6719</v>
      </c>
    </row>
    <row r="2220" spans="1:3" ht="16" customHeight="1" x14ac:dyDescent="0.2">
      <c r="A2220" s="23" t="s">
        <v>5382</v>
      </c>
      <c r="B2220" s="24">
        <v>0</v>
      </c>
      <c r="C2220" s="23"/>
    </row>
    <row r="2221" spans="1:3" ht="16" customHeight="1" x14ac:dyDescent="0.2">
      <c r="A2221" s="23" t="s">
        <v>5385</v>
      </c>
      <c r="B2221" s="24">
        <v>1</v>
      </c>
      <c r="C2221" s="23" t="s">
        <v>7312</v>
      </c>
    </row>
    <row r="2222" spans="1:3" ht="16" customHeight="1" x14ac:dyDescent="0.2">
      <c r="A2222" s="23" t="s">
        <v>5385</v>
      </c>
      <c r="B2222" s="24">
        <v>2</v>
      </c>
      <c r="C2222" s="23" t="s">
        <v>7311</v>
      </c>
    </row>
    <row r="2223" spans="1:3" ht="16" customHeight="1" x14ac:dyDescent="0.2">
      <c r="A2223" s="23" t="s">
        <v>5385</v>
      </c>
      <c r="B2223" s="24">
        <v>3</v>
      </c>
      <c r="C2223" s="23" t="s">
        <v>7309</v>
      </c>
    </row>
    <row r="2224" spans="1:3" ht="16" customHeight="1" x14ac:dyDescent="0.2">
      <c r="A2224" s="23" t="s">
        <v>5387</v>
      </c>
      <c r="B2224" s="24">
        <v>1</v>
      </c>
      <c r="C2224" s="23" t="s">
        <v>7313</v>
      </c>
    </row>
    <row r="2225" spans="1:3" ht="16" customHeight="1" x14ac:dyDescent="0.2">
      <c r="A2225" s="23" t="s">
        <v>5391</v>
      </c>
      <c r="B2225" s="24">
        <v>1</v>
      </c>
      <c r="C2225" s="23" t="s">
        <v>7313</v>
      </c>
    </row>
    <row r="2226" spans="1:3" ht="16" customHeight="1" x14ac:dyDescent="0.2">
      <c r="A2226" s="23" t="s">
        <v>5391</v>
      </c>
      <c r="B2226" s="24">
        <v>2</v>
      </c>
      <c r="C2226" s="23" t="s">
        <v>7314</v>
      </c>
    </row>
    <row r="2227" spans="1:3" ht="16" customHeight="1" x14ac:dyDescent="0.2">
      <c r="A2227" s="23" t="s">
        <v>5391</v>
      </c>
      <c r="B2227" s="24">
        <v>3</v>
      </c>
      <c r="C2227" s="23" t="s">
        <v>6483</v>
      </c>
    </row>
    <row r="2228" spans="1:3" ht="16" customHeight="1" x14ac:dyDescent="0.2">
      <c r="A2228" s="23" t="s">
        <v>5391</v>
      </c>
      <c r="B2228" s="24">
        <v>4</v>
      </c>
      <c r="C2228" s="23" t="s">
        <v>7315</v>
      </c>
    </row>
    <row r="2229" spans="1:3" ht="16" customHeight="1" x14ac:dyDescent="0.2">
      <c r="A2229" s="23" t="s">
        <v>5394</v>
      </c>
      <c r="B2229" s="24">
        <v>1</v>
      </c>
      <c r="C2229" s="23" t="s">
        <v>7313</v>
      </c>
    </row>
    <row r="2230" spans="1:3" ht="16" customHeight="1" x14ac:dyDescent="0.2">
      <c r="A2230" s="23" t="s">
        <v>5394</v>
      </c>
      <c r="B2230" s="24">
        <v>2</v>
      </c>
      <c r="C2230" s="23" t="s">
        <v>7314</v>
      </c>
    </row>
    <row r="2231" spans="1:3" ht="16" customHeight="1" x14ac:dyDescent="0.2">
      <c r="A2231" s="23" t="s">
        <v>5394</v>
      </c>
      <c r="B2231" s="24">
        <v>3</v>
      </c>
      <c r="C2231" s="23" t="s">
        <v>7315</v>
      </c>
    </row>
    <row r="2232" spans="1:3" ht="16" customHeight="1" x14ac:dyDescent="0.2">
      <c r="A2232" s="23" t="s">
        <v>5394</v>
      </c>
      <c r="B2232" s="24">
        <v>4</v>
      </c>
      <c r="C2232" s="23" t="s">
        <v>6236</v>
      </c>
    </row>
    <row r="2233" spans="1:3" ht="16" customHeight="1" x14ac:dyDescent="0.2">
      <c r="A2233" s="23" t="s">
        <v>5398</v>
      </c>
      <c r="B2233" s="24">
        <v>1</v>
      </c>
      <c r="C2233" s="23" t="s">
        <v>7313</v>
      </c>
    </row>
    <row r="2234" spans="1:3" ht="16" customHeight="1" x14ac:dyDescent="0.2">
      <c r="A2234" s="23" t="s">
        <v>5401</v>
      </c>
      <c r="B2234" s="24">
        <v>1</v>
      </c>
      <c r="C2234" s="23" t="s">
        <v>7315</v>
      </c>
    </row>
    <row r="2235" spans="1:3" ht="16" customHeight="1" x14ac:dyDescent="0.2">
      <c r="A2235" s="23" t="s">
        <v>5404</v>
      </c>
      <c r="B2235" s="24">
        <v>0</v>
      </c>
      <c r="C2235" s="23"/>
    </row>
    <row r="2236" spans="1:3" ht="16" customHeight="1" x14ac:dyDescent="0.2">
      <c r="A2236" s="23" t="s">
        <v>5407</v>
      </c>
      <c r="B2236" s="24">
        <v>1</v>
      </c>
      <c r="C2236" s="23" t="s">
        <v>7169</v>
      </c>
    </row>
    <row r="2237" spans="1:3" ht="16" customHeight="1" x14ac:dyDescent="0.2">
      <c r="A2237" s="23" t="s">
        <v>5409</v>
      </c>
      <c r="B2237" s="24">
        <v>1</v>
      </c>
      <c r="C2237" s="23" t="s">
        <v>7169</v>
      </c>
    </row>
    <row r="2238" spans="1:3" ht="16" customHeight="1" x14ac:dyDescent="0.2">
      <c r="A2238" s="23" t="s">
        <v>5412</v>
      </c>
      <c r="B2238" s="24">
        <v>1</v>
      </c>
      <c r="C2238" s="23" t="s">
        <v>7316</v>
      </c>
    </row>
    <row r="2239" spans="1:3" ht="16" customHeight="1" x14ac:dyDescent="0.2">
      <c r="A2239" s="23" t="s">
        <v>5412</v>
      </c>
      <c r="B2239" s="24">
        <v>2</v>
      </c>
      <c r="C2239" s="23" t="s">
        <v>7317</v>
      </c>
    </row>
    <row r="2240" spans="1:3" ht="16" customHeight="1" x14ac:dyDescent="0.2">
      <c r="A2240" s="23" t="s">
        <v>5412</v>
      </c>
      <c r="B2240" s="24">
        <v>3</v>
      </c>
      <c r="C2240" s="23" t="s">
        <v>6895</v>
      </c>
    </row>
    <row r="2241" spans="1:3" ht="16" customHeight="1" x14ac:dyDescent="0.2">
      <c r="A2241" s="23" t="s">
        <v>5412</v>
      </c>
      <c r="B2241" s="24">
        <v>4</v>
      </c>
      <c r="C2241" s="23" t="s">
        <v>6714</v>
      </c>
    </row>
    <row r="2242" spans="1:3" ht="16" customHeight="1" x14ac:dyDescent="0.2">
      <c r="A2242" s="23" t="s">
        <v>5412</v>
      </c>
      <c r="B2242" s="24">
        <v>5</v>
      </c>
      <c r="C2242" s="23" t="s">
        <v>7318</v>
      </c>
    </row>
    <row r="2243" spans="1:3" ht="16" customHeight="1" x14ac:dyDescent="0.2">
      <c r="A2243" s="23" t="s">
        <v>5412</v>
      </c>
      <c r="B2243" s="24">
        <v>6</v>
      </c>
      <c r="C2243" s="23" t="s">
        <v>7319</v>
      </c>
    </row>
    <row r="2244" spans="1:3" ht="16" customHeight="1" x14ac:dyDescent="0.2">
      <c r="A2244" s="23" t="s">
        <v>5412</v>
      </c>
      <c r="B2244" s="24">
        <v>7</v>
      </c>
      <c r="C2244" s="23" t="s">
        <v>6896</v>
      </c>
    </row>
    <row r="2245" spans="1:3" ht="16" customHeight="1" x14ac:dyDescent="0.2">
      <c r="A2245" s="23" t="s">
        <v>5416</v>
      </c>
      <c r="B2245" s="24">
        <v>1</v>
      </c>
      <c r="C2245" s="23" t="s">
        <v>7316</v>
      </c>
    </row>
    <row r="2246" spans="1:3" ht="16" customHeight="1" x14ac:dyDescent="0.2">
      <c r="A2246" s="23" t="s">
        <v>5416</v>
      </c>
      <c r="B2246" s="24">
        <v>2</v>
      </c>
      <c r="C2246" s="23" t="s">
        <v>7320</v>
      </c>
    </row>
    <row r="2247" spans="1:3" ht="16" customHeight="1" x14ac:dyDescent="0.2">
      <c r="A2247" s="23" t="s">
        <v>5420</v>
      </c>
      <c r="B2247" s="24">
        <v>1</v>
      </c>
      <c r="C2247" s="23" t="s">
        <v>6886</v>
      </c>
    </row>
    <row r="2248" spans="1:3" ht="16" customHeight="1" x14ac:dyDescent="0.2">
      <c r="A2248" s="23" t="s">
        <v>5423</v>
      </c>
      <c r="B2248" s="24">
        <v>1</v>
      </c>
      <c r="C2248" s="23" t="s">
        <v>6379</v>
      </c>
    </row>
    <row r="2249" spans="1:3" ht="16" customHeight="1" x14ac:dyDescent="0.2">
      <c r="A2249" s="23" t="s">
        <v>5423</v>
      </c>
      <c r="B2249" s="24">
        <v>2</v>
      </c>
      <c r="C2249" s="23" t="s">
        <v>7321</v>
      </c>
    </row>
    <row r="2250" spans="1:3" ht="16" customHeight="1" x14ac:dyDescent="0.2">
      <c r="A2250" s="23" t="s">
        <v>5423</v>
      </c>
      <c r="B2250" s="24">
        <v>3</v>
      </c>
      <c r="C2250" s="23" t="s">
        <v>6894</v>
      </c>
    </row>
    <row r="2251" spans="1:3" ht="16" customHeight="1" x14ac:dyDescent="0.2">
      <c r="A2251" s="23" t="s">
        <v>5423</v>
      </c>
      <c r="B2251" s="24">
        <v>4</v>
      </c>
      <c r="C2251" s="23" t="s">
        <v>6895</v>
      </c>
    </row>
    <row r="2252" spans="1:3" ht="16" customHeight="1" x14ac:dyDescent="0.2">
      <c r="A2252" s="23" t="s">
        <v>5423</v>
      </c>
      <c r="B2252" s="24">
        <v>5</v>
      </c>
      <c r="C2252" s="23" t="s">
        <v>7322</v>
      </c>
    </row>
    <row r="2253" spans="1:3" ht="16" customHeight="1" x14ac:dyDescent="0.2">
      <c r="A2253" s="23" t="s">
        <v>5423</v>
      </c>
      <c r="B2253" s="24">
        <v>6</v>
      </c>
      <c r="C2253" s="23" t="s">
        <v>7323</v>
      </c>
    </row>
    <row r="2254" spans="1:3" ht="16" customHeight="1" x14ac:dyDescent="0.2">
      <c r="A2254" s="23" t="s">
        <v>5423</v>
      </c>
      <c r="B2254" s="24">
        <v>7</v>
      </c>
      <c r="C2254" s="23" t="s">
        <v>6886</v>
      </c>
    </row>
    <row r="2255" spans="1:3" ht="16" customHeight="1" x14ac:dyDescent="0.2">
      <c r="A2255" s="23" t="s">
        <v>5423</v>
      </c>
      <c r="B2255" s="24">
        <v>8</v>
      </c>
      <c r="C2255" s="23" t="s">
        <v>6336</v>
      </c>
    </row>
    <row r="2256" spans="1:3" ht="16" customHeight="1" x14ac:dyDescent="0.2">
      <c r="A2256" s="23" t="s">
        <v>5423</v>
      </c>
      <c r="B2256" s="24">
        <v>9</v>
      </c>
      <c r="C2256" s="23" t="s">
        <v>6990</v>
      </c>
    </row>
    <row r="2257" spans="1:3" ht="16" customHeight="1" x14ac:dyDescent="0.2">
      <c r="A2257" s="23" t="s">
        <v>5423</v>
      </c>
      <c r="B2257" s="24">
        <v>10</v>
      </c>
      <c r="C2257" s="23" t="s">
        <v>6760</v>
      </c>
    </row>
    <row r="2258" spans="1:3" ht="16" customHeight="1" x14ac:dyDescent="0.2">
      <c r="A2258" s="23" t="s">
        <v>5425</v>
      </c>
      <c r="B2258" s="24">
        <v>1</v>
      </c>
      <c r="C2258" s="23" t="s">
        <v>7316</v>
      </c>
    </row>
    <row r="2259" spans="1:3" ht="16" customHeight="1" x14ac:dyDescent="0.2">
      <c r="A2259" s="23" t="s">
        <v>5427</v>
      </c>
      <c r="B2259" s="24">
        <v>1</v>
      </c>
      <c r="C2259" s="23" t="s">
        <v>6568</v>
      </c>
    </row>
    <row r="2260" spans="1:3" ht="16" customHeight="1" x14ac:dyDescent="0.2">
      <c r="A2260" s="23" t="s">
        <v>5430</v>
      </c>
      <c r="B2260" s="24">
        <v>1</v>
      </c>
      <c r="C2260" s="23" t="s">
        <v>7324</v>
      </c>
    </row>
    <row r="2261" spans="1:3" ht="16" customHeight="1" x14ac:dyDescent="0.2">
      <c r="A2261" s="23" t="s">
        <v>5430</v>
      </c>
      <c r="B2261" s="24">
        <v>2</v>
      </c>
      <c r="C2261" s="23" t="s">
        <v>7322</v>
      </c>
    </row>
    <row r="2262" spans="1:3" ht="16" customHeight="1" x14ac:dyDescent="0.2">
      <c r="A2262" s="23" t="s">
        <v>5430</v>
      </c>
      <c r="B2262" s="24">
        <v>3</v>
      </c>
      <c r="C2262" s="23" t="s">
        <v>7325</v>
      </c>
    </row>
    <row r="2263" spans="1:3" ht="16" customHeight="1" x14ac:dyDescent="0.2">
      <c r="A2263" s="23" t="s">
        <v>5434</v>
      </c>
      <c r="B2263" s="24">
        <v>1</v>
      </c>
      <c r="C2263" s="23" t="s">
        <v>7154</v>
      </c>
    </row>
    <row r="2264" spans="1:3" ht="16" customHeight="1" x14ac:dyDescent="0.2">
      <c r="A2264" s="23" t="s">
        <v>5436</v>
      </c>
      <c r="B2264" s="24">
        <v>1</v>
      </c>
      <c r="C2264" s="23" t="s">
        <v>6487</v>
      </c>
    </row>
    <row r="2265" spans="1:3" ht="16" customHeight="1" x14ac:dyDescent="0.2">
      <c r="A2265" s="23" t="s">
        <v>5436</v>
      </c>
      <c r="B2265" s="24">
        <v>2</v>
      </c>
      <c r="C2265" s="23" t="s">
        <v>6886</v>
      </c>
    </row>
    <row r="2266" spans="1:3" ht="16" customHeight="1" x14ac:dyDescent="0.2">
      <c r="A2266" s="23" t="s">
        <v>5439</v>
      </c>
      <c r="B2266" s="24">
        <v>1</v>
      </c>
      <c r="C2266" s="23" t="s">
        <v>7326</v>
      </c>
    </row>
    <row r="2267" spans="1:3" ht="16" customHeight="1" x14ac:dyDescent="0.2">
      <c r="A2267" s="23" t="s">
        <v>5439</v>
      </c>
      <c r="B2267" s="24">
        <v>2</v>
      </c>
      <c r="C2267" s="23" t="s">
        <v>7327</v>
      </c>
    </row>
    <row r="2268" spans="1:3" ht="16" customHeight="1" x14ac:dyDescent="0.2">
      <c r="A2268" s="23" t="s">
        <v>5439</v>
      </c>
      <c r="B2268" s="24">
        <v>3</v>
      </c>
      <c r="C2268" s="23" t="s">
        <v>7292</v>
      </c>
    </row>
    <row r="2269" spans="1:3" ht="16" customHeight="1" x14ac:dyDescent="0.2">
      <c r="A2269" s="23" t="s">
        <v>5439</v>
      </c>
      <c r="B2269" s="24">
        <v>4</v>
      </c>
      <c r="C2269" s="23" t="s">
        <v>6892</v>
      </c>
    </row>
    <row r="2270" spans="1:3" ht="16" customHeight="1" x14ac:dyDescent="0.2">
      <c r="A2270" s="23" t="s">
        <v>5439</v>
      </c>
      <c r="B2270" s="24">
        <v>5</v>
      </c>
      <c r="C2270" s="23" t="s">
        <v>6936</v>
      </c>
    </row>
    <row r="2271" spans="1:3" ht="16" customHeight="1" x14ac:dyDescent="0.2">
      <c r="A2271" s="23" t="s">
        <v>5439</v>
      </c>
      <c r="B2271" s="24">
        <v>6</v>
      </c>
      <c r="C2271" s="23" t="s">
        <v>6823</v>
      </c>
    </row>
    <row r="2272" spans="1:3" ht="16" customHeight="1" x14ac:dyDescent="0.2">
      <c r="A2272" s="23" t="s">
        <v>5439</v>
      </c>
      <c r="B2272" s="24">
        <v>7</v>
      </c>
      <c r="C2272" s="23" t="s">
        <v>6435</v>
      </c>
    </row>
    <row r="2273" spans="1:3" ht="16" customHeight="1" x14ac:dyDescent="0.2">
      <c r="A2273" s="23" t="s">
        <v>5442</v>
      </c>
      <c r="B2273" s="24">
        <v>1</v>
      </c>
      <c r="C2273" s="23" t="s">
        <v>7326</v>
      </c>
    </row>
    <row r="2274" spans="1:3" ht="16" customHeight="1" x14ac:dyDescent="0.2">
      <c r="A2274" s="23" t="s">
        <v>5442</v>
      </c>
      <c r="B2274" s="24">
        <v>2</v>
      </c>
      <c r="C2274" s="23" t="s">
        <v>7328</v>
      </c>
    </row>
    <row r="2275" spans="1:3" ht="16" customHeight="1" x14ac:dyDescent="0.2">
      <c r="A2275" s="23" t="s">
        <v>5442</v>
      </c>
      <c r="B2275" s="24">
        <v>3</v>
      </c>
      <c r="C2275" s="23" t="s">
        <v>6936</v>
      </c>
    </row>
    <row r="2276" spans="1:3" ht="16" customHeight="1" x14ac:dyDescent="0.2">
      <c r="A2276" s="23" t="s">
        <v>5442</v>
      </c>
      <c r="B2276" s="24">
        <v>4</v>
      </c>
      <c r="C2276" s="23" t="s">
        <v>7296</v>
      </c>
    </row>
    <row r="2277" spans="1:3" ht="16" customHeight="1" x14ac:dyDescent="0.2">
      <c r="A2277" s="23" t="s">
        <v>5442</v>
      </c>
      <c r="B2277" s="24">
        <v>5</v>
      </c>
      <c r="C2277" s="23" t="s">
        <v>6823</v>
      </c>
    </row>
    <row r="2278" spans="1:3" ht="16" customHeight="1" x14ac:dyDescent="0.2">
      <c r="A2278" s="23" t="s">
        <v>5442</v>
      </c>
      <c r="B2278" s="24">
        <v>6</v>
      </c>
      <c r="C2278" s="23" t="s">
        <v>6435</v>
      </c>
    </row>
    <row r="2279" spans="1:3" ht="16" customHeight="1" x14ac:dyDescent="0.2">
      <c r="A2279" s="23" t="s">
        <v>5445</v>
      </c>
      <c r="B2279" s="24">
        <v>1</v>
      </c>
      <c r="C2279" s="23" t="s">
        <v>7329</v>
      </c>
    </row>
    <row r="2280" spans="1:3" ht="16" customHeight="1" x14ac:dyDescent="0.2">
      <c r="A2280" s="23" t="s">
        <v>5445</v>
      </c>
      <c r="B2280" s="24">
        <v>2</v>
      </c>
      <c r="C2280" s="23" t="s">
        <v>6973</v>
      </c>
    </row>
    <row r="2281" spans="1:3" ht="16" customHeight="1" x14ac:dyDescent="0.2">
      <c r="A2281" s="23" t="s">
        <v>5445</v>
      </c>
      <c r="B2281" s="24">
        <v>3</v>
      </c>
      <c r="C2281" s="23" t="s">
        <v>6867</v>
      </c>
    </row>
    <row r="2282" spans="1:3" ht="16" customHeight="1" x14ac:dyDescent="0.2">
      <c r="A2282" s="23" t="s">
        <v>5445</v>
      </c>
      <c r="B2282" s="24">
        <v>4</v>
      </c>
      <c r="C2282" s="23" t="s">
        <v>7330</v>
      </c>
    </row>
    <row r="2283" spans="1:3" ht="16" customHeight="1" x14ac:dyDescent="0.2">
      <c r="A2283" s="23" t="s">
        <v>5445</v>
      </c>
      <c r="B2283" s="24">
        <v>5</v>
      </c>
      <c r="C2283" s="23" t="s">
        <v>7331</v>
      </c>
    </row>
    <row r="2284" spans="1:3" ht="16" customHeight="1" x14ac:dyDescent="0.2">
      <c r="A2284" s="23" t="s">
        <v>5445</v>
      </c>
      <c r="B2284" s="24">
        <v>6</v>
      </c>
      <c r="C2284" s="23" t="s">
        <v>6936</v>
      </c>
    </row>
    <row r="2285" spans="1:3" ht="16" customHeight="1" x14ac:dyDescent="0.2">
      <c r="A2285" s="23" t="s">
        <v>5445</v>
      </c>
      <c r="B2285" s="24">
        <v>7</v>
      </c>
      <c r="C2285" s="23" t="s">
        <v>7332</v>
      </c>
    </row>
    <row r="2286" spans="1:3" ht="16" customHeight="1" x14ac:dyDescent="0.2">
      <c r="A2286" s="23" t="s">
        <v>5445</v>
      </c>
      <c r="B2286" s="24">
        <v>8</v>
      </c>
      <c r="C2286" s="23" t="s">
        <v>7333</v>
      </c>
    </row>
    <row r="2287" spans="1:3" ht="16" customHeight="1" x14ac:dyDescent="0.2">
      <c r="A2287" s="23" t="s">
        <v>5445</v>
      </c>
      <c r="B2287" s="24">
        <v>9</v>
      </c>
      <c r="C2287" s="23" t="s">
        <v>6823</v>
      </c>
    </row>
    <row r="2288" spans="1:3" ht="16" customHeight="1" x14ac:dyDescent="0.2">
      <c r="A2288" s="23" t="s">
        <v>5445</v>
      </c>
      <c r="B2288" s="24">
        <v>10</v>
      </c>
      <c r="C2288" s="23" t="s">
        <v>6435</v>
      </c>
    </row>
    <row r="2289" spans="1:3" ht="16" customHeight="1" x14ac:dyDescent="0.2">
      <c r="A2289" s="23" t="s">
        <v>5445</v>
      </c>
      <c r="B2289" s="24">
        <v>11</v>
      </c>
      <c r="C2289" s="23" t="s">
        <v>7334</v>
      </c>
    </row>
    <row r="2290" spans="1:3" ht="16" customHeight="1" x14ac:dyDescent="0.2">
      <c r="A2290" s="23" t="s">
        <v>5445</v>
      </c>
      <c r="B2290" s="24">
        <v>12</v>
      </c>
      <c r="C2290" s="23" t="s">
        <v>7335</v>
      </c>
    </row>
    <row r="2291" spans="1:3" ht="16" customHeight="1" x14ac:dyDescent="0.2">
      <c r="A2291" s="23" t="s">
        <v>5449</v>
      </c>
      <c r="B2291" s="24">
        <v>1</v>
      </c>
      <c r="C2291" s="23" t="s">
        <v>7336</v>
      </c>
    </row>
    <row r="2292" spans="1:3" ht="16" customHeight="1" x14ac:dyDescent="0.2">
      <c r="A2292" s="23" t="s">
        <v>5449</v>
      </c>
      <c r="B2292" s="24">
        <v>2</v>
      </c>
      <c r="C2292" s="23" t="s">
        <v>6867</v>
      </c>
    </row>
    <row r="2293" spans="1:3" ht="16" customHeight="1" x14ac:dyDescent="0.2">
      <c r="A2293" s="23" t="s">
        <v>5449</v>
      </c>
      <c r="B2293" s="24">
        <v>3</v>
      </c>
      <c r="C2293" s="23" t="s">
        <v>7328</v>
      </c>
    </row>
    <row r="2294" spans="1:3" ht="16" customHeight="1" x14ac:dyDescent="0.2">
      <c r="A2294" s="23" t="s">
        <v>5449</v>
      </c>
      <c r="B2294" s="24">
        <v>4</v>
      </c>
      <c r="C2294" s="23" t="s">
        <v>7330</v>
      </c>
    </row>
    <row r="2295" spans="1:3" ht="16" customHeight="1" x14ac:dyDescent="0.2">
      <c r="A2295" s="23" t="s">
        <v>5449</v>
      </c>
      <c r="B2295" s="24">
        <v>5</v>
      </c>
      <c r="C2295" s="23" t="s">
        <v>6936</v>
      </c>
    </row>
    <row r="2296" spans="1:3" ht="16" customHeight="1" x14ac:dyDescent="0.2">
      <c r="A2296" s="23" t="s">
        <v>5449</v>
      </c>
      <c r="B2296" s="24">
        <v>6</v>
      </c>
      <c r="C2296" s="23" t="s">
        <v>7332</v>
      </c>
    </row>
    <row r="2297" spans="1:3" ht="16" customHeight="1" x14ac:dyDescent="0.2">
      <c r="A2297" s="23" t="s">
        <v>5449</v>
      </c>
      <c r="B2297" s="24">
        <v>7</v>
      </c>
      <c r="C2297" s="23" t="s">
        <v>6688</v>
      </c>
    </row>
    <row r="2298" spans="1:3" ht="16" customHeight="1" x14ac:dyDescent="0.2">
      <c r="A2298" s="23" t="s">
        <v>5449</v>
      </c>
      <c r="B2298" s="24">
        <v>8</v>
      </c>
      <c r="C2298" s="23" t="s">
        <v>6823</v>
      </c>
    </row>
    <row r="2299" spans="1:3" ht="16" customHeight="1" x14ac:dyDescent="0.2">
      <c r="A2299" s="23" t="s">
        <v>5449</v>
      </c>
      <c r="B2299" s="24">
        <v>9</v>
      </c>
      <c r="C2299" s="23" t="s">
        <v>6435</v>
      </c>
    </row>
    <row r="2300" spans="1:3" ht="16" customHeight="1" x14ac:dyDescent="0.2">
      <c r="A2300" s="23" t="s">
        <v>5452</v>
      </c>
      <c r="B2300" s="24">
        <v>1</v>
      </c>
      <c r="C2300" s="23" t="s">
        <v>7326</v>
      </c>
    </row>
    <row r="2301" spans="1:3" ht="16" customHeight="1" x14ac:dyDescent="0.2">
      <c r="A2301" s="23" t="s">
        <v>5452</v>
      </c>
      <c r="B2301" s="24">
        <v>2</v>
      </c>
      <c r="C2301" s="23" t="s">
        <v>7327</v>
      </c>
    </row>
    <row r="2302" spans="1:3" ht="16" customHeight="1" x14ac:dyDescent="0.2">
      <c r="A2302" s="23" t="s">
        <v>5452</v>
      </c>
      <c r="B2302" s="24">
        <v>3</v>
      </c>
      <c r="C2302" s="23" t="s">
        <v>7292</v>
      </c>
    </row>
    <row r="2303" spans="1:3" ht="16" customHeight="1" x14ac:dyDescent="0.2">
      <c r="A2303" s="23" t="s">
        <v>5452</v>
      </c>
      <c r="B2303" s="24">
        <v>4</v>
      </c>
      <c r="C2303" s="23" t="s">
        <v>7332</v>
      </c>
    </row>
    <row r="2304" spans="1:3" ht="16" customHeight="1" x14ac:dyDescent="0.2">
      <c r="A2304" s="23" t="s">
        <v>5452</v>
      </c>
      <c r="B2304" s="24">
        <v>5</v>
      </c>
      <c r="C2304" s="23" t="s">
        <v>6823</v>
      </c>
    </row>
    <row r="2305" spans="1:3" ht="16" customHeight="1" x14ac:dyDescent="0.2">
      <c r="A2305" s="23" t="s">
        <v>5452</v>
      </c>
      <c r="B2305" s="24">
        <v>6</v>
      </c>
      <c r="C2305" s="23" t="s">
        <v>6642</v>
      </c>
    </row>
    <row r="2306" spans="1:3" ht="16" customHeight="1" x14ac:dyDescent="0.2">
      <c r="A2306" s="23" t="s">
        <v>5452</v>
      </c>
      <c r="B2306" s="24">
        <v>7</v>
      </c>
      <c r="C2306" s="23" t="s">
        <v>6435</v>
      </c>
    </row>
    <row r="2307" spans="1:3" ht="16" customHeight="1" x14ac:dyDescent="0.2">
      <c r="A2307" s="23" t="s">
        <v>5455</v>
      </c>
      <c r="B2307" s="24">
        <v>0</v>
      </c>
      <c r="C2307" s="23"/>
    </row>
    <row r="2308" spans="1:3" ht="16" customHeight="1" x14ac:dyDescent="0.2">
      <c r="A2308" s="23" t="s">
        <v>5458</v>
      </c>
      <c r="B2308" s="24">
        <v>1</v>
      </c>
      <c r="C2308" s="23" t="s">
        <v>7337</v>
      </c>
    </row>
    <row r="2309" spans="1:3" ht="16" customHeight="1" x14ac:dyDescent="0.2">
      <c r="A2309" s="23" t="s">
        <v>5461</v>
      </c>
      <c r="B2309" s="24">
        <v>1</v>
      </c>
      <c r="C2309" s="23" t="s">
        <v>6603</v>
      </c>
    </row>
    <row r="2310" spans="1:3" ht="16" customHeight="1" x14ac:dyDescent="0.2">
      <c r="A2310" s="23" t="s">
        <v>5464</v>
      </c>
      <c r="B2310" s="24">
        <v>1</v>
      </c>
      <c r="C2310" s="23" t="s">
        <v>7338</v>
      </c>
    </row>
    <row r="2311" spans="1:3" ht="16" customHeight="1" x14ac:dyDescent="0.2">
      <c r="A2311" s="23" t="s">
        <v>5464</v>
      </c>
      <c r="B2311" s="24">
        <v>2</v>
      </c>
      <c r="C2311" s="23" t="s">
        <v>6915</v>
      </c>
    </row>
    <row r="2312" spans="1:3" ht="16" customHeight="1" x14ac:dyDescent="0.2">
      <c r="A2312" s="23" t="s">
        <v>5464</v>
      </c>
      <c r="B2312" s="24">
        <v>3</v>
      </c>
      <c r="C2312" s="23" t="s">
        <v>9329</v>
      </c>
    </row>
    <row r="2313" spans="1:3" ht="16" customHeight="1" x14ac:dyDescent="0.2">
      <c r="A2313" s="23" t="s">
        <v>5464</v>
      </c>
      <c r="B2313" s="24">
        <v>4</v>
      </c>
      <c r="C2313" s="23" t="s">
        <v>6888</v>
      </c>
    </row>
    <row r="2314" spans="1:3" ht="16" customHeight="1" x14ac:dyDescent="0.2">
      <c r="A2314" s="23" t="s">
        <v>5464</v>
      </c>
      <c r="B2314" s="24">
        <v>5</v>
      </c>
      <c r="C2314" s="23" t="s">
        <v>7339</v>
      </c>
    </row>
    <row r="2315" spans="1:3" ht="16" customHeight="1" x14ac:dyDescent="0.2">
      <c r="A2315" s="23" t="s">
        <v>5464</v>
      </c>
      <c r="B2315" s="24">
        <v>6</v>
      </c>
      <c r="C2315" s="23" t="s">
        <v>7254</v>
      </c>
    </row>
    <row r="2316" spans="1:3" ht="16" customHeight="1" x14ac:dyDescent="0.2">
      <c r="A2316" s="23" t="s">
        <v>5468</v>
      </c>
      <c r="B2316" s="24">
        <v>1</v>
      </c>
      <c r="C2316" s="23" t="s">
        <v>6915</v>
      </c>
    </row>
    <row r="2317" spans="1:3" ht="16" customHeight="1" x14ac:dyDescent="0.2">
      <c r="A2317" s="23" t="s">
        <v>5470</v>
      </c>
      <c r="B2317" s="24">
        <v>1</v>
      </c>
      <c r="C2317" s="23" t="s">
        <v>7204</v>
      </c>
    </row>
    <row r="2318" spans="1:3" ht="16" customHeight="1" x14ac:dyDescent="0.2">
      <c r="A2318" s="23" t="s">
        <v>5470</v>
      </c>
      <c r="B2318" s="24">
        <v>2</v>
      </c>
      <c r="C2318" s="23" t="s">
        <v>7340</v>
      </c>
    </row>
    <row r="2319" spans="1:3" ht="16" customHeight="1" x14ac:dyDescent="0.2">
      <c r="A2319" s="23" t="s">
        <v>5472</v>
      </c>
      <c r="B2319" s="24">
        <v>0</v>
      </c>
      <c r="C2319" s="23"/>
    </row>
    <row r="2320" spans="1:3" ht="16" customHeight="1" x14ac:dyDescent="0.2">
      <c r="A2320" s="23" t="s">
        <v>5475</v>
      </c>
      <c r="B2320" s="24">
        <v>0</v>
      </c>
      <c r="C2320" s="23"/>
    </row>
    <row r="2321" spans="1:3" ht="16" customHeight="1" x14ac:dyDescent="0.2">
      <c r="A2321" s="23" t="s">
        <v>5478</v>
      </c>
      <c r="B2321" s="24">
        <v>1</v>
      </c>
      <c r="C2321" s="23" t="s">
        <v>6926</v>
      </c>
    </row>
    <row r="2322" spans="1:3" ht="16" customHeight="1" x14ac:dyDescent="0.2">
      <c r="A2322" s="23" t="s">
        <v>5478</v>
      </c>
      <c r="B2322" s="24">
        <v>2</v>
      </c>
      <c r="C2322" s="23" t="s">
        <v>7235</v>
      </c>
    </row>
    <row r="2323" spans="1:3" ht="16" customHeight="1" x14ac:dyDescent="0.2">
      <c r="A2323" s="23" t="s">
        <v>5481</v>
      </c>
      <c r="B2323" s="24">
        <v>1</v>
      </c>
      <c r="C2323" s="23" t="s">
        <v>7341</v>
      </c>
    </row>
    <row r="2324" spans="1:3" ht="16" customHeight="1" x14ac:dyDescent="0.2">
      <c r="A2324" s="23" t="s">
        <v>5484</v>
      </c>
      <c r="B2324" s="24">
        <v>1</v>
      </c>
      <c r="C2324" s="23" t="s">
        <v>7341</v>
      </c>
    </row>
    <row r="2325" spans="1:3" ht="16" customHeight="1" x14ac:dyDescent="0.2">
      <c r="A2325" s="23" t="s">
        <v>5486</v>
      </c>
      <c r="B2325" s="24">
        <v>1</v>
      </c>
      <c r="C2325" s="23" t="s">
        <v>7342</v>
      </c>
    </row>
    <row r="2326" spans="1:3" ht="16" customHeight="1" x14ac:dyDescent="0.2">
      <c r="A2326" s="23" t="s">
        <v>5486</v>
      </c>
      <c r="B2326" s="24">
        <v>2</v>
      </c>
      <c r="C2326" s="23" t="s">
        <v>7144</v>
      </c>
    </row>
    <row r="2327" spans="1:3" ht="16" customHeight="1" x14ac:dyDescent="0.2">
      <c r="A2327" s="23" t="s">
        <v>5486</v>
      </c>
      <c r="B2327" s="24">
        <v>3</v>
      </c>
      <c r="C2327" s="23" t="s">
        <v>7343</v>
      </c>
    </row>
    <row r="2328" spans="1:3" ht="16" customHeight="1" x14ac:dyDescent="0.2">
      <c r="A2328" s="23" t="s">
        <v>5486</v>
      </c>
      <c r="B2328" s="24">
        <v>4</v>
      </c>
      <c r="C2328" s="23" t="s">
        <v>7344</v>
      </c>
    </row>
    <row r="2329" spans="1:3" ht="16" customHeight="1" x14ac:dyDescent="0.2">
      <c r="A2329" s="23" t="s">
        <v>5486</v>
      </c>
      <c r="B2329" s="24">
        <v>5</v>
      </c>
      <c r="C2329" s="23" t="s">
        <v>7345</v>
      </c>
    </row>
    <row r="2330" spans="1:3" ht="16" customHeight="1" x14ac:dyDescent="0.2">
      <c r="A2330" s="23" t="s">
        <v>5486</v>
      </c>
      <c r="B2330" s="24">
        <v>6</v>
      </c>
      <c r="C2330" s="23" t="s">
        <v>7346</v>
      </c>
    </row>
    <row r="2331" spans="1:3" ht="16" customHeight="1" x14ac:dyDescent="0.2">
      <c r="A2331" s="23" t="s">
        <v>5486</v>
      </c>
      <c r="B2331" s="24">
        <v>7</v>
      </c>
      <c r="C2331" s="23" t="s">
        <v>7347</v>
      </c>
    </row>
    <row r="2332" spans="1:3" ht="16" customHeight="1" x14ac:dyDescent="0.2">
      <c r="A2332" s="23" t="s">
        <v>5486</v>
      </c>
      <c r="B2332" s="24">
        <v>8</v>
      </c>
      <c r="C2332" s="23" t="s">
        <v>7348</v>
      </c>
    </row>
    <row r="2333" spans="1:3" ht="16" customHeight="1" x14ac:dyDescent="0.2">
      <c r="A2333" s="23" t="s">
        <v>5486</v>
      </c>
      <c r="B2333" s="24">
        <v>9</v>
      </c>
      <c r="C2333" s="23" t="s">
        <v>7349</v>
      </c>
    </row>
    <row r="2334" spans="1:3" ht="16" customHeight="1" x14ac:dyDescent="0.2">
      <c r="A2334" s="23" t="s">
        <v>5486</v>
      </c>
      <c r="B2334" s="24">
        <v>10</v>
      </c>
      <c r="C2334" s="23" t="s">
        <v>7350</v>
      </c>
    </row>
    <row r="2335" spans="1:3" ht="16" customHeight="1" x14ac:dyDescent="0.2">
      <c r="A2335" s="23" t="s">
        <v>5486</v>
      </c>
      <c r="B2335" s="24">
        <v>11</v>
      </c>
      <c r="C2335" s="23" t="s">
        <v>7351</v>
      </c>
    </row>
    <row r="2336" spans="1:3" ht="16" customHeight="1" x14ac:dyDescent="0.2">
      <c r="A2336" s="23" t="s">
        <v>5486</v>
      </c>
      <c r="B2336" s="24">
        <v>12</v>
      </c>
      <c r="C2336" s="23" t="s">
        <v>6871</v>
      </c>
    </row>
    <row r="2337" spans="1:3" ht="16" customHeight="1" x14ac:dyDescent="0.2">
      <c r="A2337" s="23" t="s">
        <v>5486</v>
      </c>
      <c r="B2337" s="24">
        <v>13</v>
      </c>
      <c r="C2337" s="23" t="s">
        <v>7352</v>
      </c>
    </row>
    <row r="2338" spans="1:3" ht="16" customHeight="1" x14ac:dyDescent="0.2">
      <c r="A2338" s="23" t="s">
        <v>5489</v>
      </c>
      <c r="B2338" s="24">
        <v>1</v>
      </c>
      <c r="C2338" s="23" t="s">
        <v>7353</v>
      </c>
    </row>
    <row r="2339" spans="1:3" ht="16" customHeight="1" x14ac:dyDescent="0.2">
      <c r="A2339" s="23" t="s">
        <v>5492</v>
      </c>
      <c r="B2339" s="24">
        <v>1</v>
      </c>
      <c r="C2339" s="23" t="s">
        <v>7354</v>
      </c>
    </row>
    <row r="2340" spans="1:3" ht="16" customHeight="1" x14ac:dyDescent="0.2">
      <c r="A2340" s="23" t="s">
        <v>5495</v>
      </c>
      <c r="B2340" s="24">
        <v>1</v>
      </c>
      <c r="C2340" s="23" t="s">
        <v>7355</v>
      </c>
    </row>
    <row r="2341" spans="1:3" ht="16" customHeight="1" x14ac:dyDescent="0.2">
      <c r="A2341" s="23" t="s">
        <v>5499</v>
      </c>
      <c r="B2341" s="24">
        <v>0</v>
      </c>
      <c r="C2341" s="23"/>
    </row>
    <row r="2342" spans="1:3" ht="16" customHeight="1" x14ac:dyDescent="0.2">
      <c r="A2342" s="23" t="s">
        <v>5501</v>
      </c>
      <c r="B2342" s="24">
        <v>1</v>
      </c>
      <c r="C2342" s="23" t="s">
        <v>7356</v>
      </c>
    </row>
    <row r="2343" spans="1:3" ht="16" customHeight="1" x14ac:dyDescent="0.2">
      <c r="A2343" s="23" t="s">
        <v>5501</v>
      </c>
      <c r="B2343" s="24">
        <v>2</v>
      </c>
      <c r="C2343" s="23" t="s">
        <v>6673</v>
      </c>
    </row>
    <row r="2344" spans="1:3" ht="16" customHeight="1" x14ac:dyDescent="0.2">
      <c r="A2344" s="23" t="s">
        <v>5501</v>
      </c>
      <c r="B2344" s="24">
        <v>3</v>
      </c>
      <c r="C2344" s="23" t="s">
        <v>7207</v>
      </c>
    </row>
    <row r="2345" spans="1:3" ht="16" customHeight="1" x14ac:dyDescent="0.2">
      <c r="A2345" s="23" t="s">
        <v>5501</v>
      </c>
      <c r="B2345" s="24">
        <v>4</v>
      </c>
      <c r="C2345" s="23" t="s">
        <v>7357</v>
      </c>
    </row>
    <row r="2346" spans="1:3" ht="16" customHeight="1" x14ac:dyDescent="0.2">
      <c r="A2346" s="23" t="s">
        <v>5501</v>
      </c>
      <c r="B2346" s="24">
        <v>5</v>
      </c>
      <c r="C2346" s="23" t="s">
        <v>7358</v>
      </c>
    </row>
    <row r="2347" spans="1:3" ht="16" customHeight="1" x14ac:dyDescent="0.2">
      <c r="A2347" s="23" t="s">
        <v>5501</v>
      </c>
      <c r="B2347" s="24">
        <v>6</v>
      </c>
      <c r="C2347" s="23" t="s">
        <v>7359</v>
      </c>
    </row>
    <row r="2348" spans="1:3" ht="16" customHeight="1" x14ac:dyDescent="0.2">
      <c r="A2348" s="23" t="s">
        <v>5501</v>
      </c>
      <c r="B2348" s="24">
        <v>7</v>
      </c>
      <c r="C2348" s="23" t="s">
        <v>7360</v>
      </c>
    </row>
    <row r="2349" spans="1:3" ht="16" customHeight="1" x14ac:dyDescent="0.2">
      <c r="A2349" s="23" t="s">
        <v>5504</v>
      </c>
      <c r="B2349" s="24">
        <v>1</v>
      </c>
      <c r="C2349" s="23" t="s">
        <v>6673</v>
      </c>
    </row>
    <row r="2350" spans="1:3" ht="16" customHeight="1" x14ac:dyDescent="0.2">
      <c r="A2350" s="23" t="s">
        <v>5506</v>
      </c>
      <c r="B2350" s="24">
        <v>0</v>
      </c>
      <c r="C2350" s="23"/>
    </row>
    <row r="2351" spans="1:3" ht="16" customHeight="1" x14ac:dyDescent="0.2">
      <c r="A2351" s="23" t="s">
        <v>5509</v>
      </c>
      <c r="B2351" s="24">
        <v>0</v>
      </c>
      <c r="C2351" s="23"/>
    </row>
    <row r="2352" spans="1:3" ht="16" customHeight="1" x14ac:dyDescent="0.2">
      <c r="A2352" s="23" t="s">
        <v>5512</v>
      </c>
      <c r="B2352" s="24">
        <v>1</v>
      </c>
      <c r="C2352" s="23" t="s">
        <v>6716</v>
      </c>
    </row>
    <row r="2353" spans="1:3" ht="16" customHeight="1" x14ac:dyDescent="0.2">
      <c r="A2353" s="23" t="s">
        <v>5516</v>
      </c>
      <c r="B2353" s="24">
        <v>1</v>
      </c>
      <c r="C2353" s="23" t="s">
        <v>7361</v>
      </c>
    </row>
    <row r="2354" spans="1:3" ht="16" customHeight="1" x14ac:dyDescent="0.2">
      <c r="A2354" s="23" t="s">
        <v>5518</v>
      </c>
      <c r="B2354" s="24">
        <v>1</v>
      </c>
      <c r="C2354" s="23" t="s">
        <v>6215</v>
      </c>
    </row>
    <row r="2355" spans="1:3" ht="16" customHeight="1" x14ac:dyDescent="0.2">
      <c r="A2355" s="23" t="s">
        <v>5521</v>
      </c>
      <c r="B2355" s="24">
        <v>1</v>
      </c>
      <c r="C2355" s="23" t="s">
        <v>6251</v>
      </c>
    </row>
    <row r="2356" spans="1:3" ht="16" customHeight="1" x14ac:dyDescent="0.2">
      <c r="A2356" s="23" t="s">
        <v>5524</v>
      </c>
      <c r="B2356" s="24">
        <v>1</v>
      </c>
      <c r="C2356" s="23" t="s">
        <v>6358</v>
      </c>
    </row>
    <row r="2357" spans="1:3" ht="16" customHeight="1" x14ac:dyDescent="0.2">
      <c r="A2357" s="23" t="s">
        <v>5524</v>
      </c>
      <c r="B2357" s="24">
        <v>2</v>
      </c>
      <c r="C2357" s="23" t="s">
        <v>6251</v>
      </c>
    </row>
    <row r="2358" spans="1:3" ht="16" customHeight="1" x14ac:dyDescent="0.2">
      <c r="A2358" s="23" t="s">
        <v>5524</v>
      </c>
      <c r="B2358" s="24">
        <v>3</v>
      </c>
      <c r="C2358" s="23" t="s">
        <v>7362</v>
      </c>
    </row>
    <row r="2359" spans="1:3" ht="16" customHeight="1" x14ac:dyDescent="0.2">
      <c r="A2359" s="23" t="s">
        <v>5526</v>
      </c>
      <c r="B2359" s="24">
        <v>0</v>
      </c>
      <c r="C2359" s="23"/>
    </row>
    <row r="2360" spans="1:3" ht="16" customHeight="1" x14ac:dyDescent="0.2">
      <c r="A2360" s="23" t="s">
        <v>5529</v>
      </c>
      <c r="B2360" s="24">
        <v>0</v>
      </c>
      <c r="C2360" s="23"/>
    </row>
    <row r="2361" spans="1:3" ht="16" customHeight="1" x14ac:dyDescent="0.2">
      <c r="A2361" s="23" t="s">
        <v>5532</v>
      </c>
      <c r="B2361" s="24">
        <v>1</v>
      </c>
      <c r="C2361" s="23" t="s">
        <v>6337</v>
      </c>
    </row>
    <row r="2362" spans="1:3" ht="16" customHeight="1" x14ac:dyDescent="0.2">
      <c r="A2362" s="23" t="s">
        <v>5532</v>
      </c>
      <c r="B2362" s="24">
        <v>2</v>
      </c>
      <c r="C2362" s="23" t="s">
        <v>7363</v>
      </c>
    </row>
    <row r="2363" spans="1:3" ht="16" customHeight="1" x14ac:dyDescent="0.2">
      <c r="A2363" s="23" t="s">
        <v>5536</v>
      </c>
      <c r="B2363" s="24">
        <v>0</v>
      </c>
      <c r="C2363" s="23"/>
    </row>
    <row r="2364" spans="1:3" ht="16" customHeight="1" x14ac:dyDescent="0.2">
      <c r="A2364" s="23" t="s">
        <v>5538</v>
      </c>
      <c r="B2364" s="24">
        <v>1</v>
      </c>
      <c r="C2364" s="23" t="s">
        <v>7364</v>
      </c>
    </row>
    <row r="2365" spans="1:3" ht="16" customHeight="1" x14ac:dyDescent="0.2">
      <c r="A2365" s="23" t="s">
        <v>5538</v>
      </c>
      <c r="B2365" s="24">
        <v>2</v>
      </c>
      <c r="C2365" s="23" t="s">
        <v>7365</v>
      </c>
    </row>
    <row r="2366" spans="1:3" ht="16" customHeight="1" x14ac:dyDescent="0.2">
      <c r="A2366" s="23" t="s">
        <v>5538</v>
      </c>
      <c r="B2366" s="24">
        <v>3</v>
      </c>
      <c r="C2366" s="23" t="s">
        <v>6895</v>
      </c>
    </row>
    <row r="2367" spans="1:3" ht="16" customHeight="1" x14ac:dyDescent="0.2">
      <c r="A2367" s="23" t="s">
        <v>5538</v>
      </c>
      <c r="B2367" s="24">
        <v>4</v>
      </c>
      <c r="C2367" s="23" t="s">
        <v>7366</v>
      </c>
    </row>
    <row r="2368" spans="1:3" ht="16" customHeight="1" x14ac:dyDescent="0.2">
      <c r="A2368" s="23" t="s">
        <v>5538</v>
      </c>
      <c r="B2368" s="24">
        <v>5</v>
      </c>
      <c r="C2368" s="23" t="s">
        <v>7360</v>
      </c>
    </row>
    <row r="2369" spans="1:3" ht="16" customHeight="1" x14ac:dyDescent="0.2">
      <c r="A2369" s="23" t="s">
        <v>5538</v>
      </c>
      <c r="B2369" s="24">
        <v>6</v>
      </c>
      <c r="C2369" s="23" t="s">
        <v>7367</v>
      </c>
    </row>
    <row r="2370" spans="1:3" ht="16" customHeight="1" x14ac:dyDescent="0.2">
      <c r="A2370" s="23" t="s">
        <v>5538</v>
      </c>
      <c r="B2370" s="24">
        <v>7</v>
      </c>
      <c r="C2370" s="23" t="s">
        <v>6240</v>
      </c>
    </row>
    <row r="2371" spans="1:3" ht="16" customHeight="1" x14ac:dyDescent="0.2">
      <c r="A2371" s="23" t="s">
        <v>5538</v>
      </c>
      <c r="B2371" s="24">
        <v>8</v>
      </c>
      <c r="C2371" s="23" t="s">
        <v>6987</v>
      </c>
    </row>
    <row r="2372" spans="1:3" ht="16" customHeight="1" x14ac:dyDescent="0.2">
      <c r="A2372" s="23" t="s">
        <v>5538</v>
      </c>
      <c r="B2372" s="24">
        <v>9</v>
      </c>
      <c r="C2372" s="23" t="s">
        <v>7368</v>
      </c>
    </row>
    <row r="2373" spans="1:3" ht="16" customHeight="1" x14ac:dyDescent="0.2">
      <c r="A2373" s="23" t="s">
        <v>5542</v>
      </c>
      <c r="B2373" s="24">
        <v>1</v>
      </c>
      <c r="C2373" s="23" t="s">
        <v>6213</v>
      </c>
    </row>
    <row r="2374" spans="1:3" ht="16" customHeight="1" x14ac:dyDescent="0.2">
      <c r="A2374" s="23" t="s">
        <v>5542</v>
      </c>
      <c r="B2374" s="24">
        <v>2</v>
      </c>
      <c r="C2374" s="23" t="s">
        <v>7369</v>
      </c>
    </row>
    <row r="2375" spans="1:3" ht="16" customHeight="1" x14ac:dyDescent="0.2">
      <c r="A2375" s="23" t="s">
        <v>5542</v>
      </c>
      <c r="B2375" s="24">
        <v>3</v>
      </c>
      <c r="C2375" s="23" t="s">
        <v>7370</v>
      </c>
    </row>
    <row r="2376" spans="1:3" ht="16" customHeight="1" x14ac:dyDescent="0.2">
      <c r="A2376" s="23" t="s">
        <v>5542</v>
      </c>
      <c r="B2376" s="24">
        <v>4</v>
      </c>
      <c r="C2376" s="23" t="s">
        <v>7371</v>
      </c>
    </row>
    <row r="2377" spans="1:3" ht="16" customHeight="1" x14ac:dyDescent="0.2">
      <c r="A2377" s="23" t="s">
        <v>5542</v>
      </c>
      <c r="B2377" s="24">
        <v>5</v>
      </c>
      <c r="C2377" s="23" t="s">
        <v>7372</v>
      </c>
    </row>
    <row r="2378" spans="1:3" ht="16" customHeight="1" x14ac:dyDescent="0.2">
      <c r="A2378" s="23" t="s">
        <v>5542</v>
      </c>
      <c r="B2378" s="24">
        <v>6</v>
      </c>
      <c r="C2378" s="23" t="s">
        <v>7373</v>
      </c>
    </row>
    <row r="2379" spans="1:3" ht="16" customHeight="1" x14ac:dyDescent="0.2">
      <c r="A2379" s="23" t="s">
        <v>5542</v>
      </c>
      <c r="B2379" s="24">
        <v>7</v>
      </c>
      <c r="C2379" s="23" t="s">
        <v>6337</v>
      </c>
    </row>
    <row r="2380" spans="1:3" ht="16" customHeight="1" x14ac:dyDescent="0.2">
      <c r="A2380" s="23" t="s">
        <v>5542</v>
      </c>
      <c r="B2380" s="24">
        <v>8</v>
      </c>
      <c r="C2380" s="23" t="s">
        <v>7154</v>
      </c>
    </row>
    <row r="2381" spans="1:3" ht="16" customHeight="1" x14ac:dyDescent="0.2">
      <c r="A2381" s="23" t="s">
        <v>5546</v>
      </c>
      <c r="B2381" s="24">
        <v>1</v>
      </c>
      <c r="C2381" s="23" t="s">
        <v>7365</v>
      </c>
    </row>
    <row r="2382" spans="1:3" ht="16" customHeight="1" x14ac:dyDescent="0.2">
      <c r="A2382" s="23" t="s">
        <v>5546</v>
      </c>
      <c r="B2382" s="24">
        <v>2</v>
      </c>
      <c r="C2382" s="23" t="s">
        <v>7370</v>
      </c>
    </row>
    <row r="2383" spans="1:3" ht="16" customHeight="1" x14ac:dyDescent="0.2">
      <c r="A2383" s="23" t="s">
        <v>5546</v>
      </c>
      <c r="B2383" s="24">
        <v>3</v>
      </c>
      <c r="C2383" s="23" t="s">
        <v>7360</v>
      </c>
    </row>
    <row r="2384" spans="1:3" ht="16" customHeight="1" x14ac:dyDescent="0.2">
      <c r="A2384" s="23" t="s">
        <v>5546</v>
      </c>
      <c r="B2384" s="24">
        <v>4</v>
      </c>
      <c r="C2384" s="23" t="s">
        <v>7374</v>
      </c>
    </row>
    <row r="2385" spans="1:3" ht="16" customHeight="1" x14ac:dyDescent="0.2">
      <c r="A2385" s="23" t="s">
        <v>5546</v>
      </c>
      <c r="B2385" s="24">
        <v>5</v>
      </c>
      <c r="C2385" s="23" t="s">
        <v>7375</v>
      </c>
    </row>
    <row r="2386" spans="1:3" ht="16" customHeight="1" x14ac:dyDescent="0.2">
      <c r="A2386" s="23" t="s">
        <v>5546</v>
      </c>
      <c r="B2386" s="24">
        <v>6</v>
      </c>
      <c r="C2386" s="23" t="s">
        <v>7376</v>
      </c>
    </row>
    <row r="2387" spans="1:3" ht="16" customHeight="1" x14ac:dyDescent="0.2">
      <c r="A2387" s="23" t="s">
        <v>5546</v>
      </c>
      <c r="B2387" s="24">
        <v>7</v>
      </c>
      <c r="C2387" s="23" t="s">
        <v>6337</v>
      </c>
    </row>
    <row r="2388" spans="1:3" ht="16" customHeight="1" x14ac:dyDescent="0.2">
      <c r="A2388" s="23" t="s">
        <v>5549</v>
      </c>
      <c r="B2388" s="24">
        <v>0</v>
      </c>
      <c r="C2388" s="23"/>
    </row>
    <row r="2389" spans="1:3" ht="16" customHeight="1" x14ac:dyDescent="0.2">
      <c r="A2389" s="23" t="s">
        <v>5551</v>
      </c>
      <c r="B2389" s="24">
        <v>1</v>
      </c>
      <c r="C2389" s="23" t="s">
        <v>7364</v>
      </c>
    </row>
    <row r="2390" spans="1:3" ht="16" customHeight="1" x14ac:dyDescent="0.2">
      <c r="A2390" s="23" t="s">
        <v>5551</v>
      </c>
      <c r="B2390" s="24">
        <v>2</v>
      </c>
      <c r="C2390" s="23" t="s">
        <v>7365</v>
      </c>
    </row>
    <row r="2391" spans="1:3" ht="16" customHeight="1" x14ac:dyDescent="0.2">
      <c r="A2391" s="23" t="s">
        <v>5551</v>
      </c>
      <c r="B2391" s="24">
        <v>3</v>
      </c>
      <c r="C2391" s="23" t="s">
        <v>7370</v>
      </c>
    </row>
    <row r="2392" spans="1:3" ht="16" customHeight="1" x14ac:dyDescent="0.2">
      <c r="A2392" s="23" t="s">
        <v>5551</v>
      </c>
      <c r="B2392" s="24">
        <v>4</v>
      </c>
      <c r="C2392" s="23" t="s">
        <v>7376</v>
      </c>
    </row>
    <row r="2393" spans="1:3" ht="16" customHeight="1" x14ac:dyDescent="0.2">
      <c r="A2393" s="23" t="s">
        <v>5555</v>
      </c>
      <c r="B2393" s="24">
        <v>1</v>
      </c>
      <c r="C2393" s="23" t="s">
        <v>7377</v>
      </c>
    </row>
    <row r="2394" spans="1:3" ht="16" customHeight="1" x14ac:dyDescent="0.2">
      <c r="A2394" s="23" t="s">
        <v>5555</v>
      </c>
      <c r="B2394" s="24">
        <v>2</v>
      </c>
      <c r="C2394" s="23" t="s">
        <v>7378</v>
      </c>
    </row>
    <row r="2395" spans="1:3" ht="16" customHeight="1" x14ac:dyDescent="0.2">
      <c r="A2395" s="23" t="s">
        <v>5555</v>
      </c>
      <c r="B2395" s="24">
        <v>3</v>
      </c>
      <c r="C2395" s="23" t="s">
        <v>7379</v>
      </c>
    </row>
    <row r="2396" spans="1:3" ht="16" customHeight="1" x14ac:dyDescent="0.2">
      <c r="A2396" s="23" t="s">
        <v>5555</v>
      </c>
      <c r="B2396" s="24">
        <v>4</v>
      </c>
      <c r="C2396" s="23" t="s">
        <v>7380</v>
      </c>
    </row>
    <row r="2397" spans="1:3" ht="16" customHeight="1" x14ac:dyDescent="0.2">
      <c r="A2397" s="23" t="s">
        <v>5555</v>
      </c>
      <c r="B2397" s="24">
        <v>5</v>
      </c>
      <c r="C2397" s="23" t="s">
        <v>7381</v>
      </c>
    </row>
    <row r="2398" spans="1:3" ht="16" customHeight="1" x14ac:dyDescent="0.2">
      <c r="A2398" s="23" t="s">
        <v>5555</v>
      </c>
      <c r="B2398" s="24">
        <v>6</v>
      </c>
      <c r="C2398" s="23" t="s">
        <v>7382</v>
      </c>
    </row>
    <row r="2399" spans="1:3" ht="16" customHeight="1" x14ac:dyDescent="0.2">
      <c r="A2399" s="23" t="s">
        <v>5555</v>
      </c>
      <c r="B2399" s="24">
        <v>7</v>
      </c>
      <c r="C2399" s="23" t="s">
        <v>7383</v>
      </c>
    </row>
    <row r="2400" spans="1:3" ht="16" customHeight="1" x14ac:dyDescent="0.2">
      <c r="A2400" s="23" t="s">
        <v>5555</v>
      </c>
      <c r="B2400" s="24">
        <v>8</v>
      </c>
      <c r="C2400" s="23" t="s">
        <v>7384</v>
      </c>
    </row>
    <row r="2401" spans="1:3" ht="16" customHeight="1" x14ac:dyDescent="0.2">
      <c r="A2401" s="23" t="s">
        <v>5555</v>
      </c>
      <c r="B2401" s="24">
        <v>9</v>
      </c>
      <c r="C2401" s="23" t="s">
        <v>7385</v>
      </c>
    </row>
    <row r="2402" spans="1:3" ht="16" customHeight="1" x14ac:dyDescent="0.2">
      <c r="A2402" s="23" t="s">
        <v>5555</v>
      </c>
      <c r="B2402" s="24">
        <v>10</v>
      </c>
      <c r="C2402" s="23" t="s">
        <v>7386</v>
      </c>
    </row>
    <row r="2403" spans="1:3" ht="16" customHeight="1" x14ac:dyDescent="0.2">
      <c r="A2403" s="23" t="s">
        <v>5555</v>
      </c>
      <c r="B2403" s="24">
        <v>11</v>
      </c>
      <c r="C2403" s="23" t="s">
        <v>7387</v>
      </c>
    </row>
    <row r="2404" spans="1:3" ht="16" customHeight="1" x14ac:dyDescent="0.2">
      <c r="A2404" s="23" t="s">
        <v>5555</v>
      </c>
      <c r="B2404" s="24">
        <v>12</v>
      </c>
      <c r="C2404" s="23" t="s">
        <v>7388</v>
      </c>
    </row>
    <row r="2405" spans="1:3" ht="16" customHeight="1" x14ac:dyDescent="0.2">
      <c r="A2405" s="23" t="s">
        <v>5555</v>
      </c>
      <c r="B2405" s="24">
        <v>13</v>
      </c>
      <c r="C2405" s="23" t="s">
        <v>7389</v>
      </c>
    </row>
    <row r="2406" spans="1:3" ht="16" customHeight="1" x14ac:dyDescent="0.2">
      <c r="A2406" s="23" t="s">
        <v>5559</v>
      </c>
      <c r="B2406" s="24">
        <v>1</v>
      </c>
      <c r="C2406" s="23" t="s">
        <v>7377</v>
      </c>
    </row>
    <row r="2407" spans="1:3" ht="16" customHeight="1" x14ac:dyDescent="0.2">
      <c r="A2407" s="23" t="s">
        <v>5559</v>
      </c>
      <c r="B2407" s="24">
        <v>2</v>
      </c>
      <c r="C2407" s="23" t="s">
        <v>7390</v>
      </c>
    </row>
    <row r="2408" spans="1:3" ht="16" customHeight="1" x14ac:dyDescent="0.2">
      <c r="A2408" s="23" t="s">
        <v>5559</v>
      </c>
      <c r="B2408" s="24">
        <v>3</v>
      </c>
      <c r="C2408" s="23" t="s">
        <v>7391</v>
      </c>
    </row>
    <row r="2409" spans="1:3" ht="16" customHeight="1" x14ac:dyDescent="0.2">
      <c r="A2409" s="23" t="s">
        <v>5559</v>
      </c>
      <c r="B2409" s="24">
        <v>4</v>
      </c>
      <c r="C2409" s="23" t="s">
        <v>7051</v>
      </c>
    </row>
    <row r="2410" spans="1:3" ht="16" customHeight="1" x14ac:dyDescent="0.2">
      <c r="A2410" s="23" t="s">
        <v>5562</v>
      </c>
      <c r="B2410" s="24">
        <v>1</v>
      </c>
      <c r="C2410" s="23" t="s">
        <v>6487</v>
      </c>
    </row>
    <row r="2411" spans="1:3" ht="16" customHeight="1" x14ac:dyDescent="0.2">
      <c r="A2411" s="23" t="s">
        <v>5562</v>
      </c>
      <c r="B2411" s="24">
        <v>2</v>
      </c>
      <c r="C2411" s="23" t="s">
        <v>7380</v>
      </c>
    </row>
    <row r="2412" spans="1:3" ht="16" customHeight="1" x14ac:dyDescent="0.2">
      <c r="A2412" s="23" t="s">
        <v>5562</v>
      </c>
      <c r="B2412" s="24">
        <v>3</v>
      </c>
      <c r="C2412" s="23" t="s">
        <v>7382</v>
      </c>
    </row>
    <row r="2413" spans="1:3" ht="16" customHeight="1" x14ac:dyDescent="0.2">
      <c r="A2413" s="23" t="s">
        <v>5562</v>
      </c>
      <c r="B2413" s="24">
        <v>4</v>
      </c>
      <c r="C2413" s="23" t="s">
        <v>7384</v>
      </c>
    </row>
    <row r="2414" spans="1:3" ht="16" customHeight="1" x14ac:dyDescent="0.2">
      <c r="A2414" s="23" t="s">
        <v>5562</v>
      </c>
      <c r="B2414" s="24">
        <v>5</v>
      </c>
      <c r="C2414" s="23" t="s">
        <v>7392</v>
      </c>
    </row>
    <row r="2415" spans="1:3" ht="16" customHeight="1" x14ac:dyDescent="0.2">
      <c r="A2415" s="23" t="s">
        <v>5562</v>
      </c>
      <c r="B2415" s="24">
        <v>6</v>
      </c>
      <c r="C2415" s="23" t="s">
        <v>7393</v>
      </c>
    </row>
    <row r="2416" spans="1:3" ht="16" customHeight="1" x14ac:dyDescent="0.2">
      <c r="A2416" s="23" t="s">
        <v>5562</v>
      </c>
      <c r="B2416" s="24">
        <v>7</v>
      </c>
      <c r="C2416" s="23" t="s">
        <v>7394</v>
      </c>
    </row>
    <row r="2417" spans="1:3" ht="16" customHeight="1" x14ac:dyDescent="0.2">
      <c r="A2417" s="23" t="s">
        <v>5566</v>
      </c>
      <c r="B2417" s="24">
        <v>1</v>
      </c>
      <c r="C2417" s="23" t="s">
        <v>7395</v>
      </c>
    </row>
    <row r="2418" spans="1:3" ht="16" customHeight="1" x14ac:dyDescent="0.2">
      <c r="A2418" s="23" t="s">
        <v>5566</v>
      </c>
      <c r="B2418" s="24">
        <v>2</v>
      </c>
      <c r="C2418" s="23" t="s">
        <v>7382</v>
      </c>
    </row>
    <row r="2419" spans="1:3" ht="16" customHeight="1" x14ac:dyDescent="0.2">
      <c r="A2419" s="23" t="s">
        <v>5566</v>
      </c>
      <c r="B2419" s="24">
        <v>3</v>
      </c>
      <c r="C2419" s="23" t="s">
        <v>7396</v>
      </c>
    </row>
    <row r="2420" spans="1:3" ht="16" customHeight="1" x14ac:dyDescent="0.2">
      <c r="A2420" s="23" t="s">
        <v>5566</v>
      </c>
      <c r="B2420" s="24">
        <v>4</v>
      </c>
      <c r="C2420" s="23" t="s">
        <v>7393</v>
      </c>
    </row>
    <row r="2421" spans="1:3" ht="16" customHeight="1" x14ac:dyDescent="0.2">
      <c r="A2421" s="23" t="s">
        <v>5570</v>
      </c>
      <c r="B2421" s="24">
        <v>1</v>
      </c>
      <c r="C2421" s="23" t="s">
        <v>7377</v>
      </c>
    </row>
    <row r="2422" spans="1:3" ht="16" customHeight="1" x14ac:dyDescent="0.2">
      <c r="A2422" s="23" t="s">
        <v>5570</v>
      </c>
      <c r="B2422" s="24">
        <v>2</v>
      </c>
      <c r="C2422" s="23" t="s">
        <v>7397</v>
      </c>
    </row>
    <row r="2423" spans="1:3" ht="16" customHeight="1" x14ac:dyDescent="0.2">
      <c r="A2423" s="23" t="s">
        <v>5570</v>
      </c>
      <c r="B2423" s="24">
        <v>3</v>
      </c>
      <c r="C2423" s="23" t="s">
        <v>7398</v>
      </c>
    </row>
    <row r="2424" spans="1:3" ht="16" customHeight="1" x14ac:dyDescent="0.2">
      <c r="A2424" s="23" t="s">
        <v>5570</v>
      </c>
      <c r="B2424" s="24">
        <v>4</v>
      </c>
      <c r="C2424" s="23" t="s">
        <v>7000</v>
      </c>
    </row>
    <row r="2425" spans="1:3" ht="16" customHeight="1" x14ac:dyDescent="0.2">
      <c r="A2425" s="23" t="s">
        <v>5570</v>
      </c>
      <c r="B2425" s="24">
        <v>5</v>
      </c>
      <c r="C2425" s="23" t="s">
        <v>7051</v>
      </c>
    </row>
    <row r="2426" spans="1:3" ht="16" customHeight="1" x14ac:dyDescent="0.2">
      <c r="A2426" s="23" t="s">
        <v>5570</v>
      </c>
      <c r="B2426" s="24">
        <v>6</v>
      </c>
      <c r="C2426" s="23" t="s">
        <v>7399</v>
      </c>
    </row>
    <row r="2427" spans="1:3" ht="16" customHeight="1" x14ac:dyDescent="0.2">
      <c r="A2427" s="23" t="s">
        <v>5570</v>
      </c>
      <c r="B2427" s="24">
        <v>7</v>
      </c>
      <c r="C2427" s="23" t="s">
        <v>7400</v>
      </c>
    </row>
    <row r="2428" spans="1:3" ht="16" customHeight="1" x14ac:dyDescent="0.2">
      <c r="A2428" s="23" t="s">
        <v>5572</v>
      </c>
      <c r="B2428" s="24">
        <v>1</v>
      </c>
      <c r="C2428" s="23" t="s">
        <v>7401</v>
      </c>
    </row>
    <row r="2429" spans="1:3" ht="16" customHeight="1" x14ac:dyDescent="0.2">
      <c r="A2429" s="23" t="s">
        <v>5575</v>
      </c>
      <c r="B2429" s="24">
        <v>1</v>
      </c>
      <c r="C2429" s="23" t="s">
        <v>7402</v>
      </c>
    </row>
    <row r="2430" spans="1:3" ht="16" customHeight="1" x14ac:dyDescent="0.2">
      <c r="A2430" s="23" t="s">
        <v>5575</v>
      </c>
      <c r="B2430" s="24">
        <v>2</v>
      </c>
      <c r="C2430" s="23" t="s">
        <v>7403</v>
      </c>
    </row>
    <row r="2431" spans="1:3" ht="16" customHeight="1" x14ac:dyDescent="0.2">
      <c r="A2431" s="23" t="s">
        <v>5575</v>
      </c>
      <c r="B2431" s="24">
        <v>3</v>
      </c>
      <c r="C2431" s="23" t="s">
        <v>6385</v>
      </c>
    </row>
    <row r="2432" spans="1:3" ht="16" customHeight="1" x14ac:dyDescent="0.2">
      <c r="A2432" s="23" t="s">
        <v>5575</v>
      </c>
      <c r="B2432" s="24">
        <v>4</v>
      </c>
      <c r="C2432" s="23" t="s">
        <v>7404</v>
      </c>
    </row>
    <row r="2433" spans="1:3" ht="16" customHeight="1" x14ac:dyDescent="0.2">
      <c r="A2433" s="23" t="s">
        <v>5575</v>
      </c>
      <c r="B2433" s="24">
        <v>5</v>
      </c>
      <c r="C2433" s="23" t="s">
        <v>7108</v>
      </c>
    </row>
    <row r="2434" spans="1:3" ht="16" customHeight="1" x14ac:dyDescent="0.2">
      <c r="A2434" s="23" t="s">
        <v>5578</v>
      </c>
      <c r="B2434" s="24">
        <v>1</v>
      </c>
      <c r="C2434" s="23" t="s">
        <v>7402</v>
      </c>
    </row>
    <row r="2435" spans="1:3" ht="16" customHeight="1" x14ac:dyDescent="0.2">
      <c r="A2435" s="23" t="s">
        <v>5581</v>
      </c>
      <c r="B2435" s="24">
        <v>1</v>
      </c>
      <c r="C2435" s="23" t="s">
        <v>7405</v>
      </c>
    </row>
    <row r="2436" spans="1:3" ht="16" customHeight="1" x14ac:dyDescent="0.2">
      <c r="A2436" s="23" t="s">
        <v>5581</v>
      </c>
      <c r="B2436" s="24">
        <v>2</v>
      </c>
      <c r="C2436" s="23" t="s">
        <v>6385</v>
      </c>
    </row>
    <row r="2437" spans="1:3" ht="16" customHeight="1" x14ac:dyDescent="0.2">
      <c r="A2437" s="23" t="s">
        <v>5581</v>
      </c>
      <c r="B2437" s="24">
        <v>3</v>
      </c>
      <c r="C2437" s="23" t="s">
        <v>7406</v>
      </c>
    </row>
    <row r="2438" spans="1:3" ht="16" customHeight="1" x14ac:dyDescent="0.2">
      <c r="A2438" s="23" t="s">
        <v>5581</v>
      </c>
      <c r="B2438" s="24">
        <v>4</v>
      </c>
      <c r="C2438" s="23" t="s">
        <v>6339</v>
      </c>
    </row>
    <row r="2439" spans="1:3" ht="16" customHeight="1" x14ac:dyDescent="0.2">
      <c r="A2439" s="23" t="s">
        <v>5584</v>
      </c>
      <c r="B2439" s="24">
        <v>0</v>
      </c>
      <c r="C2439" s="23"/>
    </row>
    <row r="2440" spans="1:3" ht="16" customHeight="1" x14ac:dyDescent="0.2">
      <c r="A2440" s="23" t="s">
        <v>5587</v>
      </c>
      <c r="B2440" s="24">
        <v>0</v>
      </c>
      <c r="C2440" s="23"/>
    </row>
    <row r="2441" spans="1:3" ht="16" customHeight="1" x14ac:dyDescent="0.2">
      <c r="A2441" s="23" t="s">
        <v>5590</v>
      </c>
      <c r="B2441" s="24">
        <v>1</v>
      </c>
      <c r="C2441" s="23" t="s">
        <v>7407</v>
      </c>
    </row>
    <row r="2442" spans="1:3" ht="16" customHeight="1" x14ac:dyDescent="0.2">
      <c r="A2442" s="23" t="s">
        <v>5594</v>
      </c>
      <c r="B2442" s="24">
        <v>1</v>
      </c>
      <c r="C2442" s="23" t="s">
        <v>6213</v>
      </c>
    </row>
    <row r="2443" spans="1:3" ht="16" customHeight="1" x14ac:dyDescent="0.2">
      <c r="A2443" s="23" t="s">
        <v>5596</v>
      </c>
      <c r="B2443" s="24">
        <v>1</v>
      </c>
      <c r="C2443" s="23" t="s">
        <v>7408</v>
      </c>
    </row>
    <row r="2444" spans="1:3" ht="16" customHeight="1" x14ac:dyDescent="0.2">
      <c r="A2444" s="23" t="s">
        <v>5599</v>
      </c>
      <c r="B2444" s="24">
        <v>1</v>
      </c>
      <c r="C2444" s="23" t="s">
        <v>7409</v>
      </c>
    </row>
    <row r="2445" spans="1:3" ht="16" customHeight="1" x14ac:dyDescent="0.2">
      <c r="A2445" s="23" t="s">
        <v>5599</v>
      </c>
      <c r="B2445" s="24">
        <v>2</v>
      </c>
      <c r="C2445" s="23" t="s">
        <v>6744</v>
      </c>
    </row>
    <row r="2446" spans="1:3" ht="16" customHeight="1" x14ac:dyDescent="0.2">
      <c r="A2446" s="23" t="s">
        <v>5599</v>
      </c>
      <c r="B2446" s="24">
        <v>3</v>
      </c>
      <c r="C2446" s="23" t="s">
        <v>7118</v>
      </c>
    </row>
    <row r="2447" spans="1:3" ht="16" customHeight="1" x14ac:dyDescent="0.2">
      <c r="A2447" s="23" t="s">
        <v>5599</v>
      </c>
      <c r="B2447" s="24">
        <v>4</v>
      </c>
      <c r="C2447" s="23" t="s">
        <v>7074</v>
      </c>
    </row>
    <row r="2448" spans="1:3" ht="16" customHeight="1" x14ac:dyDescent="0.2">
      <c r="A2448" s="23" t="s">
        <v>5599</v>
      </c>
      <c r="B2448" s="24">
        <v>5</v>
      </c>
      <c r="C2448" s="23" t="s">
        <v>6894</v>
      </c>
    </row>
    <row r="2449" spans="1:3" ht="16" customHeight="1" x14ac:dyDescent="0.2">
      <c r="A2449" s="23" t="s">
        <v>5599</v>
      </c>
      <c r="B2449" s="24">
        <v>6</v>
      </c>
      <c r="C2449" s="23" t="s">
        <v>6895</v>
      </c>
    </row>
    <row r="2450" spans="1:3" ht="16" customHeight="1" x14ac:dyDescent="0.2">
      <c r="A2450" s="23" t="s">
        <v>5599</v>
      </c>
      <c r="B2450" s="24">
        <v>7</v>
      </c>
      <c r="C2450" s="23" t="s">
        <v>6896</v>
      </c>
    </row>
    <row r="2451" spans="1:3" ht="16" customHeight="1" x14ac:dyDescent="0.2">
      <c r="A2451" s="23" t="s">
        <v>5599</v>
      </c>
      <c r="B2451" s="24">
        <v>8</v>
      </c>
      <c r="C2451" s="23" t="s">
        <v>7410</v>
      </c>
    </row>
    <row r="2452" spans="1:3" ht="16" customHeight="1" x14ac:dyDescent="0.2">
      <c r="A2452" s="23" t="s">
        <v>5599</v>
      </c>
      <c r="B2452" s="24">
        <v>9</v>
      </c>
      <c r="C2452" s="23" t="s">
        <v>6889</v>
      </c>
    </row>
    <row r="2453" spans="1:3" ht="16" customHeight="1" x14ac:dyDescent="0.2">
      <c r="A2453" s="23" t="s">
        <v>5599</v>
      </c>
      <c r="B2453" s="24">
        <v>10</v>
      </c>
      <c r="C2453" s="23" t="s">
        <v>6990</v>
      </c>
    </row>
    <row r="2454" spans="1:3" ht="16" customHeight="1" x14ac:dyDescent="0.2">
      <c r="A2454" s="23" t="s">
        <v>5602</v>
      </c>
      <c r="B2454" s="24">
        <v>1</v>
      </c>
      <c r="C2454" s="23" t="s">
        <v>7411</v>
      </c>
    </row>
    <row r="2455" spans="1:3" ht="16" customHeight="1" x14ac:dyDescent="0.2">
      <c r="A2455" s="23" t="s">
        <v>5602</v>
      </c>
      <c r="B2455" s="24">
        <v>2</v>
      </c>
      <c r="C2455" s="23" t="s">
        <v>7412</v>
      </c>
    </row>
    <row r="2456" spans="1:3" ht="16" customHeight="1" x14ac:dyDescent="0.2">
      <c r="A2456" s="23" t="s">
        <v>5602</v>
      </c>
      <c r="B2456" s="24">
        <v>3</v>
      </c>
      <c r="C2456" s="23" t="s">
        <v>6894</v>
      </c>
    </row>
    <row r="2457" spans="1:3" ht="16" customHeight="1" x14ac:dyDescent="0.2">
      <c r="A2457" s="23" t="s">
        <v>5602</v>
      </c>
      <c r="B2457" s="24">
        <v>4</v>
      </c>
      <c r="C2457" s="23" t="s">
        <v>6895</v>
      </c>
    </row>
    <row r="2458" spans="1:3" ht="16" customHeight="1" x14ac:dyDescent="0.2">
      <c r="A2458" s="23" t="s">
        <v>5602</v>
      </c>
      <c r="B2458" s="24">
        <v>5</v>
      </c>
      <c r="C2458" s="23" t="s">
        <v>6990</v>
      </c>
    </row>
    <row r="2459" spans="1:3" ht="16" customHeight="1" x14ac:dyDescent="0.2">
      <c r="A2459" s="23" t="s">
        <v>5606</v>
      </c>
      <c r="B2459" s="24">
        <v>1</v>
      </c>
      <c r="C2459" s="23" t="s">
        <v>6673</v>
      </c>
    </row>
    <row r="2460" spans="1:3" ht="16" customHeight="1" x14ac:dyDescent="0.2">
      <c r="A2460" s="23" t="s">
        <v>5608</v>
      </c>
      <c r="B2460" s="24">
        <v>1</v>
      </c>
      <c r="C2460" s="23" t="s">
        <v>7412</v>
      </c>
    </row>
    <row r="2461" spans="1:3" ht="16" customHeight="1" x14ac:dyDescent="0.2">
      <c r="A2461" s="23" t="s">
        <v>5612</v>
      </c>
      <c r="B2461" s="24">
        <v>1</v>
      </c>
      <c r="C2461" s="23" t="s">
        <v>7413</v>
      </c>
    </row>
    <row r="2462" spans="1:3" ht="16" customHeight="1" x14ac:dyDescent="0.2">
      <c r="A2462" s="23" t="s">
        <v>5612</v>
      </c>
      <c r="B2462" s="24">
        <v>2</v>
      </c>
      <c r="C2462" s="23" t="s">
        <v>7414</v>
      </c>
    </row>
    <row r="2463" spans="1:3" ht="16" customHeight="1" x14ac:dyDescent="0.2">
      <c r="A2463" s="23" t="s">
        <v>5612</v>
      </c>
      <c r="B2463" s="24">
        <v>3</v>
      </c>
      <c r="C2463" s="23" t="s">
        <v>7415</v>
      </c>
    </row>
    <row r="2464" spans="1:3" ht="16" customHeight="1" x14ac:dyDescent="0.2">
      <c r="A2464" s="23" t="s">
        <v>5612</v>
      </c>
      <c r="B2464" s="24">
        <v>4</v>
      </c>
      <c r="C2464" s="23" t="s">
        <v>7416</v>
      </c>
    </row>
    <row r="2465" spans="1:3" ht="16" customHeight="1" x14ac:dyDescent="0.2">
      <c r="A2465" s="23" t="s">
        <v>5612</v>
      </c>
      <c r="B2465" s="24">
        <v>5</v>
      </c>
      <c r="C2465" s="23" t="s">
        <v>6988</v>
      </c>
    </row>
    <row r="2466" spans="1:3" ht="16" customHeight="1" x14ac:dyDescent="0.2">
      <c r="A2466" s="23" t="s">
        <v>5616</v>
      </c>
      <c r="B2466" s="24">
        <v>1</v>
      </c>
      <c r="C2466" s="23" t="s">
        <v>7414</v>
      </c>
    </row>
    <row r="2467" spans="1:3" ht="16" customHeight="1" x14ac:dyDescent="0.2">
      <c r="A2467" s="23" t="s">
        <v>5620</v>
      </c>
      <c r="B2467" s="24">
        <v>0</v>
      </c>
      <c r="C2467" s="23"/>
    </row>
    <row r="2468" spans="1:3" ht="16" customHeight="1" x14ac:dyDescent="0.2">
      <c r="A2468" s="23" t="s">
        <v>5623</v>
      </c>
      <c r="B2468" s="24">
        <v>1</v>
      </c>
      <c r="C2468" s="23" t="s">
        <v>7417</v>
      </c>
    </row>
    <row r="2469" spans="1:3" ht="16" customHeight="1" x14ac:dyDescent="0.2">
      <c r="A2469" s="23" t="s">
        <v>5623</v>
      </c>
      <c r="B2469" s="24">
        <v>2</v>
      </c>
      <c r="C2469" s="23" t="s">
        <v>7418</v>
      </c>
    </row>
    <row r="2470" spans="1:3" ht="16" customHeight="1" x14ac:dyDescent="0.2">
      <c r="A2470" s="23" t="s">
        <v>5623</v>
      </c>
      <c r="B2470" s="24">
        <v>3</v>
      </c>
      <c r="C2470" s="23" t="s">
        <v>7073</v>
      </c>
    </row>
    <row r="2471" spans="1:3" ht="16" customHeight="1" x14ac:dyDescent="0.2">
      <c r="A2471" s="23" t="s">
        <v>5623</v>
      </c>
      <c r="B2471" s="24">
        <v>4</v>
      </c>
      <c r="C2471" s="23" t="s">
        <v>7419</v>
      </c>
    </row>
    <row r="2472" spans="1:3" ht="16" customHeight="1" x14ac:dyDescent="0.2">
      <c r="A2472" s="23" t="s">
        <v>5623</v>
      </c>
      <c r="B2472" s="24">
        <v>5</v>
      </c>
      <c r="C2472" s="23" t="s">
        <v>7420</v>
      </c>
    </row>
    <row r="2473" spans="1:3" ht="16" customHeight="1" x14ac:dyDescent="0.2">
      <c r="A2473" s="23" t="s">
        <v>5623</v>
      </c>
      <c r="B2473" s="24">
        <v>6</v>
      </c>
      <c r="C2473" s="23" t="s">
        <v>6379</v>
      </c>
    </row>
    <row r="2474" spans="1:3" ht="16" customHeight="1" x14ac:dyDescent="0.2">
      <c r="A2474" s="23" t="s">
        <v>5623</v>
      </c>
      <c r="B2474" s="24">
        <v>7</v>
      </c>
      <c r="C2474" s="23" t="s">
        <v>7209</v>
      </c>
    </row>
    <row r="2475" spans="1:3" ht="16" customHeight="1" x14ac:dyDescent="0.2">
      <c r="A2475" s="23" t="s">
        <v>5625</v>
      </c>
      <c r="B2475" s="24">
        <v>1</v>
      </c>
      <c r="C2475" s="23" t="s">
        <v>6834</v>
      </c>
    </row>
    <row r="2476" spans="1:3" ht="16" customHeight="1" x14ac:dyDescent="0.2">
      <c r="A2476" s="23" t="s">
        <v>5625</v>
      </c>
      <c r="B2476" s="24">
        <v>2</v>
      </c>
      <c r="C2476" s="23" t="s">
        <v>6835</v>
      </c>
    </row>
    <row r="2477" spans="1:3" ht="16" customHeight="1" x14ac:dyDescent="0.2">
      <c r="A2477" s="23" t="s">
        <v>5625</v>
      </c>
      <c r="B2477" s="24">
        <v>3</v>
      </c>
      <c r="C2477" s="23" t="s">
        <v>7421</v>
      </c>
    </row>
    <row r="2478" spans="1:3" ht="16" customHeight="1" x14ac:dyDescent="0.2">
      <c r="A2478" s="23" t="s">
        <v>5625</v>
      </c>
      <c r="B2478" s="24">
        <v>4</v>
      </c>
      <c r="C2478" s="23" t="s">
        <v>7422</v>
      </c>
    </row>
    <row r="2479" spans="1:3" ht="16" customHeight="1" x14ac:dyDescent="0.2">
      <c r="A2479" s="23" t="s">
        <v>5625</v>
      </c>
      <c r="B2479" s="24">
        <v>5</v>
      </c>
      <c r="C2479" s="23" t="s">
        <v>7423</v>
      </c>
    </row>
    <row r="2480" spans="1:3" ht="16" customHeight="1" x14ac:dyDescent="0.2">
      <c r="A2480" s="23" t="s">
        <v>5625</v>
      </c>
      <c r="B2480" s="24">
        <v>6</v>
      </c>
      <c r="C2480" s="23" t="s">
        <v>7424</v>
      </c>
    </row>
    <row r="2481" spans="1:3" ht="16" customHeight="1" x14ac:dyDescent="0.2">
      <c r="A2481" s="23" t="s">
        <v>5625</v>
      </c>
      <c r="B2481" s="24">
        <v>7</v>
      </c>
      <c r="C2481" s="23" t="s">
        <v>6718</v>
      </c>
    </row>
    <row r="2482" spans="1:3" ht="16" customHeight="1" x14ac:dyDescent="0.2">
      <c r="A2482" s="23" t="s">
        <v>5625</v>
      </c>
      <c r="B2482" s="24">
        <v>8</v>
      </c>
      <c r="C2482" s="23" t="s">
        <v>7425</v>
      </c>
    </row>
    <row r="2483" spans="1:3" ht="16" customHeight="1" x14ac:dyDescent="0.2">
      <c r="A2483" s="23" t="s">
        <v>5625</v>
      </c>
      <c r="B2483" s="24">
        <v>9</v>
      </c>
      <c r="C2483" s="23" t="s">
        <v>7426</v>
      </c>
    </row>
    <row r="2484" spans="1:3" ht="16" customHeight="1" x14ac:dyDescent="0.2">
      <c r="A2484" s="23" t="s">
        <v>5625</v>
      </c>
      <c r="B2484" s="24">
        <v>10</v>
      </c>
      <c r="C2484" s="23" t="s">
        <v>7427</v>
      </c>
    </row>
    <row r="2485" spans="1:3" ht="16" customHeight="1" x14ac:dyDescent="0.2">
      <c r="A2485" s="23" t="s">
        <v>5625</v>
      </c>
      <c r="B2485" s="24">
        <v>11</v>
      </c>
      <c r="C2485" s="23" t="s">
        <v>6886</v>
      </c>
    </row>
    <row r="2486" spans="1:3" ht="16" customHeight="1" x14ac:dyDescent="0.2">
      <c r="A2486" s="23" t="s">
        <v>5625</v>
      </c>
      <c r="B2486" s="24">
        <v>12</v>
      </c>
      <c r="C2486" s="23" t="s">
        <v>7428</v>
      </c>
    </row>
    <row r="2487" spans="1:3" ht="16" customHeight="1" x14ac:dyDescent="0.2">
      <c r="A2487" s="23" t="s">
        <v>5625</v>
      </c>
      <c r="B2487" s="24">
        <v>13</v>
      </c>
      <c r="C2487" s="23" t="s">
        <v>7429</v>
      </c>
    </row>
    <row r="2488" spans="1:3" ht="16" customHeight="1" x14ac:dyDescent="0.2">
      <c r="A2488" s="23" t="s">
        <v>5625</v>
      </c>
      <c r="B2488" s="24">
        <v>14</v>
      </c>
      <c r="C2488" s="23" t="s">
        <v>7430</v>
      </c>
    </row>
    <row r="2489" spans="1:3" ht="16" customHeight="1" x14ac:dyDescent="0.2">
      <c r="A2489" s="23" t="s">
        <v>5625</v>
      </c>
      <c r="B2489" s="24">
        <v>15</v>
      </c>
      <c r="C2489" s="23" t="s">
        <v>7431</v>
      </c>
    </row>
    <row r="2490" spans="1:3" ht="16" customHeight="1" x14ac:dyDescent="0.2">
      <c r="A2490" s="23" t="s">
        <v>5625</v>
      </c>
      <c r="B2490" s="24">
        <v>16</v>
      </c>
      <c r="C2490" s="23" t="s">
        <v>7432</v>
      </c>
    </row>
    <row r="2491" spans="1:3" ht="16" customHeight="1" x14ac:dyDescent="0.2">
      <c r="A2491" s="23" t="s">
        <v>5625</v>
      </c>
      <c r="B2491" s="24">
        <v>17</v>
      </c>
      <c r="C2491" s="23" t="s">
        <v>7433</v>
      </c>
    </row>
    <row r="2492" spans="1:3" ht="16" customHeight="1" x14ac:dyDescent="0.2">
      <c r="A2492" s="23" t="s">
        <v>5629</v>
      </c>
      <c r="B2492" s="24">
        <v>1</v>
      </c>
      <c r="C2492" s="27" t="s">
        <v>7434</v>
      </c>
    </row>
    <row r="2493" spans="1:3" ht="16" customHeight="1" x14ac:dyDescent="0.2">
      <c r="A2493" s="23" t="s">
        <v>5629</v>
      </c>
      <c r="B2493" s="24">
        <v>2</v>
      </c>
      <c r="C2493" s="23" t="s">
        <v>6490</v>
      </c>
    </row>
    <row r="2494" spans="1:3" ht="16" customHeight="1" x14ac:dyDescent="0.2">
      <c r="A2494" s="23" t="s">
        <v>5629</v>
      </c>
      <c r="B2494" s="24">
        <v>3</v>
      </c>
      <c r="C2494" s="23" t="s">
        <v>6834</v>
      </c>
    </row>
    <row r="2495" spans="1:3" ht="16" customHeight="1" x14ac:dyDescent="0.2">
      <c r="A2495" s="23" t="s">
        <v>5629</v>
      </c>
      <c r="B2495" s="24">
        <v>4</v>
      </c>
      <c r="C2495" s="23" t="s">
        <v>7435</v>
      </c>
    </row>
    <row r="2496" spans="1:3" ht="16" customHeight="1" x14ac:dyDescent="0.2">
      <c r="A2496" s="23" t="s">
        <v>5629</v>
      </c>
      <c r="B2496" s="24">
        <v>5</v>
      </c>
      <c r="C2496" s="23" t="s">
        <v>6817</v>
      </c>
    </row>
    <row r="2497" spans="1:3" ht="16" customHeight="1" x14ac:dyDescent="0.2">
      <c r="A2497" s="23" t="s">
        <v>5629</v>
      </c>
      <c r="B2497" s="24">
        <v>6</v>
      </c>
      <c r="C2497" s="23" t="s">
        <v>7271</v>
      </c>
    </row>
    <row r="2498" spans="1:3" ht="16" customHeight="1" x14ac:dyDescent="0.2">
      <c r="A2498" s="23" t="s">
        <v>5629</v>
      </c>
      <c r="B2498" s="24">
        <v>7</v>
      </c>
      <c r="C2498" s="23" t="s">
        <v>7436</v>
      </c>
    </row>
    <row r="2499" spans="1:3" ht="16" customHeight="1" x14ac:dyDescent="0.2">
      <c r="A2499" s="23" t="s">
        <v>5629</v>
      </c>
      <c r="B2499" s="24">
        <v>8</v>
      </c>
      <c r="C2499" s="23" t="s">
        <v>7425</v>
      </c>
    </row>
    <row r="2500" spans="1:3" ht="16" customHeight="1" x14ac:dyDescent="0.2">
      <c r="A2500" s="23" t="s">
        <v>5629</v>
      </c>
      <c r="B2500" s="24">
        <v>9</v>
      </c>
      <c r="C2500" s="23" t="s">
        <v>7426</v>
      </c>
    </row>
    <row r="2501" spans="1:3" ht="16" customHeight="1" x14ac:dyDescent="0.2">
      <c r="A2501" s="23" t="s">
        <v>5629</v>
      </c>
      <c r="B2501" s="24">
        <v>10</v>
      </c>
      <c r="C2501" s="23" t="s">
        <v>7437</v>
      </c>
    </row>
    <row r="2502" spans="1:3" ht="16" customHeight="1" x14ac:dyDescent="0.2">
      <c r="A2502" s="23" t="s">
        <v>5629</v>
      </c>
      <c r="B2502" s="24">
        <v>11</v>
      </c>
      <c r="C2502" s="23" t="s">
        <v>7427</v>
      </c>
    </row>
    <row r="2503" spans="1:3" ht="16" customHeight="1" x14ac:dyDescent="0.2">
      <c r="A2503" s="23" t="s">
        <v>5629</v>
      </c>
      <c r="B2503" s="24">
        <v>12</v>
      </c>
      <c r="C2503" s="23" t="s">
        <v>7253</v>
      </c>
    </row>
    <row r="2504" spans="1:3" ht="16" customHeight="1" x14ac:dyDescent="0.2">
      <c r="A2504" s="23" t="s">
        <v>5629</v>
      </c>
      <c r="B2504" s="24">
        <v>13</v>
      </c>
      <c r="C2504" s="23" t="s">
        <v>7438</v>
      </c>
    </row>
    <row r="2505" spans="1:3" ht="16" customHeight="1" x14ac:dyDescent="0.2">
      <c r="A2505" s="23" t="s">
        <v>5629</v>
      </c>
      <c r="B2505" s="24">
        <v>14</v>
      </c>
      <c r="C2505" s="23" t="s">
        <v>7121</v>
      </c>
    </row>
    <row r="2506" spans="1:3" ht="16" customHeight="1" x14ac:dyDescent="0.2">
      <c r="A2506" s="23" t="s">
        <v>5629</v>
      </c>
      <c r="B2506" s="24">
        <v>15</v>
      </c>
      <c r="C2506" s="23" t="s">
        <v>6886</v>
      </c>
    </row>
    <row r="2507" spans="1:3" ht="16" customHeight="1" x14ac:dyDescent="0.2">
      <c r="A2507" s="23" t="s">
        <v>5629</v>
      </c>
      <c r="B2507" s="24">
        <v>16</v>
      </c>
      <c r="C2507" s="23" t="s">
        <v>7439</v>
      </c>
    </row>
    <row r="2508" spans="1:3" ht="16" customHeight="1" x14ac:dyDescent="0.2">
      <c r="A2508" s="23" t="s">
        <v>5629</v>
      </c>
      <c r="B2508" s="24">
        <v>17</v>
      </c>
      <c r="C2508" s="23" t="s">
        <v>7440</v>
      </c>
    </row>
    <row r="2509" spans="1:3" ht="16" customHeight="1" x14ac:dyDescent="0.2">
      <c r="A2509" s="23" t="s">
        <v>5629</v>
      </c>
      <c r="B2509" s="24">
        <v>18</v>
      </c>
      <c r="C2509" s="23" t="s">
        <v>7429</v>
      </c>
    </row>
    <row r="2510" spans="1:3" ht="16" customHeight="1" x14ac:dyDescent="0.2">
      <c r="A2510" s="23" t="s">
        <v>5629</v>
      </c>
      <c r="B2510" s="24">
        <v>19</v>
      </c>
      <c r="C2510" s="23" t="s">
        <v>7430</v>
      </c>
    </row>
    <row r="2511" spans="1:3" ht="16" customHeight="1" x14ac:dyDescent="0.2">
      <c r="A2511" s="23" t="s">
        <v>5629</v>
      </c>
      <c r="B2511" s="24">
        <v>20</v>
      </c>
      <c r="C2511" s="23" t="s">
        <v>7431</v>
      </c>
    </row>
    <row r="2512" spans="1:3" ht="16" customHeight="1" x14ac:dyDescent="0.2">
      <c r="A2512" s="23" t="s">
        <v>5629</v>
      </c>
      <c r="B2512" s="24">
        <v>21</v>
      </c>
      <c r="C2512" s="23" t="s">
        <v>7441</v>
      </c>
    </row>
    <row r="2513" spans="1:3" ht="16" customHeight="1" x14ac:dyDescent="0.2">
      <c r="A2513" s="23" t="s">
        <v>5629</v>
      </c>
      <c r="B2513" s="24">
        <v>22</v>
      </c>
      <c r="C2513" s="23" t="s">
        <v>7433</v>
      </c>
    </row>
    <row r="2514" spans="1:3" ht="16" customHeight="1" x14ac:dyDescent="0.2">
      <c r="A2514" s="23" t="s">
        <v>5633</v>
      </c>
      <c r="B2514" s="24">
        <v>1</v>
      </c>
      <c r="C2514" s="27" t="s">
        <v>7434</v>
      </c>
    </row>
    <row r="2515" spans="1:3" ht="16" customHeight="1" x14ac:dyDescent="0.2">
      <c r="A2515" s="23" t="s">
        <v>5633</v>
      </c>
      <c r="B2515" s="24">
        <v>2</v>
      </c>
      <c r="C2515" s="23" t="s">
        <v>6490</v>
      </c>
    </row>
    <row r="2516" spans="1:3" ht="16" customHeight="1" x14ac:dyDescent="0.2">
      <c r="A2516" s="23" t="s">
        <v>5633</v>
      </c>
      <c r="B2516" s="24">
        <v>3</v>
      </c>
      <c r="C2516" s="23" t="s">
        <v>7442</v>
      </c>
    </row>
    <row r="2517" spans="1:3" ht="16" customHeight="1" x14ac:dyDescent="0.2">
      <c r="A2517" s="23" t="s">
        <v>5633</v>
      </c>
      <c r="B2517" s="24">
        <v>4</v>
      </c>
      <c r="C2517" s="23" t="s">
        <v>7411</v>
      </c>
    </row>
    <row r="2518" spans="1:3" ht="16" customHeight="1" x14ac:dyDescent="0.2">
      <c r="A2518" s="23" t="s">
        <v>5633</v>
      </c>
      <c r="B2518" s="24">
        <v>5</v>
      </c>
      <c r="C2518" s="23" t="s">
        <v>7435</v>
      </c>
    </row>
    <row r="2519" spans="1:3" ht="16" customHeight="1" x14ac:dyDescent="0.2">
      <c r="A2519" s="23" t="s">
        <v>5633</v>
      </c>
      <c r="B2519" s="24">
        <v>6</v>
      </c>
      <c r="C2519" s="23" t="s">
        <v>7443</v>
      </c>
    </row>
    <row r="2520" spans="1:3" ht="16" customHeight="1" x14ac:dyDescent="0.2">
      <c r="A2520" s="23" t="s">
        <v>5633</v>
      </c>
      <c r="B2520" s="24">
        <v>7</v>
      </c>
      <c r="C2520" s="23" t="s">
        <v>6817</v>
      </c>
    </row>
    <row r="2521" spans="1:3" ht="16" customHeight="1" x14ac:dyDescent="0.2">
      <c r="A2521" s="23" t="s">
        <v>5633</v>
      </c>
      <c r="B2521" s="24">
        <v>8</v>
      </c>
      <c r="C2521" s="23" t="s">
        <v>7444</v>
      </c>
    </row>
    <row r="2522" spans="1:3" ht="16" customHeight="1" x14ac:dyDescent="0.2">
      <c r="A2522" s="23" t="s">
        <v>5633</v>
      </c>
      <c r="B2522" s="24">
        <v>9</v>
      </c>
      <c r="C2522" s="23" t="s">
        <v>7445</v>
      </c>
    </row>
    <row r="2523" spans="1:3" ht="16" customHeight="1" x14ac:dyDescent="0.2">
      <c r="A2523" s="23" t="s">
        <v>5633</v>
      </c>
      <c r="B2523" s="24">
        <v>10</v>
      </c>
      <c r="C2523" s="23" t="s">
        <v>7425</v>
      </c>
    </row>
    <row r="2524" spans="1:3" ht="16" customHeight="1" x14ac:dyDescent="0.2">
      <c r="A2524" s="23" t="s">
        <v>5633</v>
      </c>
      <c r="B2524" s="24">
        <v>11</v>
      </c>
      <c r="C2524" s="23" t="s">
        <v>7446</v>
      </c>
    </row>
    <row r="2525" spans="1:3" ht="16" customHeight="1" x14ac:dyDescent="0.2">
      <c r="A2525" s="23" t="s">
        <v>5633</v>
      </c>
      <c r="B2525" s="24">
        <v>12</v>
      </c>
      <c r="C2525" s="23" t="s">
        <v>7323</v>
      </c>
    </row>
    <row r="2526" spans="1:3" ht="16" customHeight="1" x14ac:dyDescent="0.2">
      <c r="A2526" s="23" t="s">
        <v>5633</v>
      </c>
      <c r="B2526" s="24">
        <v>13</v>
      </c>
      <c r="C2526" s="23" t="s">
        <v>7437</v>
      </c>
    </row>
    <row r="2527" spans="1:3" ht="16" customHeight="1" x14ac:dyDescent="0.2">
      <c r="A2527" s="23" t="s">
        <v>5633</v>
      </c>
      <c r="B2527" s="24">
        <v>14</v>
      </c>
      <c r="C2527" s="23" t="s">
        <v>7427</v>
      </c>
    </row>
    <row r="2528" spans="1:3" ht="16" customHeight="1" x14ac:dyDescent="0.2">
      <c r="A2528" s="23" t="s">
        <v>5633</v>
      </c>
      <c r="B2528" s="24">
        <v>15</v>
      </c>
      <c r="C2528" s="23" t="s">
        <v>7447</v>
      </c>
    </row>
    <row r="2529" spans="1:3" ht="16" customHeight="1" x14ac:dyDescent="0.2">
      <c r="A2529" s="23" t="s">
        <v>5633</v>
      </c>
      <c r="B2529" s="24">
        <v>16</v>
      </c>
      <c r="C2529" s="23" t="s">
        <v>7448</v>
      </c>
    </row>
    <row r="2530" spans="1:3" ht="16" customHeight="1" x14ac:dyDescent="0.2">
      <c r="A2530" s="23" t="s">
        <v>5633</v>
      </c>
      <c r="B2530" s="24">
        <v>17</v>
      </c>
      <c r="C2530" s="23" t="s">
        <v>7253</v>
      </c>
    </row>
    <row r="2531" spans="1:3" ht="16" customHeight="1" x14ac:dyDescent="0.2">
      <c r="A2531" s="23" t="s">
        <v>5633</v>
      </c>
      <c r="B2531" s="24">
        <v>18</v>
      </c>
      <c r="C2531" s="23" t="s">
        <v>7121</v>
      </c>
    </row>
    <row r="2532" spans="1:3" ht="16" customHeight="1" x14ac:dyDescent="0.2">
      <c r="A2532" s="23" t="s">
        <v>5633</v>
      </c>
      <c r="B2532" s="24">
        <v>19</v>
      </c>
      <c r="C2532" s="23" t="s">
        <v>6886</v>
      </c>
    </row>
    <row r="2533" spans="1:3" ht="16" customHeight="1" x14ac:dyDescent="0.2">
      <c r="A2533" s="23" t="s">
        <v>5633</v>
      </c>
      <c r="B2533" s="24">
        <v>20</v>
      </c>
      <c r="C2533" s="23" t="s">
        <v>6765</v>
      </c>
    </row>
    <row r="2534" spans="1:3" ht="16" customHeight="1" x14ac:dyDescent="0.2">
      <c r="A2534" s="23" t="s">
        <v>5633</v>
      </c>
      <c r="B2534" s="24">
        <v>21</v>
      </c>
      <c r="C2534" s="23" t="s">
        <v>7429</v>
      </c>
    </row>
    <row r="2535" spans="1:3" ht="16" customHeight="1" x14ac:dyDescent="0.2">
      <c r="A2535" s="23" t="s">
        <v>5633</v>
      </c>
      <c r="B2535" s="24">
        <v>22</v>
      </c>
      <c r="C2535" s="23" t="s">
        <v>7431</v>
      </c>
    </row>
    <row r="2536" spans="1:3" ht="16" customHeight="1" x14ac:dyDescent="0.2">
      <c r="A2536" s="23" t="s">
        <v>5633</v>
      </c>
      <c r="B2536" s="24">
        <v>23</v>
      </c>
      <c r="C2536" s="23" t="s">
        <v>7432</v>
      </c>
    </row>
    <row r="2537" spans="1:3" ht="16" customHeight="1" x14ac:dyDescent="0.2">
      <c r="A2537" s="23" t="s">
        <v>5633</v>
      </c>
      <c r="B2537" s="24">
        <v>24</v>
      </c>
      <c r="C2537" s="23" t="s">
        <v>7449</v>
      </c>
    </row>
    <row r="2538" spans="1:3" ht="16" customHeight="1" x14ac:dyDescent="0.2">
      <c r="A2538" s="23" t="s">
        <v>5633</v>
      </c>
      <c r="B2538" s="24">
        <v>25</v>
      </c>
      <c r="C2538" s="23" t="s">
        <v>6230</v>
      </c>
    </row>
    <row r="2539" spans="1:3" ht="16" customHeight="1" x14ac:dyDescent="0.2">
      <c r="A2539" s="23" t="s">
        <v>5633</v>
      </c>
      <c r="B2539" s="24">
        <v>26</v>
      </c>
      <c r="C2539" s="23" t="s">
        <v>7450</v>
      </c>
    </row>
    <row r="2540" spans="1:3" ht="16" customHeight="1" x14ac:dyDescent="0.2">
      <c r="A2540" s="23" t="s">
        <v>5637</v>
      </c>
      <c r="B2540" s="24">
        <v>0</v>
      </c>
      <c r="C2540" s="23"/>
    </row>
    <row r="2541" spans="1:3" ht="16" customHeight="1" x14ac:dyDescent="0.2">
      <c r="A2541" s="23" t="s">
        <v>5640</v>
      </c>
      <c r="B2541" s="24">
        <v>1</v>
      </c>
      <c r="C2541" s="23" t="s">
        <v>7185</v>
      </c>
    </row>
    <row r="2542" spans="1:3" ht="16" customHeight="1" x14ac:dyDescent="0.2">
      <c r="A2542" s="23" t="s">
        <v>5640</v>
      </c>
      <c r="B2542" s="24">
        <v>2</v>
      </c>
      <c r="C2542" s="23" t="s">
        <v>6817</v>
      </c>
    </row>
    <row r="2543" spans="1:3" ht="16" customHeight="1" x14ac:dyDescent="0.2">
      <c r="A2543" s="23" t="s">
        <v>5640</v>
      </c>
      <c r="B2543" s="24">
        <v>3</v>
      </c>
      <c r="C2543" s="23" t="s">
        <v>7444</v>
      </c>
    </row>
    <row r="2544" spans="1:3" ht="16" customHeight="1" x14ac:dyDescent="0.2">
      <c r="A2544" s="23" t="s">
        <v>5640</v>
      </c>
      <c r="B2544" s="24">
        <v>4</v>
      </c>
      <c r="C2544" s="23" t="s">
        <v>6892</v>
      </c>
    </row>
    <row r="2545" spans="1:3" ht="16" customHeight="1" x14ac:dyDescent="0.2">
      <c r="A2545" s="23" t="s">
        <v>5640</v>
      </c>
      <c r="B2545" s="24">
        <v>5</v>
      </c>
      <c r="C2545" s="23" t="s">
        <v>7451</v>
      </c>
    </row>
    <row r="2546" spans="1:3" ht="16" customHeight="1" x14ac:dyDescent="0.2">
      <c r="A2546" s="23" t="s">
        <v>5640</v>
      </c>
      <c r="B2546" s="24">
        <v>6</v>
      </c>
      <c r="C2546" s="23" t="s">
        <v>7427</v>
      </c>
    </row>
    <row r="2547" spans="1:3" ht="16" customHeight="1" x14ac:dyDescent="0.2">
      <c r="A2547" s="23" t="s">
        <v>5640</v>
      </c>
      <c r="B2547" s="24">
        <v>7</v>
      </c>
      <c r="C2547" s="23" t="s">
        <v>6765</v>
      </c>
    </row>
    <row r="2548" spans="1:3" ht="16" customHeight="1" x14ac:dyDescent="0.2">
      <c r="A2548" s="23" t="s">
        <v>5640</v>
      </c>
      <c r="B2548" s="24">
        <v>8</v>
      </c>
      <c r="C2548" s="23" t="s">
        <v>6230</v>
      </c>
    </row>
    <row r="2549" spans="1:3" ht="16" customHeight="1" x14ac:dyDescent="0.2">
      <c r="A2549" s="23" t="s">
        <v>5644</v>
      </c>
      <c r="B2549" s="24">
        <v>1</v>
      </c>
      <c r="C2549" s="23" t="s">
        <v>7444</v>
      </c>
    </row>
    <row r="2550" spans="1:3" ht="16" customHeight="1" x14ac:dyDescent="0.2">
      <c r="A2550" s="23" t="s">
        <v>5644</v>
      </c>
      <c r="B2550" s="24">
        <v>2</v>
      </c>
      <c r="C2550" s="23" t="s">
        <v>7384</v>
      </c>
    </row>
    <row r="2551" spans="1:3" ht="16" customHeight="1" x14ac:dyDescent="0.2">
      <c r="A2551" s="23" t="s">
        <v>5644</v>
      </c>
      <c r="B2551" s="24">
        <v>3</v>
      </c>
      <c r="C2551" s="23" t="s">
        <v>6823</v>
      </c>
    </row>
    <row r="2552" spans="1:3" ht="16" customHeight="1" x14ac:dyDescent="0.2">
      <c r="A2552" s="23" t="s">
        <v>5644</v>
      </c>
      <c r="B2552" s="24">
        <v>4</v>
      </c>
      <c r="C2552" s="23" t="s">
        <v>7427</v>
      </c>
    </row>
    <row r="2553" spans="1:3" ht="16" customHeight="1" x14ac:dyDescent="0.2">
      <c r="A2553" s="23" t="s">
        <v>5644</v>
      </c>
      <c r="B2553" s="24">
        <v>5</v>
      </c>
      <c r="C2553" s="23" t="s">
        <v>6230</v>
      </c>
    </row>
    <row r="2554" spans="1:3" ht="16" customHeight="1" x14ac:dyDescent="0.2">
      <c r="A2554" s="23" t="s">
        <v>5648</v>
      </c>
      <c r="B2554" s="24">
        <v>1</v>
      </c>
      <c r="C2554" s="23" t="s">
        <v>6817</v>
      </c>
    </row>
    <row r="2555" spans="1:3" ht="16" customHeight="1" x14ac:dyDescent="0.2">
      <c r="A2555" s="23" t="s">
        <v>5648</v>
      </c>
      <c r="B2555" s="24">
        <v>2</v>
      </c>
      <c r="C2555" s="23" t="s">
        <v>7452</v>
      </c>
    </row>
    <row r="2556" spans="1:3" ht="16" customHeight="1" x14ac:dyDescent="0.2">
      <c r="A2556" s="23" t="s">
        <v>5648</v>
      </c>
      <c r="B2556" s="24">
        <v>3</v>
      </c>
      <c r="C2556" s="23" t="s">
        <v>7427</v>
      </c>
    </row>
    <row r="2557" spans="1:3" ht="16" customHeight="1" x14ac:dyDescent="0.2">
      <c r="A2557" s="23" t="s">
        <v>5648</v>
      </c>
      <c r="B2557" s="24">
        <v>4</v>
      </c>
      <c r="C2557" s="23" t="s">
        <v>7253</v>
      </c>
    </row>
    <row r="2558" spans="1:3" ht="16" customHeight="1" x14ac:dyDescent="0.2">
      <c r="A2558" s="23" t="s">
        <v>5648</v>
      </c>
      <c r="B2558" s="24">
        <v>5</v>
      </c>
      <c r="C2558" s="23" t="s">
        <v>6765</v>
      </c>
    </row>
    <row r="2559" spans="1:3" ht="16" customHeight="1" x14ac:dyDescent="0.2">
      <c r="A2559" s="23" t="s">
        <v>5648</v>
      </c>
      <c r="B2559" s="24">
        <v>6</v>
      </c>
      <c r="C2559" s="23" t="s">
        <v>6230</v>
      </c>
    </row>
    <row r="2560" spans="1:3" ht="16" customHeight="1" x14ac:dyDescent="0.2">
      <c r="A2560" s="23" t="s">
        <v>5651</v>
      </c>
      <c r="B2560" s="24">
        <v>1</v>
      </c>
      <c r="C2560" s="23" t="s">
        <v>7174</v>
      </c>
    </row>
    <row r="2561" spans="1:3" ht="16" customHeight="1" x14ac:dyDescent="0.2">
      <c r="A2561" s="23" t="s">
        <v>5654</v>
      </c>
      <c r="B2561" s="24">
        <v>0</v>
      </c>
      <c r="C2561" s="23"/>
    </row>
    <row r="2562" spans="1:3" ht="16" customHeight="1" x14ac:dyDescent="0.2">
      <c r="A2562" s="23" t="s">
        <v>5657</v>
      </c>
      <c r="B2562" s="24">
        <v>1</v>
      </c>
      <c r="C2562" s="23" t="s">
        <v>7453</v>
      </c>
    </row>
    <row r="2563" spans="1:3" ht="16" customHeight="1" x14ac:dyDescent="0.2">
      <c r="A2563" s="23" t="s">
        <v>5660</v>
      </c>
      <c r="B2563" s="24">
        <v>1</v>
      </c>
      <c r="C2563" s="23" t="s">
        <v>6879</v>
      </c>
    </row>
    <row r="2564" spans="1:3" ht="16" customHeight="1" x14ac:dyDescent="0.2">
      <c r="A2564" s="23" t="s">
        <v>5660</v>
      </c>
      <c r="B2564" s="24">
        <v>2</v>
      </c>
      <c r="C2564" s="23" t="s">
        <v>6236</v>
      </c>
    </row>
    <row r="2565" spans="1:3" ht="16" customHeight="1" x14ac:dyDescent="0.2">
      <c r="A2565" s="23" t="s">
        <v>5663</v>
      </c>
      <c r="B2565" s="24">
        <v>0</v>
      </c>
      <c r="C2565" s="23"/>
    </row>
    <row r="2566" spans="1:3" ht="16" customHeight="1" x14ac:dyDescent="0.2">
      <c r="A2566" s="23" t="s">
        <v>5665</v>
      </c>
      <c r="B2566" s="24">
        <v>1</v>
      </c>
      <c r="C2566" s="23" t="s">
        <v>6948</v>
      </c>
    </row>
    <row r="2567" spans="1:3" ht="16" customHeight="1" x14ac:dyDescent="0.2">
      <c r="A2567" s="23" t="s">
        <v>5665</v>
      </c>
      <c r="B2567" s="24">
        <v>2</v>
      </c>
      <c r="C2567" s="23" t="s">
        <v>7454</v>
      </c>
    </row>
    <row r="2568" spans="1:3" ht="16" customHeight="1" x14ac:dyDescent="0.2">
      <c r="A2568" s="23" t="s">
        <v>5665</v>
      </c>
      <c r="B2568" s="24">
        <v>3</v>
      </c>
      <c r="C2568" s="23" t="s">
        <v>7455</v>
      </c>
    </row>
    <row r="2569" spans="1:3" ht="16" customHeight="1" x14ac:dyDescent="0.2">
      <c r="A2569" s="23" t="s">
        <v>5669</v>
      </c>
      <c r="B2569" s="24">
        <v>1</v>
      </c>
      <c r="C2569" s="23" t="s">
        <v>7456</v>
      </c>
    </row>
    <row r="2570" spans="1:3" ht="16" customHeight="1" x14ac:dyDescent="0.2">
      <c r="A2570" s="23" t="s">
        <v>5669</v>
      </c>
      <c r="B2570" s="24">
        <v>2</v>
      </c>
      <c r="C2570" s="23" t="s">
        <v>6214</v>
      </c>
    </row>
    <row r="2571" spans="1:3" ht="16" customHeight="1" x14ac:dyDescent="0.2">
      <c r="A2571" s="23" t="s">
        <v>5672</v>
      </c>
      <c r="B2571" s="24">
        <v>1</v>
      </c>
      <c r="C2571" s="23" t="s">
        <v>6238</v>
      </c>
    </row>
    <row r="2572" spans="1:3" ht="16" customHeight="1" x14ac:dyDescent="0.2">
      <c r="A2572" s="23" t="s">
        <v>5672</v>
      </c>
      <c r="B2572" s="24">
        <v>2</v>
      </c>
      <c r="C2572" s="23" t="s">
        <v>7457</v>
      </c>
    </row>
    <row r="2573" spans="1:3" ht="16" customHeight="1" x14ac:dyDescent="0.2">
      <c r="A2573" s="23" t="s">
        <v>5672</v>
      </c>
      <c r="B2573" s="24">
        <v>3</v>
      </c>
      <c r="C2573" s="23" t="s">
        <v>7423</v>
      </c>
    </row>
    <row r="2574" spans="1:3" ht="16" customHeight="1" x14ac:dyDescent="0.2">
      <c r="A2574" s="23" t="s">
        <v>5672</v>
      </c>
      <c r="B2574" s="24">
        <v>4</v>
      </c>
      <c r="C2574" s="23" t="s">
        <v>7458</v>
      </c>
    </row>
    <row r="2575" spans="1:3" ht="16" customHeight="1" x14ac:dyDescent="0.2">
      <c r="A2575" s="23" t="s">
        <v>5672</v>
      </c>
      <c r="B2575" s="24">
        <v>5</v>
      </c>
      <c r="C2575" s="23" t="s">
        <v>7459</v>
      </c>
    </row>
    <row r="2576" spans="1:3" ht="16" customHeight="1" x14ac:dyDescent="0.2">
      <c r="A2576" s="23" t="s">
        <v>5676</v>
      </c>
      <c r="B2576" s="24">
        <v>1</v>
      </c>
      <c r="C2576" s="23" t="s">
        <v>7460</v>
      </c>
    </row>
    <row r="2577" spans="1:3" ht="16" customHeight="1" x14ac:dyDescent="0.2">
      <c r="A2577" s="23" t="s">
        <v>5679</v>
      </c>
      <c r="B2577" s="24">
        <v>1</v>
      </c>
      <c r="C2577" s="23" t="s">
        <v>7461</v>
      </c>
    </row>
    <row r="2578" spans="1:3" ht="16" customHeight="1" x14ac:dyDescent="0.2">
      <c r="A2578" s="23" t="s">
        <v>5683</v>
      </c>
      <c r="B2578" s="24">
        <v>1</v>
      </c>
      <c r="C2578" s="23" t="s">
        <v>7461</v>
      </c>
    </row>
    <row r="2579" spans="1:3" ht="16" customHeight="1" x14ac:dyDescent="0.2">
      <c r="A2579" s="23" t="s">
        <v>5686</v>
      </c>
      <c r="B2579" s="24">
        <v>1</v>
      </c>
      <c r="C2579" s="23" t="s">
        <v>6603</v>
      </c>
    </row>
    <row r="2580" spans="1:3" ht="16" customHeight="1" x14ac:dyDescent="0.2">
      <c r="A2580" s="23" t="s">
        <v>5689</v>
      </c>
      <c r="B2580" s="24">
        <v>1</v>
      </c>
      <c r="C2580" s="23" t="s">
        <v>7462</v>
      </c>
    </row>
    <row r="2581" spans="1:3" ht="16" customHeight="1" x14ac:dyDescent="0.2">
      <c r="A2581" s="23" t="s">
        <v>5692</v>
      </c>
      <c r="B2581" s="24">
        <v>1</v>
      </c>
      <c r="C2581" s="23" t="s">
        <v>7116</v>
      </c>
    </row>
    <row r="2582" spans="1:3" ht="16" customHeight="1" x14ac:dyDescent="0.2">
      <c r="A2582" s="23" t="s">
        <v>5692</v>
      </c>
      <c r="B2582" s="24">
        <v>2</v>
      </c>
      <c r="C2582" s="23" t="s">
        <v>6388</v>
      </c>
    </row>
    <row r="2583" spans="1:3" ht="16" customHeight="1" x14ac:dyDescent="0.2">
      <c r="A2583" s="23" t="s">
        <v>5694</v>
      </c>
      <c r="B2583" s="24">
        <v>1</v>
      </c>
      <c r="C2583" s="23" t="s">
        <v>6603</v>
      </c>
    </row>
    <row r="2584" spans="1:3" ht="16" customHeight="1" x14ac:dyDescent="0.2">
      <c r="A2584" s="23" t="s">
        <v>5697</v>
      </c>
      <c r="B2584" s="24">
        <v>1</v>
      </c>
      <c r="C2584" s="23" t="s">
        <v>7463</v>
      </c>
    </row>
    <row r="2585" spans="1:3" ht="16" customHeight="1" x14ac:dyDescent="0.2">
      <c r="A2585" s="23" t="s">
        <v>5700</v>
      </c>
      <c r="B2585" s="24">
        <v>1</v>
      </c>
      <c r="C2585" s="23" t="s">
        <v>6892</v>
      </c>
    </row>
    <row r="2586" spans="1:3" ht="16" customHeight="1" x14ac:dyDescent="0.2">
      <c r="A2586" s="23" t="s">
        <v>5702</v>
      </c>
      <c r="B2586" s="24">
        <v>1</v>
      </c>
      <c r="C2586" s="23" t="s">
        <v>6230</v>
      </c>
    </row>
    <row r="2587" spans="1:3" ht="16" customHeight="1" x14ac:dyDescent="0.2">
      <c r="A2587" s="23" t="s">
        <v>5705</v>
      </c>
      <c r="B2587" s="24">
        <v>1</v>
      </c>
      <c r="C2587" s="23" t="s">
        <v>7464</v>
      </c>
    </row>
    <row r="2588" spans="1:3" ht="16" customHeight="1" x14ac:dyDescent="0.2">
      <c r="A2588" s="23" t="s">
        <v>5705</v>
      </c>
      <c r="B2588" s="24">
        <v>2</v>
      </c>
      <c r="C2588" s="23" t="s">
        <v>6385</v>
      </c>
    </row>
    <row r="2589" spans="1:3" ht="16" customHeight="1" x14ac:dyDescent="0.2">
      <c r="A2589" s="23" t="s">
        <v>5705</v>
      </c>
      <c r="B2589" s="24">
        <v>3</v>
      </c>
      <c r="C2589" s="23" t="s">
        <v>6948</v>
      </c>
    </row>
    <row r="2590" spans="1:3" ht="16" customHeight="1" x14ac:dyDescent="0.2">
      <c r="A2590" s="23" t="s">
        <v>5705</v>
      </c>
      <c r="B2590" s="24">
        <v>4</v>
      </c>
      <c r="C2590" s="23" t="s">
        <v>7181</v>
      </c>
    </row>
    <row r="2591" spans="1:3" ht="16" customHeight="1" x14ac:dyDescent="0.2">
      <c r="A2591" s="23" t="s">
        <v>5705</v>
      </c>
      <c r="B2591" s="24">
        <v>5</v>
      </c>
      <c r="C2591" s="23" t="s">
        <v>6714</v>
      </c>
    </row>
    <row r="2592" spans="1:3" ht="16" customHeight="1" x14ac:dyDescent="0.2">
      <c r="A2592" s="23" t="s">
        <v>5705</v>
      </c>
      <c r="B2592" s="24">
        <v>6</v>
      </c>
      <c r="C2592" s="23" t="s">
        <v>7465</v>
      </c>
    </row>
    <row r="2593" spans="1:3" ht="16" customHeight="1" x14ac:dyDescent="0.2">
      <c r="A2593" s="23" t="s">
        <v>5705</v>
      </c>
      <c r="B2593" s="24">
        <v>7</v>
      </c>
      <c r="C2593" s="23" t="s">
        <v>6857</v>
      </c>
    </row>
    <row r="2594" spans="1:3" ht="16" customHeight="1" x14ac:dyDescent="0.2">
      <c r="A2594" s="23" t="s">
        <v>5705</v>
      </c>
      <c r="B2594" s="24">
        <v>8</v>
      </c>
      <c r="C2594" s="23" t="s">
        <v>7466</v>
      </c>
    </row>
    <row r="2595" spans="1:3" ht="16" customHeight="1" x14ac:dyDescent="0.2">
      <c r="A2595" s="23" t="s">
        <v>5709</v>
      </c>
      <c r="B2595" s="24">
        <v>1</v>
      </c>
      <c r="C2595" s="23" t="s">
        <v>7467</v>
      </c>
    </row>
    <row r="2596" spans="1:3" ht="16" customHeight="1" x14ac:dyDescent="0.2">
      <c r="A2596" s="23" t="s">
        <v>5713</v>
      </c>
      <c r="B2596" s="24">
        <v>1</v>
      </c>
      <c r="C2596" s="23" t="s">
        <v>6673</v>
      </c>
    </row>
    <row r="2597" spans="1:3" ht="16" customHeight="1" x14ac:dyDescent="0.2">
      <c r="A2597" s="23" t="s">
        <v>5715</v>
      </c>
      <c r="B2597" s="24">
        <v>0</v>
      </c>
      <c r="C2597" s="23"/>
    </row>
    <row r="2598" spans="1:3" ht="16" customHeight="1" x14ac:dyDescent="0.2">
      <c r="A2598" s="23" t="s">
        <v>5718</v>
      </c>
      <c r="B2598" s="24">
        <v>1</v>
      </c>
      <c r="C2598" s="23" t="s">
        <v>7464</v>
      </c>
    </row>
    <row r="2599" spans="1:3" ht="16" customHeight="1" x14ac:dyDescent="0.2">
      <c r="A2599" s="23" t="s">
        <v>5718</v>
      </c>
      <c r="B2599" s="24">
        <v>2</v>
      </c>
      <c r="C2599" s="23" t="s">
        <v>6857</v>
      </c>
    </row>
    <row r="2600" spans="1:3" ht="16" customHeight="1" x14ac:dyDescent="0.2">
      <c r="A2600" s="23" t="s">
        <v>5718</v>
      </c>
      <c r="B2600" s="24">
        <v>3</v>
      </c>
      <c r="C2600" s="23" t="s">
        <v>6857</v>
      </c>
    </row>
    <row r="2601" spans="1:3" ht="16" customHeight="1" x14ac:dyDescent="0.2">
      <c r="A2601" s="23" t="s">
        <v>5721</v>
      </c>
      <c r="B2601" s="24">
        <v>1</v>
      </c>
      <c r="C2601" s="23" t="s">
        <v>7468</v>
      </c>
    </row>
    <row r="2602" spans="1:3" ht="16" customHeight="1" x14ac:dyDescent="0.2">
      <c r="A2602" s="23" t="s">
        <v>5724</v>
      </c>
      <c r="B2602" s="24">
        <v>1</v>
      </c>
      <c r="C2602" s="23" t="s">
        <v>6337</v>
      </c>
    </row>
    <row r="2603" spans="1:3" ht="16" customHeight="1" x14ac:dyDescent="0.2">
      <c r="A2603" s="23" t="s">
        <v>5724</v>
      </c>
      <c r="B2603" s="24">
        <v>2</v>
      </c>
      <c r="C2603" s="23" t="s">
        <v>6337</v>
      </c>
    </row>
    <row r="2604" spans="1:3" ht="16" customHeight="1" x14ac:dyDescent="0.2">
      <c r="A2604" s="23" t="s">
        <v>5727</v>
      </c>
      <c r="B2604" s="24">
        <v>1</v>
      </c>
      <c r="C2604" s="23" t="s">
        <v>7464</v>
      </c>
    </row>
    <row r="2605" spans="1:3" ht="16" customHeight="1" x14ac:dyDescent="0.2">
      <c r="A2605" s="23" t="s">
        <v>5727</v>
      </c>
      <c r="B2605" s="24">
        <v>2</v>
      </c>
      <c r="C2605" s="23" t="s">
        <v>7465</v>
      </c>
    </row>
    <row r="2606" spans="1:3" ht="16" customHeight="1" x14ac:dyDescent="0.2">
      <c r="A2606" s="23" t="s">
        <v>5727</v>
      </c>
      <c r="B2606" s="24">
        <v>3</v>
      </c>
      <c r="C2606" s="23" t="s">
        <v>7051</v>
      </c>
    </row>
    <row r="2607" spans="1:3" ht="16" customHeight="1" x14ac:dyDescent="0.2">
      <c r="A2607" s="23" t="s">
        <v>5727</v>
      </c>
      <c r="B2607" s="24">
        <v>4</v>
      </c>
      <c r="C2607" s="23" t="s">
        <v>6337</v>
      </c>
    </row>
    <row r="2608" spans="1:3" ht="16" customHeight="1" x14ac:dyDescent="0.2">
      <c r="A2608" s="23" t="s">
        <v>5727</v>
      </c>
      <c r="B2608" s="24">
        <v>5</v>
      </c>
      <c r="C2608" s="23" t="s">
        <v>6337</v>
      </c>
    </row>
    <row r="2609" spans="1:3" ht="16" customHeight="1" x14ac:dyDescent="0.2">
      <c r="A2609" s="23" t="s">
        <v>5731</v>
      </c>
      <c r="B2609" s="24">
        <v>1</v>
      </c>
      <c r="C2609" s="23" t="s">
        <v>7464</v>
      </c>
    </row>
    <row r="2610" spans="1:3" ht="16" customHeight="1" x14ac:dyDescent="0.2">
      <c r="A2610" s="23" t="s">
        <v>5731</v>
      </c>
      <c r="B2610" s="24">
        <v>2</v>
      </c>
      <c r="C2610" s="23" t="s">
        <v>6780</v>
      </c>
    </row>
    <row r="2611" spans="1:3" ht="16" customHeight="1" x14ac:dyDescent="0.2">
      <c r="A2611" s="23" t="s">
        <v>5731</v>
      </c>
      <c r="B2611" s="24">
        <v>3</v>
      </c>
      <c r="C2611" s="23" t="s">
        <v>7465</v>
      </c>
    </row>
    <row r="2612" spans="1:3" ht="16" customHeight="1" x14ac:dyDescent="0.2">
      <c r="A2612" s="23" t="s">
        <v>5731</v>
      </c>
      <c r="B2612" s="24">
        <v>4</v>
      </c>
      <c r="C2612" s="23" t="s">
        <v>6857</v>
      </c>
    </row>
    <row r="2613" spans="1:3" ht="16" customHeight="1" x14ac:dyDescent="0.2">
      <c r="A2613" s="23" t="s">
        <v>5731</v>
      </c>
      <c r="B2613" s="24">
        <v>5</v>
      </c>
      <c r="C2613" s="23" t="s">
        <v>6336</v>
      </c>
    </row>
    <row r="2614" spans="1:3" ht="16" customHeight="1" x14ac:dyDescent="0.2">
      <c r="A2614" s="23" t="s">
        <v>5733</v>
      </c>
      <c r="B2614" s="24">
        <v>1</v>
      </c>
      <c r="C2614" s="23" t="s">
        <v>7464</v>
      </c>
    </row>
    <row r="2615" spans="1:3" ht="16" customHeight="1" x14ac:dyDescent="0.2">
      <c r="A2615" s="23" t="s">
        <v>5733</v>
      </c>
      <c r="B2615" s="24">
        <v>2</v>
      </c>
      <c r="C2615" s="23" t="s">
        <v>7465</v>
      </c>
    </row>
    <row r="2616" spans="1:3" ht="16" customHeight="1" x14ac:dyDescent="0.2">
      <c r="A2616" s="23" t="s">
        <v>5733</v>
      </c>
      <c r="B2616" s="24">
        <v>3</v>
      </c>
      <c r="C2616" s="23" t="s">
        <v>6857</v>
      </c>
    </row>
    <row r="2617" spans="1:3" ht="16" customHeight="1" x14ac:dyDescent="0.2">
      <c r="A2617" s="23" t="s">
        <v>5733</v>
      </c>
      <c r="B2617" s="24">
        <v>4</v>
      </c>
      <c r="C2617" s="23" t="s">
        <v>6857</v>
      </c>
    </row>
    <row r="2618" spans="1:3" ht="16" customHeight="1" x14ac:dyDescent="0.2">
      <c r="A2618" s="23" t="s">
        <v>5733</v>
      </c>
      <c r="B2618" s="24">
        <v>5</v>
      </c>
      <c r="C2618" s="23" t="s">
        <v>7051</v>
      </c>
    </row>
    <row r="2619" spans="1:3" ht="16" customHeight="1" x14ac:dyDescent="0.2">
      <c r="A2619" s="23" t="s">
        <v>5733</v>
      </c>
      <c r="B2619" s="24">
        <v>6</v>
      </c>
      <c r="C2619" s="23" t="s">
        <v>6336</v>
      </c>
    </row>
    <row r="2620" spans="1:3" ht="16" customHeight="1" x14ac:dyDescent="0.2">
      <c r="A2620" s="23" t="s">
        <v>5735</v>
      </c>
      <c r="B2620" s="24">
        <v>1</v>
      </c>
      <c r="C2620" s="23" t="s">
        <v>6568</v>
      </c>
    </row>
    <row r="2621" spans="1:3" ht="16" customHeight="1" x14ac:dyDescent="0.2">
      <c r="A2621" s="23" t="s">
        <v>5738</v>
      </c>
      <c r="B2621" s="24">
        <v>1</v>
      </c>
      <c r="C2621" s="23" t="s">
        <v>7469</v>
      </c>
    </row>
    <row r="2622" spans="1:3" ht="16" customHeight="1" x14ac:dyDescent="0.2">
      <c r="A2622" s="23" t="s">
        <v>5738</v>
      </c>
      <c r="B2622" s="24">
        <v>2</v>
      </c>
      <c r="C2622" s="23" t="s">
        <v>6895</v>
      </c>
    </row>
    <row r="2623" spans="1:3" ht="16" customHeight="1" x14ac:dyDescent="0.2">
      <c r="A2623" s="23" t="s">
        <v>5741</v>
      </c>
      <c r="B2623" s="24">
        <v>1</v>
      </c>
      <c r="C2623" s="23" t="s">
        <v>6337</v>
      </c>
    </row>
    <row r="2624" spans="1:3" ht="16" customHeight="1" x14ac:dyDescent="0.2">
      <c r="A2624" s="23" t="s">
        <v>5741</v>
      </c>
      <c r="B2624" s="24">
        <v>2</v>
      </c>
      <c r="C2624" s="23" t="s">
        <v>7154</v>
      </c>
    </row>
    <row r="2625" spans="1:3" ht="16" customHeight="1" x14ac:dyDescent="0.2">
      <c r="A2625" s="23" t="s">
        <v>5743</v>
      </c>
      <c r="B2625" s="24">
        <v>1</v>
      </c>
      <c r="C2625" s="23" t="s">
        <v>7470</v>
      </c>
    </row>
    <row r="2626" spans="1:3" ht="16" customHeight="1" x14ac:dyDescent="0.2">
      <c r="A2626" s="23" t="s">
        <v>5746</v>
      </c>
      <c r="B2626" s="24">
        <v>1</v>
      </c>
      <c r="C2626" s="23" t="s">
        <v>7470</v>
      </c>
    </row>
    <row r="2627" spans="1:3" ht="16" customHeight="1" x14ac:dyDescent="0.2">
      <c r="A2627" s="23" t="s">
        <v>5748</v>
      </c>
      <c r="B2627" s="24">
        <v>1</v>
      </c>
      <c r="C2627" s="23" t="s">
        <v>7471</v>
      </c>
    </row>
    <row r="2628" spans="1:3" ht="16" customHeight="1" x14ac:dyDescent="0.2">
      <c r="A2628" s="23" t="s">
        <v>5748</v>
      </c>
      <c r="B2628" s="24">
        <v>2</v>
      </c>
      <c r="C2628" s="23" t="s">
        <v>7472</v>
      </c>
    </row>
    <row r="2629" spans="1:3" ht="16" customHeight="1" x14ac:dyDescent="0.2">
      <c r="A2629" s="23" t="s">
        <v>5748</v>
      </c>
      <c r="B2629" s="24">
        <v>3</v>
      </c>
      <c r="C2629" s="23" t="s">
        <v>6533</v>
      </c>
    </row>
    <row r="2630" spans="1:3" ht="16" customHeight="1" x14ac:dyDescent="0.2">
      <c r="A2630" s="23" t="s">
        <v>5748</v>
      </c>
      <c r="B2630" s="24">
        <v>4</v>
      </c>
      <c r="C2630" s="23" t="s">
        <v>6744</v>
      </c>
    </row>
    <row r="2631" spans="1:3" ht="16" customHeight="1" x14ac:dyDescent="0.2">
      <c r="A2631" s="23" t="s">
        <v>5748</v>
      </c>
      <c r="B2631" s="24">
        <v>5</v>
      </c>
      <c r="C2631" s="23" t="s">
        <v>7473</v>
      </c>
    </row>
    <row r="2632" spans="1:3" ht="16" customHeight="1" x14ac:dyDescent="0.2">
      <c r="A2632" s="23" t="s">
        <v>5748</v>
      </c>
      <c r="B2632" s="24">
        <v>6</v>
      </c>
      <c r="C2632" s="23" t="s">
        <v>7474</v>
      </c>
    </row>
    <row r="2633" spans="1:3" ht="16" customHeight="1" x14ac:dyDescent="0.2">
      <c r="A2633" s="23" t="s">
        <v>5748</v>
      </c>
      <c r="B2633" s="24">
        <v>7</v>
      </c>
      <c r="C2633" s="23" t="s">
        <v>6326</v>
      </c>
    </row>
    <row r="2634" spans="1:3" ht="16" customHeight="1" x14ac:dyDescent="0.2">
      <c r="A2634" s="23" t="s">
        <v>5748</v>
      </c>
      <c r="B2634" s="24">
        <v>8</v>
      </c>
      <c r="C2634" s="23" t="s">
        <v>6896</v>
      </c>
    </row>
    <row r="2635" spans="1:3" ht="16" customHeight="1" x14ac:dyDescent="0.2">
      <c r="A2635" s="23" t="s">
        <v>5748</v>
      </c>
      <c r="B2635" s="24">
        <v>9</v>
      </c>
      <c r="C2635" s="23" t="s">
        <v>7475</v>
      </c>
    </row>
    <row r="2636" spans="1:3" ht="16" customHeight="1" x14ac:dyDescent="0.2">
      <c r="A2636" s="23" t="s">
        <v>5748</v>
      </c>
      <c r="B2636" s="24">
        <v>10</v>
      </c>
      <c r="C2636" s="23" t="s">
        <v>7476</v>
      </c>
    </row>
    <row r="2637" spans="1:3" ht="16" customHeight="1" x14ac:dyDescent="0.2">
      <c r="A2637" s="23" t="s">
        <v>5751</v>
      </c>
      <c r="B2637" s="24">
        <v>1</v>
      </c>
      <c r="C2637" s="23" t="s">
        <v>7477</v>
      </c>
    </row>
    <row r="2638" spans="1:3" ht="16" customHeight="1" x14ac:dyDescent="0.2">
      <c r="A2638" s="23" t="s">
        <v>5754</v>
      </c>
      <c r="B2638" s="24">
        <v>1</v>
      </c>
      <c r="C2638" s="23" t="s">
        <v>7471</v>
      </c>
    </row>
    <row r="2639" spans="1:3" ht="16" customHeight="1" x14ac:dyDescent="0.2">
      <c r="A2639" s="23" t="s">
        <v>5754</v>
      </c>
      <c r="B2639" s="24">
        <v>2</v>
      </c>
      <c r="C2639" s="23" t="s">
        <v>7472</v>
      </c>
    </row>
    <row r="2640" spans="1:3" ht="16" customHeight="1" x14ac:dyDescent="0.2">
      <c r="A2640" s="23" t="s">
        <v>5754</v>
      </c>
      <c r="B2640" s="24">
        <v>3</v>
      </c>
      <c r="C2640" s="23" t="s">
        <v>6533</v>
      </c>
    </row>
    <row r="2641" spans="1:3" ht="16" customHeight="1" x14ac:dyDescent="0.2">
      <c r="A2641" s="23" t="s">
        <v>5754</v>
      </c>
      <c r="B2641" s="24">
        <v>4</v>
      </c>
      <c r="C2641" s="23" t="s">
        <v>7473</v>
      </c>
    </row>
    <row r="2642" spans="1:3" ht="16" customHeight="1" x14ac:dyDescent="0.2">
      <c r="A2642" s="23" t="s">
        <v>5754</v>
      </c>
      <c r="B2642" s="24">
        <v>5</v>
      </c>
      <c r="C2642" s="23" t="s">
        <v>6326</v>
      </c>
    </row>
    <row r="2643" spans="1:3" ht="16" customHeight="1" x14ac:dyDescent="0.2">
      <c r="A2643" s="23" t="s">
        <v>5754</v>
      </c>
      <c r="B2643" s="24">
        <v>6</v>
      </c>
      <c r="C2643" s="23" t="s">
        <v>7478</v>
      </c>
    </row>
    <row r="2644" spans="1:3" ht="16" customHeight="1" x14ac:dyDescent="0.2">
      <c r="A2644" s="23" t="s">
        <v>5754</v>
      </c>
      <c r="B2644" s="24">
        <v>7</v>
      </c>
      <c r="C2644" s="23" t="s">
        <v>6896</v>
      </c>
    </row>
    <row r="2645" spans="1:3" ht="16" customHeight="1" x14ac:dyDescent="0.2">
      <c r="A2645" s="23" t="s">
        <v>5754</v>
      </c>
      <c r="B2645" s="24">
        <v>8</v>
      </c>
      <c r="C2645" s="23" t="s">
        <v>7475</v>
      </c>
    </row>
    <row r="2646" spans="1:3" ht="16" customHeight="1" x14ac:dyDescent="0.2">
      <c r="A2646" s="23" t="s">
        <v>5758</v>
      </c>
      <c r="B2646" s="24">
        <v>1</v>
      </c>
      <c r="C2646" s="23" t="s">
        <v>7479</v>
      </c>
    </row>
    <row r="2647" spans="1:3" ht="16" customHeight="1" x14ac:dyDescent="0.2">
      <c r="A2647" s="23" t="s">
        <v>5761</v>
      </c>
      <c r="B2647" s="24">
        <v>1</v>
      </c>
      <c r="C2647" s="23" t="s">
        <v>6831</v>
      </c>
    </row>
    <row r="2648" spans="1:3" ht="16" customHeight="1" x14ac:dyDescent="0.2">
      <c r="A2648" s="23" t="s">
        <v>5764</v>
      </c>
      <c r="B2648" s="24">
        <v>0</v>
      </c>
      <c r="C2648" s="23"/>
    </row>
    <row r="2649" spans="1:3" ht="16" customHeight="1" x14ac:dyDescent="0.2">
      <c r="A2649" s="23" t="s">
        <v>5767</v>
      </c>
      <c r="B2649" s="24">
        <v>1</v>
      </c>
      <c r="C2649" s="23" t="s">
        <v>7480</v>
      </c>
    </row>
    <row r="2650" spans="1:3" ht="16" customHeight="1" x14ac:dyDescent="0.2">
      <c r="A2650" s="23" t="s">
        <v>5767</v>
      </c>
      <c r="B2650" s="24">
        <v>2</v>
      </c>
      <c r="C2650" s="23" t="s">
        <v>7102</v>
      </c>
    </row>
    <row r="2651" spans="1:3" ht="16" customHeight="1" x14ac:dyDescent="0.2">
      <c r="A2651" s="23" t="s">
        <v>5767</v>
      </c>
      <c r="B2651" s="24">
        <v>3</v>
      </c>
      <c r="C2651" s="23" t="s">
        <v>6724</v>
      </c>
    </row>
    <row r="2652" spans="1:3" ht="16" customHeight="1" x14ac:dyDescent="0.2">
      <c r="A2652" s="23" t="s">
        <v>5767</v>
      </c>
      <c r="B2652" s="24">
        <v>4</v>
      </c>
      <c r="C2652" s="23" t="s">
        <v>7481</v>
      </c>
    </row>
    <row r="2653" spans="1:3" ht="16" customHeight="1" x14ac:dyDescent="0.2">
      <c r="A2653" s="23" t="s">
        <v>5771</v>
      </c>
      <c r="B2653" s="24">
        <v>1</v>
      </c>
      <c r="C2653" s="23" t="s">
        <v>7102</v>
      </c>
    </row>
    <row r="2654" spans="1:3" ht="16" customHeight="1" x14ac:dyDescent="0.2">
      <c r="A2654" s="23" t="s">
        <v>5771</v>
      </c>
      <c r="B2654" s="24">
        <v>2</v>
      </c>
      <c r="C2654" s="23" t="s">
        <v>6724</v>
      </c>
    </row>
    <row r="2655" spans="1:3" ht="16" customHeight="1" x14ac:dyDescent="0.2">
      <c r="A2655" s="23" t="s">
        <v>5771</v>
      </c>
      <c r="B2655" s="24">
        <v>3</v>
      </c>
      <c r="C2655" s="23" t="s">
        <v>7481</v>
      </c>
    </row>
    <row r="2656" spans="1:3" ht="16" customHeight="1" x14ac:dyDescent="0.2">
      <c r="A2656" s="23" t="s">
        <v>5774</v>
      </c>
      <c r="B2656" s="24">
        <v>1</v>
      </c>
      <c r="C2656" s="23" t="s">
        <v>7482</v>
      </c>
    </row>
    <row r="2657" spans="1:3" ht="16" customHeight="1" x14ac:dyDescent="0.2">
      <c r="A2657" s="23" t="s">
        <v>5774</v>
      </c>
      <c r="B2657" s="24">
        <v>2</v>
      </c>
      <c r="C2657" s="23" t="s">
        <v>7483</v>
      </c>
    </row>
    <row r="2658" spans="1:3" ht="16" customHeight="1" x14ac:dyDescent="0.2">
      <c r="A2658" s="23" t="s">
        <v>5778</v>
      </c>
      <c r="B2658" s="24">
        <v>1</v>
      </c>
      <c r="C2658" s="23" t="s">
        <v>7484</v>
      </c>
    </row>
    <row r="2659" spans="1:3" ht="16" customHeight="1" x14ac:dyDescent="0.2">
      <c r="A2659" s="23" t="s">
        <v>5778</v>
      </c>
      <c r="B2659" s="24">
        <v>2</v>
      </c>
      <c r="C2659" s="23" t="s">
        <v>7485</v>
      </c>
    </row>
    <row r="2660" spans="1:3" ht="16" customHeight="1" x14ac:dyDescent="0.2">
      <c r="A2660" s="23" t="s">
        <v>5782</v>
      </c>
      <c r="B2660" s="24">
        <v>1</v>
      </c>
      <c r="C2660" s="23" t="s">
        <v>6376</v>
      </c>
    </row>
    <row r="2661" spans="1:3" ht="16" customHeight="1" x14ac:dyDescent="0.2">
      <c r="A2661" s="23" t="s">
        <v>5784</v>
      </c>
      <c r="B2661" s="24">
        <v>1</v>
      </c>
      <c r="C2661" s="23" t="s">
        <v>7485</v>
      </c>
    </row>
    <row r="2662" spans="1:3" ht="16" customHeight="1" x14ac:dyDescent="0.2">
      <c r="A2662" s="23" t="s">
        <v>5787</v>
      </c>
      <c r="B2662" s="24">
        <v>1</v>
      </c>
      <c r="C2662" s="23" t="s">
        <v>7486</v>
      </c>
    </row>
    <row r="2663" spans="1:3" ht="16" customHeight="1" x14ac:dyDescent="0.2">
      <c r="A2663" s="23" t="s">
        <v>5787</v>
      </c>
      <c r="B2663" s="24">
        <v>2</v>
      </c>
      <c r="C2663" s="23" t="s">
        <v>6773</v>
      </c>
    </row>
    <row r="2664" spans="1:3" ht="16" customHeight="1" x14ac:dyDescent="0.2">
      <c r="A2664" s="23" t="s">
        <v>5787</v>
      </c>
      <c r="B2664" s="24">
        <v>3</v>
      </c>
      <c r="C2664" s="23" t="s">
        <v>7487</v>
      </c>
    </row>
    <row r="2665" spans="1:3" ht="16" customHeight="1" x14ac:dyDescent="0.2">
      <c r="A2665" s="23" t="s">
        <v>5787</v>
      </c>
      <c r="B2665" s="24">
        <v>4</v>
      </c>
      <c r="C2665" s="23" t="s">
        <v>7488</v>
      </c>
    </row>
    <row r="2666" spans="1:3" ht="16" customHeight="1" x14ac:dyDescent="0.2">
      <c r="A2666" s="23" t="s">
        <v>5787</v>
      </c>
      <c r="B2666" s="24">
        <v>5</v>
      </c>
      <c r="C2666" s="23" t="s">
        <v>7489</v>
      </c>
    </row>
    <row r="2667" spans="1:3" ht="16" customHeight="1" x14ac:dyDescent="0.2">
      <c r="A2667" s="23" t="s">
        <v>5787</v>
      </c>
      <c r="B2667" s="24">
        <v>6</v>
      </c>
      <c r="C2667" s="23" t="s">
        <v>7490</v>
      </c>
    </row>
    <row r="2668" spans="1:3" ht="16" customHeight="1" x14ac:dyDescent="0.2">
      <c r="A2668" s="23" t="s">
        <v>5787</v>
      </c>
      <c r="B2668" s="24">
        <v>7</v>
      </c>
      <c r="C2668" s="23" t="s">
        <v>7491</v>
      </c>
    </row>
    <row r="2669" spans="1:3" ht="16" customHeight="1" x14ac:dyDescent="0.2">
      <c r="A2669" s="23" t="s">
        <v>5787</v>
      </c>
      <c r="B2669" s="24">
        <v>8</v>
      </c>
      <c r="C2669" s="23" t="s">
        <v>7492</v>
      </c>
    </row>
    <row r="2670" spans="1:3" ht="16" customHeight="1" x14ac:dyDescent="0.2">
      <c r="A2670" s="23" t="s">
        <v>5787</v>
      </c>
      <c r="B2670" s="24">
        <v>9</v>
      </c>
      <c r="C2670" s="23" t="s">
        <v>7121</v>
      </c>
    </row>
    <row r="2671" spans="1:3" ht="16" customHeight="1" x14ac:dyDescent="0.2">
      <c r="A2671" s="23" t="s">
        <v>5787</v>
      </c>
      <c r="B2671" s="24">
        <v>10</v>
      </c>
      <c r="C2671" s="23" t="s">
        <v>7493</v>
      </c>
    </row>
    <row r="2672" spans="1:3" ht="16" customHeight="1" x14ac:dyDescent="0.2">
      <c r="A2672" s="23" t="s">
        <v>5787</v>
      </c>
      <c r="B2672" s="24">
        <v>11</v>
      </c>
      <c r="C2672" s="23" t="s">
        <v>7494</v>
      </c>
    </row>
    <row r="2673" spans="1:3" ht="16" customHeight="1" x14ac:dyDescent="0.2">
      <c r="A2673" s="23" t="s">
        <v>5790</v>
      </c>
      <c r="B2673" s="24">
        <v>1</v>
      </c>
      <c r="C2673" s="23" t="s">
        <v>7495</v>
      </c>
    </row>
    <row r="2674" spans="1:3" ht="16" customHeight="1" x14ac:dyDescent="0.2">
      <c r="A2674" s="23" t="s">
        <v>5790</v>
      </c>
      <c r="B2674" s="24">
        <v>2</v>
      </c>
      <c r="C2674" s="23" t="s">
        <v>7496</v>
      </c>
    </row>
    <row r="2675" spans="1:3" ht="16" customHeight="1" x14ac:dyDescent="0.2">
      <c r="A2675" s="23" t="s">
        <v>5790</v>
      </c>
      <c r="B2675" s="24">
        <v>3</v>
      </c>
      <c r="C2675" s="23" t="s">
        <v>7497</v>
      </c>
    </row>
    <row r="2676" spans="1:3" ht="16" customHeight="1" x14ac:dyDescent="0.2">
      <c r="A2676" s="23" t="s">
        <v>5790</v>
      </c>
      <c r="B2676" s="24">
        <v>4</v>
      </c>
      <c r="C2676" s="23" t="s">
        <v>6987</v>
      </c>
    </row>
    <row r="2677" spans="1:3" ht="16" customHeight="1" x14ac:dyDescent="0.2">
      <c r="A2677" s="23" t="s">
        <v>5790</v>
      </c>
      <c r="B2677" s="24">
        <v>5</v>
      </c>
      <c r="C2677" s="23" t="s">
        <v>7498</v>
      </c>
    </row>
    <row r="2678" spans="1:3" ht="16" customHeight="1" x14ac:dyDescent="0.2">
      <c r="A2678" s="23" t="s">
        <v>5790</v>
      </c>
      <c r="B2678" s="24">
        <v>6</v>
      </c>
      <c r="C2678" s="27" t="s">
        <v>6990</v>
      </c>
    </row>
    <row r="2679" spans="1:3" ht="16" customHeight="1" x14ac:dyDescent="0.2">
      <c r="A2679" s="23" t="s">
        <v>5793</v>
      </c>
      <c r="B2679" s="24">
        <v>0</v>
      </c>
      <c r="C2679" s="23"/>
    </row>
    <row r="2680" spans="1:3" ht="16" customHeight="1" x14ac:dyDescent="0.2">
      <c r="A2680" s="23" t="s">
        <v>5796</v>
      </c>
      <c r="B2680" s="24">
        <v>1</v>
      </c>
      <c r="C2680" s="23" t="s">
        <v>7499</v>
      </c>
    </row>
    <row r="2681" spans="1:3" ht="16" customHeight="1" x14ac:dyDescent="0.2">
      <c r="A2681" s="23" t="s">
        <v>5796</v>
      </c>
      <c r="B2681" s="24">
        <v>2</v>
      </c>
      <c r="C2681" s="23" t="s">
        <v>7500</v>
      </c>
    </row>
    <row r="2682" spans="1:3" ht="16" customHeight="1" x14ac:dyDescent="0.2">
      <c r="A2682" s="23" t="s">
        <v>5796</v>
      </c>
      <c r="B2682" s="24">
        <v>3</v>
      </c>
      <c r="C2682" s="23" t="s">
        <v>6987</v>
      </c>
    </row>
    <row r="2683" spans="1:3" ht="16" customHeight="1" x14ac:dyDescent="0.2">
      <c r="A2683" s="23" t="s">
        <v>5796</v>
      </c>
      <c r="B2683" s="24">
        <v>4</v>
      </c>
      <c r="C2683" s="23" t="s">
        <v>7501</v>
      </c>
    </row>
    <row r="2684" spans="1:3" ht="16" customHeight="1" x14ac:dyDescent="0.2">
      <c r="A2684" s="23" t="s">
        <v>5796</v>
      </c>
      <c r="B2684" s="24">
        <v>5</v>
      </c>
      <c r="C2684" s="23" t="s">
        <v>7502</v>
      </c>
    </row>
    <row r="2685" spans="1:3" ht="16" customHeight="1" x14ac:dyDescent="0.2">
      <c r="A2685" s="23" t="s">
        <v>5798</v>
      </c>
      <c r="B2685" s="24">
        <v>1</v>
      </c>
      <c r="C2685" s="23" t="s">
        <v>6197</v>
      </c>
    </row>
    <row r="2686" spans="1:3" ht="16" customHeight="1" x14ac:dyDescent="0.2">
      <c r="A2686" s="23" t="s">
        <v>5798</v>
      </c>
      <c r="B2686" s="24">
        <v>2</v>
      </c>
      <c r="C2686" s="23" t="s">
        <v>7503</v>
      </c>
    </row>
    <row r="2687" spans="1:3" ht="16" customHeight="1" x14ac:dyDescent="0.2">
      <c r="A2687" s="23" t="s">
        <v>5798</v>
      </c>
      <c r="B2687" s="24">
        <v>3</v>
      </c>
      <c r="C2687" s="23" t="s">
        <v>7504</v>
      </c>
    </row>
    <row r="2688" spans="1:3" ht="16" customHeight="1" x14ac:dyDescent="0.2">
      <c r="A2688" s="23" t="s">
        <v>5798</v>
      </c>
      <c r="B2688" s="24">
        <v>4</v>
      </c>
      <c r="C2688" s="23" t="s">
        <v>7505</v>
      </c>
    </row>
    <row r="2689" spans="1:3" ht="16" customHeight="1" x14ac:dyDescent="0.2">
      <c r="A2689" s="23" t="s">
        <v>5798</v>
      </c>
      <c r="B2689" s="24">
        <v>5</v>
      </c>
      <c r="C2689" s="23" t="s">
        <v>7506</v>
      </c>
    </row>
    <row r="2690" spans="1:3" ht="16" customHeight="1" x14ac:dyDescent="0.2">
      <c r="A2690" s="23" t="s">
        <v>5798</v>
      </c>
      <c r="B2690" s="24">
        <v>6</v>
      </c>
      <c r="C2690" s="23" t="s">
        <v>7507</v>
      </c>
    </row>
    <row r="2691" spans="1:3" ht="16" customHeight="1" x14ac:dyDescent="0.2">
      <c r="A2691" s="23" t="s">
        <v>5800</v>
      </c>
      <c r="B2691" s="24">
        <v>1</v>
      </c>
      <c r="C2691" s="23" t="s">
        <v>7508</v>
      </c>
    </row>
    <row r="2692" spans="1:3" ht="16" customHeight="1" x14ac:dyDescent="0.2">
      <c r="A2692" s="23" t="s">
        <v>5800</v>
      </c>
      <c r="B2692" s="24">
        <v>2</v>
      </c>
      <c r="C2692" s="23" t="s">
        <v>6582</v>
      </c>
    </row>
    <row r="2693" spans="1:3" ht="16" customHeight="1" x14ac:dyDescent="0.2">
      <c r="A2693" s="23" t="s">
        <v>5800</v>
      </c>
      <c r="B2693" s="24">
        <v>3</v>
      </c>
      <c r="C2693" s="23" t="s">
        <v>6246</v>
      </c>
    </row>
    <row r="2694" spans="1:3" ht="16" customHeight="1" x14ac:dyDescent="0.2">
      <c r="A2694" s="23" t="s">
        <v>5800</v>
      </c>
      <c r="B2694" s="24">
        <v>4</v>
      </c>
      <c r="C2694" s="23" t="s">
        <v>7509</v>
      </c>
    </row>
    <row r="2695" spans="1:3" ht="16" customHeight="1" x14ac:dyDescent="0.2">
      <c r="A2695" s="23" t="s">
        <v>5800</v>
      </c>
      <c r="B2695" s="24">
        <v>5</v>
      </c>
      <c r="C2695" s="23" t="s">
        <v>6730</v>
      </c>
    </row>
    <row r="2696" spans="1:3" ht="16" customHeight="1" x14ac:dyDescent="0.2">
      <c r="A2696" s="23" t="s">
        <v>5800</v>
      </c>
      <c r="B2696" s="24">
        <v>6</v>
      </c>
      <c r="C2696" s="23" t="s">
        <v>7510</v>
      </c>
    </row>
    <row r="2697" spans="1:3" ht="16" customHeight="1" x14ac:dyDescent="0.2">
      <c r="A2697" s="23" t="s">
        <v>5800</v>
      </c>
      <c r="B2697" s="24">
        <v>7</v>
      </c>
      <c r="C2697" s="23" t="s">
        <v>7511</v>
      </c>
    </row>
    <row r="2698" spans="1:3" ht="16" customHeight="1" x14ac:dyDescent="0.2">
      <c r="A2698" s="23" t="s">
        <v>5800</v>
      </c>
      <c r="B2698" s="24">
        <v>8</v>
      </c>
      <c r="C2698" s="23" t="s">
        <v>7512</v>
      </c>
    </row>
    <row r="2699" spans="1:3" ht="16" customHeight="1" x14ac:dyDescent="0.2">
      <c r="A2699" s="23" t="s">
        <v>5800</v>
      </c>
      <c r="B2699" s="24">
        <v>9</v>
      </c>
      <c r="C2699" s="23" t="s">
        <v>7513</v>
      </c>
    </row>
    <row r="2700" spans="1:3" ht="16" customHeight="1" x14ac:dyDescent="0.2">
      <c r="A2700" s="23" t="s">
        <v>5800</v>
      </c>
      <c r="B2700" s="24">
        <v>10</v>
      </c>
      <c r="C2700" s="23" t="s">
        <v>7514</v>
      </c>
    </row>
    <row r="2701" spans="1:3" ht="16" customHeight="1" x14ac:dyDescent="0.2">
      <c r="A2701" s="23" t="s">
        <v>5800</v>
      </c>
      <c r="B2701" s="24">
        <v>11</v>
      </c>
      <c r="C2701" s="23" t="s">
        <v>7466</v>
      </c>
    </row>
    <row r="2702" spans="1:3" ht="16" customHeight="1" x14ac:dyDescent="0.2">
      <c r="A2702" s="23" t="s">
        <v>5804</v>
      </c>
      <c r="B2702" s="24">
        <v>1</v>
      </c>
      <c r="C2702" s="23" t="s">
        <v>6852</v>
      </c>
    </row>
    <row r="2703" spans="1:3" ht="16" customHeight="1" x14ac:dyDescent="0.2">
      <c r="A2703" s="23" t="s">
        <v>5807</v>
      </c>
      <c r="B2703" s="24">
        <v>1</v>
      </c>
      <c r="C2703" s="23" t="s">
        <v>6834</v>
      </c>
    </row>
    <row r="2704" spans="1:3" ht="16" customHeight="1" x14ac:dyDescent="0.2">
      <c r="A2704" s="23" t="s">
        <v>5807</v>
      </c>
      <c r="B2704" s="24">
        <v>2</v>
      </c>
      <c r="C2704" s="23" t="s">
        <v>6244</v>
      </c>
    </row>
    <row r="2705" spans="1:3" ht="16" customHeight="1" x14ac:dyDescent="0.2">
      <c r="A2705" s="23" t="s">
        <v>5812</v>
      </c>
      <c r="B2705" s="24">
        <v>1</v>
      </c>
      <c r="C2705" s="23" t="s">
        <v>7515</v>
      </c>
    </row>
    <row r="2706" spans="1:3" ht="16" customHeight="1" x14ac:dyDescent="0.2">
      <c r="A2706" s="23" t="s">
        <v>5812</v>
      </c>
      <c r="B2706" s="24">
        <v>2</v>
      </c>
      <c r="C2706" s="23" t="s">
        <v>7499</v>
      </c>
    </row>
    <row r="2707" spans="1:3" ht="16" customHeight="1" x14ac:dyDescent="0.2">
      <c r="A2707" s="23" t="s">
        <v>5812</v>
      </c>
      <c r="B2707" s="24">
        <v>3</v>
      </c>
      <c r="C2707" s="23" t="s">
        <v>7500</v>
      </c>
    </row>
    <row r="2708" spans="1:3" ht="16" customHeight="1" x14ac:dyDescent="0.2">
      <c r="A2708" s="23" t="s">
        <v>5812</v>
      </c>
      <c r="B2708" s="24">
        <v>4</v>
      </c>
      <c r="C2708" s="23" t="s">
        <v>7516</v>
      </c>
    </row>
    <row r="2709" spans="1:3" ht="16" customHeight="1" x14ac:dyDescent="0.2">
      <c r="A2709" s="23" t="s">
        <v>5812</v>
      </c>
      <c r="B2709" s="24">
        <v>5</v>
      </c>
      <c r="C2709" s="23" t="s">
        <v>6244</v>
      </c>
    </row>
    <row r="2710" spans="1:3" ht="16" customHeight="1" x14ac:dyDescent="0.2">
      <c r="A2710" s="23" t="s">
        <v>5812</v>
      </c>
      <c r="B2710" s="24">
        <v>6</v>
      </c>
      <c r="C2710" s="23" t="s">
        <v>7517</v>
      </c>
    </row>
    <row r="2711" spans="1:3" ht="16" customHeight="1" x14ac:dyDescent="0.2">
      <c r="A2711" s="23" t="s">
        <v>5814</v>
      </c>
      <c r="B2711" s="24">
        <v>1</v>
      </c>
      <c r="C2711" s="23" t="s">
        <v>7518</v>
      </c>
    </row>
    <row r="2712" spans="1:3" ht="16" customHeight="1" x14ac:dyDescent="0.2">
      <c r="A2712" s="23" t="s">
        <v>5816</v>
      </c>
      <c r="B2712" s="24">
        <v>1</v>
      </c>
      <c r="C2712" s="23" t="s">
        <v>7467</v>
      </c>
    </row>
    <row r="2713" spans="1:3" ht="16" customHeight="1" x14ac:dyDescent="0.2">
      <c r="A2713" s="23" t="s">
        <v>5818</v>
      </c>
      <c r="B2713" s="24">
        <v>1</v>
      </c>
      <c r="C2713" s="23" t="s">
        <v>7519</v>
      </c>
    </row>
    <row r="2714" spans="1:3" ht="16" customHeight="1" x14ac:dyDescent="0.2">
      <c r="A2714" s="23" t="s">
        <v>5818</v>
      </c>
      <c r="B2714" s="24">
        <v>2</v>
      </c>
      <c r="C2714" s="23" t="s">
        <v>7520</v>
      </c>
    </row>
    <row r="2715" spans="1:3" ht="16" customHeight="1" x14ac:dyDescent="0.2">
      <c r="A2715" s="23" t="s">
        <v>5818</v>
      </c>
      <c r="B2715" s="24">
        <v>3</v>
      </c>
      <c r="C2715" s="23" t="s">
        <v>7294</v>
      </c>
    </row>
    <row r="2716" spans="1:3" ht="16" customHeight="1" x14ac:dyDescent="0.2">
      <c r="A2716" s="23" t="s">
        <v>5818</v>
      </c>
      <c r="B2716" s="24">
        <v>4</v>
      </c>
      <c r="C2716" s="23" t="s">
        <v>7512</v>
      </c>
    </row>
    <row r="2717" spans="1:3" ht="16" customHeight="1" x14ac:dyDescent="0.2">
      <c r="A2717" s="23" t="s">
        <v>5821</v>
      </c>
      <c r="B2717" s="24">
        <v>0</v>
      </c>
      <c r="C2717" s="23"/>
    </row>
    <row r="2718" spans="1:3" ht="16" customHeight="1" x14ac:dyDescent="0.2">
      <c r="A2718" s="23" t="s">
        <v>5824</v>
      </c>
      <c r="B2718" s="24">
        <v>1</v>
      </c>
      <c r="C2718" s="23" t="s">
        <v>6852</v>
      </c>
    </row>
    <row r="2719" spans="1:3" ht="16" customHeight="1" x14ac:dyDescent="0.2">
      <c r="A2719" s="23" t="s">
        <v>5826</v>
      </c>
      <c r="B2719" s="24">
        <v>1</v>
      </c>
      <c r="C2719" s="23" t="s">
        <v>7521</v>
      </c>
    </row>
    <row r="2720" spans="1:3" ht="16" customHeight="1" x14ac:dyDescent="0.2">
      <c r="A2720" s="23" t="s">
        <v>5830</v>
      </c>
      <c r="B2720" s="24">
        <v>1</v>
      </c>
      <c r="C2720" s="23" t="s">
        <v>6730</v>
      </c>
    </row>
    <row r="2721" spans="1:3" ht="16" customHeight="1" x14ac:dyDescent="0.2">
      <c r="A2721" s="23" t="s">
        <v>5833</v>
      </c>
      <c r="B2721" s="24">
        <v>1</v>
      </c>
      <c r="C2721" s="23" t="s">
        <v>6887</v>
      </c>
    </row>
    <row r="2722" spans="1:3" ht="16" customHeight="1" x14ac:dyDescent="0.2">
      <c r="A2722" s="23" t="s">
        <v>5836</v>
      </c>
      <c r="B2722" s="24">
        <v>1</v>
      </c>
      <c r="C2722" s="23" t="s">
        <v>7522</v>
      </c>
    </row>
    <row r="2723" spans="1:3" ht="16" customHeight="1" x14ac:dyDescent="0.2">
      <c r="A2723" s="23" t="s">
        <v>5836</v>
      </c>
      <c r="B2723" s="24">
        <v>2</v>
      </c>
      <c r="C2723" s="23" t="s">
        <v>7512</v>
      </c>
    </row>
    <row r="2724" spans="1:3" ht="16" customHeight="1" x14ac:dyDescent="0.2">
      <c r="A2724" s="23" t="s">
        <v>5839</v>
      </c>
      <c r="B2724" s="24">
        <v>1</v>
      </c>
      <c r="C2724" s="23" t="s">
        <v>7523</v>
      </c>
    </row>
    <row r="2725" spans="1:3" ht="16" customHeight="1" x14ac:dyDescent="0.2">
      <c r="A2725" s="23" t="s">
        <v>5842</v>
      </c>
      <c r="B2725" s="24">
        <v>1</v>
      </c>
      <c r="C2725" s="23" t="s">
        <v>7524</v>
      </c>
    </row>
    <row r="2726" spans="1:3" ht="16" customHeight="1" x14ac:dyDescent="0.2">
      <c r="A2726" s="23" t="s">
        <v>5846</v>
      </c>
      <c r="B2726" s="24">
        <v>1</v>
      </c>
      <c r="C2726" s="23" t="s">
        <v>7525</v>
      </c>
    </row>
    <row r="2727" spans="1:3" ht="16" customHeight="1" x14ac:dyDescent="0.2">
      <c r="A2727" s="23" t="s">
        <v>5846</v>
      </c>
      <c r="B2727" s="24">
        <v>2</v>
      </c>
      <c r="C2727" s="23" t="s">
        <v>7526</v>
      </c>
    </row>
    <row r="2728" spans="1:3" ht="16" customHeight="1" x14ac:dyDescent="0.2">
      <c r="A2728" s="23" t="s">
        <v>5850</v>
      </c>
      <c r="B2728" s="24">
        <v>1</v>
      </c>
      <c r="C2728" s="23" t="s">
        <v>7527</v>
      </c>
    </row>
    <row r="2729" spans="1:3" ht="16" customHeight="1" x14ac:dyDescent="0.2">
      <c r="A2729" s="23" t="s">
        <v>5850</v>
      </c>
      <c r="B2729" s="24">
        <v>2</v>
      </c>
      <c r="C2729" s="23" t="s">
        <v>7528</v>
      </c>
    </row>
    <row r="2730" spans="1:3" ht="16" customHeight="1" x14ac:dyDescent="0.2">
      <c r="A2730" s="23" t="s">
        <v>5850</v>
      </c>
      <c r="B2730" s="24">
        <v>3</v>
      </c>
      <c r="C2730" s="23" t="s">
        <v>7529</v>
      </c>
    </row>
    <row r="2731" spans="1:3" ht="16" customHeight="1" x14ac:dyDescent="0.2">
      <c r="A2731" s="23" t="s">
        <v>5850</v>
      </c>
      <c r="B2731" s="24">
        <v>4</v>
      </c>
      <c r="C2731" s="23" t="s">
        <v>7468</v>
      </c>
    </row>
    <row r="2732" spans="1:3" ht="16" customHeight="1" x14ac:dyDescent="0.2">
      <c r="A2732" s="23" t="s">
        <v>5850</v>
      </c>
      <c r="B2732" s="24">
        <v>5</v>
      </c>
      <c r="C2732" s="23" t="s">
        <v>7530</v>
      </c>
    </row>
    <row r="2733" spans="1:3" ht="16" customHeight="1" x14ac:dyDescent="0.2">
      <c r="A2733" s="23" t="s">
        <v>5850</v>
      </c>
      <c r="B2733" s="24">
        <v>6</v>
      </c>
      <c r="C2733" s="23" t="s">
        <v>7531</v>
      </c>
    </row>
    <row r="2734" spans="1:3" ht="16" customHeight="1" x14ac:dyDescent="0.2">
      <c r="A2734" s="23" t="s">
        <v>5850</v>
      </c>
      <c r="B2734" s="24">
        <v>7</v>
      </c>
      <c r="C2734" s="23" t="s">
        <v>6337</v>
      </c>
    </row>
    <row r="2735" spans="1:3" ht="16" customHeight="1" x14ac:dyDescent="0.2">
      <c r="A2735" s="23" t="s">
        <v>5850</v>
      </c>
      <c r="B2735" s="24">
        <v>8</v>
      </c>
      <c r="C2735" s="23" t="s">
        <v>7532</v>
      </c>
    </row>
    <row r="2736" spans="1:3" ht="16" customHeight="1" x14ac:dyDescent="0.2">
      <c r="A2736" s="23" t="s">
        <v>5854</v>
      </c>
      <c r="B2736" s="24">
        <v>1</v>
      </c>
      <c r="C2736" s="23" t="s">
        <v>6568</v>
      </c>
    </row>
    <row r="2737" spans="1:3" ht="16" customHeight="1" x14ac:dyDescent="0.2">
      <c r="A2737" s="23" t="s">
        <v>5857</v>
      </c>
      <c r="B2737" s="24">
        <v>1</v>
      </c>
      <c r="C2737" s="23" t="s">
        <v>7198</v>
      </c>
    </row>
    <row r="2738" spans="1:3" ht="16" customHeight="1" x14ac:dyDescent="0.2">
      <c r="A2738" s="23" t="s">
        <v>5859</v>
      </c>
      <c r="B2738" s="24">
        <v>1</v>
      </c>
      <c r="C2738" s="23" t="s">
        <v>6487</v>
      </c>
    </row>
    <row r="2739" spans="1:3" ht="16" customHeight="1" x14ac:dyDescent="0.2">
      <c r="A2739" s="23" t="s">
        <v>5862</v>
      </c>
      <c r="B2739" s="24">
        <v>1</v>
      </c>
      <c r="C2739" s="23" t="s">
        <v>7324</v>
      </c>
    </row>
    <row r="2740" spans="1:3" ht="16" customHeight="1" x14ac:dyDescent="0.2">
      <c r="A2740" s="23" t="s">
        <v>5862</v>
      </c>
      <c r="B2740" s="24">
        <v>2</v>
      </c>
      <c r="C2740" s="23" t="s">
        <v>6388</v>
      </c>
    </row>
    <row r="2741" spans="1:3" ht="16" customHeight="1" x14ac:dyDescent="0.2">
      <c r="A2741" s="23" t="s">
        <v>5865</v>
      </c>
      <c r="B2741" s="24">
        <v>1</v>
      </c>
      <c r="C2741" s="23" t="s">
        <v>7533</v>
      </c>
    </row>
    <row r="2742" spans="1:3" ht="16" customHeight="1" x14ac:dyDescent="0.2">
      <c r="A2742" s="23" t="s">
        <v>5869</v>
      </c>
      <c r="B2742" s="24">
        <v>1</v>
      </c>
      <c r="C2742" s="23" t="s">
        <v>6204</v>
      </c>
    </row>
    <row r="2743" spans="1:3" ht="16" customHeight="1" x14ac:dyDescent="0.2">
      <c r="A2743" s="23" t="s">
        <v>5869</v>
      </c>
      <c r="B2743" s="24">
        <v>2</v>
      </c>
      <c r="C2743" s="23" t="s">
        <v>6496</v>
      </c>
    </row>
    <row r="2744" spans="1:3" ht="16" customHeight="1" x14ac:dyDescent="0.2">
      <c r="A2744" s="23" t="s">
        <v>5869</v>
      </c>
      <c r="B2744" s="24">
        <v>3</v>
      </c>
      <c r="C2744" s="23" t="s">
        <v>6936</v>
      </c>
    </row>
    <row r="2745" spans="1:3" ht="16" customHeight="1" x14ac:dyDescent="0.2">
      <c r="A2745" s="23" t="s">
        <v>5869</v>
      </c>
      <c r="B2745" s="24">
        <v>4</v>
      </c>
      <c r="C2745" s="23" t="s">
        <v>7534</v>
      </c>
    </row>
    <row r="2746" spans="1:3" ht="16" customHeight="1" x14ac:dyDescent="0.2">
      <c r="A2746" s="23" t="s">
        <v>5869</v>
      </c>
      <c r="B2746" s="24">
        <v>5</v>
      </c>
      <c r="C2746" s="23" t="s">
        <v>6956</v>
      </c>
    </row>
    <row r="2747" spans="1:3" ht="16" customHeight="1" x14ac:dyDescent="0.2">
      <c r="A2747" s="23" t="s">
        <v>5869</v>
      </c>
      <c r="B2747" s="24">
        <v>6</v>
      </c>
      <c r="C2747" s="23" t="s">
        <v>7535</v>
      </c>
    </row>
    <row r="2748" spans="1:3" ht="16" customHeight="1" x14ac:dyDescent="0.2">
      <c r="A2748" s="23" t="s">
        <v>5872</v>
      </c>
      <c r="B2748" s="24">
        <v>1</v>
      </c>
      <c r="C2748" s="23" t="s">
        <v>6204</v>
      </c>
    </row>
    <row r="2749" spans="1:3" ht="16" customHeight="1" x14ac:dyDescent="0.2">
      <c r="A2749" s="23" t="s">
        <v>5872</v>
      </c>
      <c r="B2749" s="24">
        <v>2</v>
      </c>
      <c r="C2749" s="23" t="s">
        <v>7536</v>
      </c>
    </row>
    <row r="2750" spans="1:3" ht="16" customHeight="1" x14ac:dyDescent="0.2">
      <c r="A2750" s="23" t="s">
        <v>5872</v>
      </c>
      <c r="B2750" s="24">
        <v>3</v>
      </c>
      <c r="C2750" s="23" t="s">
        <v>7537</v>
      </c>
    </row>
    <row r="2751" spans="1:3" ht="16" customHeight="1" x14ac:dyDescent="0.2">
      <c r="A2751" s="23" t="s">
        <v>5872</v>
      </c>
      <c r="B2751" s="24">
        <v>4</v>
      </c>
      <c r="C2751" s="23" t="s">
        <v>6956</v>
      </c>
    </row>
    <row r="2752" spans="1:3" ht="16" customHeight="1" x14ac:dyDescent="0.2">
      <c r="A2752" s="23" t="s">
        <v>5872</v>
      </c>
      <c r="B2752" s="24">
        <v>5</v>
      </c>
      <c r="C2752" s="23" t="s">
        <v>7533</v>
      </c>
    </row>
    <row r="2753" spans="1:3" ht="16" customHeight="1" x14ac:dyDescent="0.2">
      <c r="A2753" s="23" t="s">
        <v>5872</v>
      </c>
      <c r="B2753" s="24">
        <v>6</v>
      </c>
      <c r="C2753" s="23" t="s">
        <v>7538</v>
      </c>
    </row>
    <row r="2754" spans="1:3" ht="16" customHeight="1" x14ac:dyDescent="0.2">
      <c r="A2754" s="23" t="s">
        <v>5872</v>
      </c>
      <c r="B2754" s="24">
        <v>7</v>
      </c>
      <c r="C2754" s="23" t="s">
        <v>7539</v>
      </c>
    </row>
    <row r="2755" spans="1:3" ht="16" customHeight="1" x14ac:dyDescent="0.2">
      <c r="A2755" s="23" t="s">
        <v>5876</v>
      </c>
      <c r="B2755" s="24">
        <v>1</v>
      </c>
      <c r="C2755" s="23" t="s">
        <v>6897</v>
      </c>
    </row>
    <row r="2756" spans="1:3" ht="16" customHeight="1" x14ac:dyDescent="0.2">
      <c r="A2756" s="23" t="s">
        <v>5876</v>
      </c>
      <c r="B2756" s="24">
        <v>2</v>
      </c>
      <c r="C2756" s="23" t="s">
        <v>7540</v>
      </c>
    </row>
    <row r="2757" spans="1:3" ht="16" customHeight="1" x14ac:dyDescent="0.2">
      <c r="A2757" s="23" t="s">
        <v>5876</v>
      </c>
      <c r="B2757" s="24">
        <v>3</v>
      </c>
      <c r="C2757" s="23" t="s">
        <v>6225</v>
      </c>
    </row>
    <row r="2758" spans="1:3" ht="16" customHeight="1" x14ac:dyDescent="0.2">
      <c r="A2758" s="23" t="s">
        <v>5876</v>
      </c>
      <c r="B2758" s="24">
        <v>4</v>
      </c>
      <c r="C2758" s="23" t="s">
        <v>7049</v>
      </c>
    </row>
    <row r="2759" spans="1:3" ht="16" customHeight="1" x14ac:dyDescent="0.2">
      <c r="A2759" s="23" t="s">
        <v>5876</v>
      </c>
      <c r="B2759" s="24">
        <v>5</v>
      </c>
      <c r="C2759" s="23" t="s">
        <v>7541</v>
      </c>
    </row>
    <row r="2760" spans="1:3" ht="16" customHeight="1" x14ac:dyDescent="0.2">
      <c r="A2760" s="23" t="s">
        <v>5876</v>
      </c>
      <c r="B2760" s="24">
        <v>6</v>
      </c>
      <c r="C2760" s="23" t="s">
        <v>7542</v>
      </c>
    </row>
    <row r="2761" spans="1:3" ht="16" customHeight="1" x14ac:dyDescent="0.2">
      <c r="A2761" s="23" t="s">
        <v>5876</v>
      </c>
      <c r="B2761" s="24">
        <v>7</v>
      </c>
      <c r="C2761" s="23" t="s">
        <v>7093</v>
      </c>
    </row>
    <row r="2762" spans="1:3" ht="16" customHeight="1" x14ac:dyDescent="0.2">
      <c r="A2762" s="23" t="s">
        <v>5880</v>
      </c>
      <c r="B2762" s="24">
        <v>1</v>
      </c>
      <c r="C2762" s="23" t="s">
        <v>6897</v>
      </c>
    </row>
    <row r="2763" spans="1:3" ht="16" customHeight="1" x14ac:dyDescent="0.2">
      <c r="A2763" s="23" t="s">
        <v>5883</v>
      </c>
      <c r="B2763" s="24">
        <v>1</v>
      </c>
      <c r="C2763" s="23" t="s">
        <v>6213</v>
      </c>
    </row>
    <row r="2764" spans="1:3" ht="16" customHeight="1" x14ac:dyDescent="0.2">
      <c r="A2764" s="23" t="s">
        <v>5886</v>
      </c>
      <c r="B2764" s="24">
        <v>1</v>
      </c>
      <c r="C2764" s="23" t="s">
        <v>7543</v>
      </c>
    </row>
    <row r="2765" spans="1:3" ht="16" customHeight="1" x14ac:dyDescent="0.2">
      <c r="A2765" s="23" t="s">
        <v>5886</v>
      </c>
      <c r="B2765" s="24">
        <v>2</v>
      </c>
      <c r="C2765" s="23" t="s">
        <v>7544</v>
      </c>
    </row>
    <row r="2766" spans="1:3" ht="16" customHeight="1" x14ac:dyDescent="0.2">
      <c r="A2766" s="23" t="s">
        <v>5890</v>
      </c>
      <c r="B2766" s="24">
        <v>1</v>
      </c>
      <c r="C2766" s="23" t="s">
        <v>7545</v>
      </c>
    </row>
    <row r="2767" spans="1:3" ht="16" customHeight="1" x14ac:dyDescent="0.2">
      <c r="A2767" s="23" t="s">
        <v>5894</v>
      </c>
      <c r="B2767" s="24">
        <v>0</v>
      </c>
      <c r="C2767" s="23"/>
    </row>
    <row r="2768" spans="1:3" ht="16" customHeight="1" x14ac:dyDescent="0.2">
      <c r="A2768" s="23" t="s">
        <v>5897</v>
      </c>
      <c r="B2768" s="24">
        <v>1</v>
      </c>
      <c r="C2768" s="23" t="s">
        <v>7546</v>
      </c>
    </row>
    <row r="2769" spans="1:3" ht="16" customHeight="1" x14ac:dyDescent="0.2">
      <c r="A2769" s="23" t="s">
        <v>5900</v>
      </c>
      <c r="B2769" s="24">
        <v>0</v>
      </c>
      <c r="C2769" s="23"/>
    </row>
    <row r="2770" spans="1:3" ht="16" customHeight="1" x14ac:dyDescent="0.2">
      <c r="A2770" s="23" t="s">
        <v>5902</v>
      </c>
      <c r="B2770" s="24">
        <v>0</v>
      </c>
      <c r="C2770" s="23"/>
    </row>
    <row r="2771" spans="1:3" ht="16" customHeight="1" x14ac:dyDescent="0.2">
      <c r="A2771" s="23" t="s">
        <v>5906</v>
      </c>
      <c r="B2771" s="24">
        <v>0</v>
      </c>
      <c r="C2771" s="23"/>
    </row>
    <row r="2772" spans="1:3" ht="16" customHeight="1" x14ac:dyDescent="0.2">
      <c r="A2772" s="23" t="s">
        <v>5909</v>
      </c>
      <c r="B2772" s="24">
        <v>0</v>
      </c>
      <c r="C2772" s="23"/>
    </row>
    <row r="2773" spans="1:3" ht="16" customHeight="1" x14ac:dyDescent="0.2">
      <c r="A2773" s="23" t="s">
        <v>5911</v>
      </c>
      <c r="B2773" s="24">
        <v>1</v>
      </c>
      <c r="C2773" s="23" t="s">
        <v>7547</v>
      </c>
    </row>
    <row r="2774" spans="1:3" ht="16" customHeight="1" x14ac:dyDescent="0.2">
      <c r="A2774" s="23" t="s">
        <v>5911</v>
      </c>
      <c r="B2774" s="24">
        <v>2</v>
      </c>
      <c r="C2774" s="23" t="s">
        <v>7548</v>
      </c>
    </row>
    <row r="2775" spans="1:3" ht="16" customHeight="1" x14ac:dyDescent="0.2">
      <c r="A2775" s="23" t="s">
        <v>5911</v>
      </c>
      <c r="B2775" s="24">
        <v>3</v>
      </c>
      <c r="C2775" s="23" t="s">
        <v>7549</v>
      </c>
    </row>
    <row r="2776" spans="1:3" ht="16" customHeight="1" x14ac:dyDescent="0.2">
      <c r="A2776" s="23" t="s">
        <v>5911</v>
      </c>
      <c r="B2776" s="24">
        <v>4</v>
      </c>
      <c r="C2776" s="23" t="s">
        <v>6225</v>
      </c>
    </row>
    <row r="2777" spans="1:3" ht="16" customHeight="1" x14ac:dyDescent="0.2">
      <c r="A2777" s="23" t="s">
        <v>5911</v>
      </c>
      <c r="B2777" s="24">
        <v>5</v>
      </c>
      <c r="C2777" s="23" t="s">
        <v>7049</v>
      </c>
    </row>
    <row r="2778" spans="1:3" ht="16" customHeight="1" x14ac:dyDescent="0.2">
      <c r="A2778" s="23" t="s">
        <v>5911</v>
      </c>
      <c r="B2778" s="24">
        <v>6</v>
      </c>
      <c r="C2778" s="23" t="s">
        <v>7541</v>
      </c>
    </row>
    <row r="2779" spans="1:3" ht="16" customHeight="1" x14ac:dyDescent="0.2">
      <c r="A2779" s="23" t="s">
        <v>5911</v>
      </c>
      <c r="B2779" s="24">
        <v>7</v>
      </c>
      <c r="C2779" s="23" t="s">
        <v>6287</v>
      </c>
    </row>
    <row r="2780" spans="1:3" ht="16" customHeight="1" x14ac:dyDescent="0.2">
      <c r="A2780" s="23" t="s">
        <v>5911</v>
      </c>
      <c r="B2780" s="24">
        <v>8</v>
      </c>
      <c r="C2780" s="23" t="s">
        <v>7550</v>
      </c>
    </row>
    <row r="2781" spans="1:3" ht="16" customHeight="1" x14ac:dyDescent="0.2">
      <c r="A2781" s="23" t="s">
        <v>5911</v>
      </c>
      <c r="B2781" s="24">
        <v>9</v>
      </c>
      <c r="C2781" s="23" t="s">
        <v>7551</v>
      </c>
    </row>
    <row r="2782" spans="1:3" ht="16" customHeight="1" x14ac:dyDescent="0.2">
      <c r="A2782" s="23" t="s">
        <v>5911</v>
      </c>
      <c r="B2782" s="24">
        <v>10</v>
      </c>
      <c r="C2782" s="23" t="s">
        <v>6924</v>
      </c>
    </row>
    <row r="2783" spans="1:3" ht="16" customHeight="1" x14ac:dyDescent="0.2">
      <c r="A2783" s="23" t="s">
        <v>5911</v>
      </c>
      <c r="B2783" s="24">
        <v>11</v>
      </c>
      <c r="C2783" s="23" t="s">
        <v>7552</v>
      </c>
    </row>
    <row r="2784" spans="1:3" ht="16" customHeight="1" x14ac:dyDescent="0.2">
      <c r="A2784" s="23" t="s">
        <v>5915</v>
      </c>
      <c r="B2784" s="24">
        <v>1</v>
      </c>
      <c r="C2784" s="23" t="s">
        <v>6568</v>
      </c>
    </row>
    <row r="2785" spans="1:3" ht="16" customHeight="1" x14ac:dyDescent="0.2">
      <c r="A2785" s="23" t="s">
        <v>5918</v>
      </c>
      <c r="B2785" s="24">
        <v>1</v>
      </c>
      <c r="C2785" s="23" t="s">
        <v>7553</v>
      </c>
    </row>
    <row r="2786" spans="1:3" ht="16" customHeight="1" x14ac:dyDescent="0.2">
      <c r="A2786" s="23" t="s">
        <v>5918</v>
      </c>
      <c r="B2786" s="24">
        <v>2</v>
      </c>
      <c r="C2786" s="23" t="s">
        <v>6502</v>
      </c>
    </row>
    <row r="2787" spans="1:3" ht="16" customHeight="1" x14ac:dyDescent="0.2">
      <c r="A2787" s="23" t="s">
        <v>5918</v>
      </c>
      <c r="B2787" s="24">
        <v>3</v>
      </c>
      <c r="C2787" s="23" t="s">
        <v>7554</v>
      </c>
    </row>
    <row r="2788" spans="1:3" ht="16" customHeight="1" x14ac:dyDescent="0.2">
      <c r="A2788" s="23" t="s">
        <v>5918</v>
      </c>
      <c r="B2788" s="24">
        <v>4</v>
      </c>
      <c r="C2788" s="23" t="s">
        <v>6713</v>
      </c>
    </row>
    <row r="2789" spans="1:3" ht="16" customHeight="1" x14ac:dyDescent="0.2">
      <c r="A2789" s="23" t="s">
        <v>5918</v>
      </c>
      <c r="B2789" s="24">
        <v>5</v>
      </c>
      <c r="C2789" s="23" t="s">
        <v>7446</v>
      </c>
    </row>
    <row r="2790" spans="1:3" ht="16" customHeight="1" x14ac:dyDescent="0.2">
      <c r="A2790" s="23" t="s">
        <v>5918</v>
      </c>
      <c r="B2790" s="24">
        <v>6</v>
      </c>
      <c r="C2790" s="23" t="s">
        <v>7183</v>
      </c>
    </row>
    <row r="2791" spans="1:3" ht="16" customHeight="1" x14ac:dyDescent="0.2">
      <c r="A2791" s="23" t="s">
        <v>5918</v>
      </c>
      <c r="B2791" s="24">
        <v>7</v>
      </c>
      <c r="C2791" s="23" t="s">
        <v>6461</v>
      </c>
    </row>
    <row r="2792" spans="1:3" ht="16" customHeight="1" x14ac:dyDescent="0.2">
      <c r="A2792" s="23" t="s">
        <v>5918</v>
      </c>
      <c r="B2792" s="24">
        <v>8</v>
      </c>
      <c r="C2792" s="23" t="s">
        <v>6225</v>
      </c>
    </row>
    <row r="2793" spans="1:3" ht="16" customHeight="1" x14ac:dyDescent="0.2">
      <c r="A2793" s="23" t="s">
        <v>5918</v>
      </c>
      <c r="B2793" s="24">
        <v>9</v>
      </c>
      <c r="C2793" s="23" t="s">
        <v>7049</v>
      </c>
    </row>
    <row r="2794" spans="1:3" ht="16" customHeight="1" x14ac:dyDescent="0.2">
      <c r="A2794" s="23" t="s">
        <v>5918</v>
      </c>
      <c r="B2794" s="24">
        <v>10</v>
      </c>
      <c r="C2794" s="23" t="s">
        <v>7541</v>
      </c>
    </row>
    <row r="2795" spans="1:3" ht="16" customHeight="1" x14ac:dyDescent="0.2">
      <c r="A2795" s="23" t="s">
        <v>5918</v>
      </c>
      <c r="B2795" s="24">
        <v>11</v>
      </c>
      <c r="C2795" s="23" t="s">
        <v>7551</v>
      </c>
    </row>
    <row r="2796" spans="1:3" ht="16" customHeight="1" x14ac:dyDescent="0.2">
      <c r="A2796" s="23" t="s">
        <v>5918</v>
      </c>
      <c r="B2796" s="24">
        <v>12</v>
      </c>
      <c r="C2796" s="23" t="s">
        <v>6787</v>
      </c>
    </row>
    <row r="2797" spans="1:3" ht="16" customHeight="1" x14ac:dyDescent="0.2">
      <c r="A2797" s="23" t="s">
        <v>5918</v>
      </c>
      <c r="B2797" s="24">
        <v>13</v>
      </c>
      <c r="C2797" s="23" t="s">
        <v>7555</v>
      </c>
    </row>
    <row r="2798" spans="1:3" ht="16" customHeight="1" x14ac:dyDescent="0.2">
      <c r="A2798" s="23" t="s">
        <v>5918</v>
      </c>
      <c r="B2798" s="24">
        <v>14</v>
      </c>
      <c r="C2798" s="23" t="s">
        <v>6230</v>
      </c>
    </row>
    <row r="2799" spans="1:3" ht="16" customHeight="1" x14ac:dyDescent="0.2">
      <c r="A2799" s="23" t="s">
        <v>5921</v>
      </c>
      <c r="B2799" s="24">
        <v>1</v>
      </c>
      <c r="C2799" s="23" t="s">
        <v>9329</v>
      </c>
    </row>
    <row r="2800" spans="1:3" ht="16" customHeight="1" x14ac:dyDescent="0.2">
      <c r="A2800" s="23" t="s">
        <v>5924</v>
      </c>
      <c r="B2800" s="24">
        <v>1</v>
      </c>
      <c r="C2800" s="23" t="s">
        <v>9329</v>
      </c>
    </row>
    <row r="2801" spans="1:3" ht="16" customHeight="1" x14ac:dyDescent="0.2">
      <c r="A2801" s="23" t="s">
        <v>5926</v>
      </c>
      <c r="B2801" s="24">
        <v>1</v>
      </c>
      <c r="C2801" s="23" t="s">
        <v>7556</v>
      </c>
    </row>
    <row r="2802" spans="1:3" ht="16" customHeight="1" x14ac:dyDescent="0.2">
      <c r="A2802" s="23" t="s">
        <v>5926</v>
      </c>
      <c r="B2802" s="24">
        <v>2</v>
      </c>
      <c r="C2802" s="23" t="s">
        <v>7557</v>
      </c>
    </row>
    <row r="2803" spans="1:3" ht="16" customHeight="1" x14ac:dyDescent="0.2">
      <c r="A2803" s="23" t="s">
        <v>5926</v>
      </c>
      <c r="B2803" s="24">
        <v>3</v>
      </c>
      <c r="C2803" s="23" t="s">
        <v>7558</v>
      </c>
    </row>
    <row r="2804" spans="1:3" ht="16" customHeight="1" x14ac:dyDescent="0.2">
      <c r="A2804" s="23" t="s">
        <v>5926</v>
      </c>
      <c r="B2804" s="24">
        <v>4</v>
      </c>
      <c r="C2804" s="23" t="s">
        <v>7217</v>
      </c>
    </row>
    <row r="2805" spans="1:3" ht="16" customHeight="1" x14ac:dyDescent="0.2">
      <c r="A2805" s="23" t="s">
        <v>5926</v>
      </c>
      <c r="B2805" s="24">
        <v>5</v>
      </c>
      <c r="C2805" s="23" t="s">
        <v>6642</v>
      </c>
    </row>
    <row r="2806" spans="1:3" ht="16" customHeight="1" x14ac:dyDescent="0.2">
      <c r="A2806" s="23" t="s">
        <v>5926</v>
      </c>
      <c r="B2806" s="24">
        <v>6</v>
      </c>
      <c r="C2806" s="23" t="s">
        <v>7559</v>
      </c>
    </row>
    <row r="2807" spans="1:3" ht="16" customHeight="1" x14ac:dyDescent="0.2">
      <c r="A2807" s="23" t="s">
        <v>5929</v>
      </c>
      <c r="B2807" s="24">
        <v>1</v>
      </c>
      <c r="C2807" s="23" t="s">
        <v>7560</v>
      </c>
    </row>
    <row r="2808" spans="1:3" ht="16" customHeight="1" x14ac:dyDescent="0.2">
      <c r="A2808" s="23" t="s">
        <v>5932</v>
      </c>
      <c r="B2808" s="24">
        <v>1</v>
      </c>
      <c r="C2808" s="23" t="s">
        <v>7023</v>
      </c>
    </row>
    <row r="2809" spans="1:3" ht="16" customHeight="1" x14ac:dyDescent="0.2">
      <c r="A2809" s="23" t="s">
        <v>5932</v>
      </c>
      <c r="B2809" s="24">
        <v>2</v>
      </c>
      <c r="C2809" s="23" t="s">
        <v>7559</v>
      </c>
    </row>
    <row r="2810" spans="1:3" ht="16" customHeight="1" x14ac:dyDescent="0.2">
      <c r="A2810" s="23" t="s">
        <v>5936</v>
      </c>
      <c r="B2810" s="24">
        <v>1</v>
      </c>
      <c r="C2810" s="23" t="s">
        <v>7023</v>
      </c>
    </row>
    <row r="2811" spans="1:3" ht="16" customHeight="1" x14ac:dyDescent="0.2">
      <c r="A2811" s="23" t="s">
        <v>5936</v>
      </c>
      <c r="B2811" s="24">
        <v>2</v>
      </c>
      <c r="C2811" s="23" t="s">
        <v>7557</v>
      </c>
    </row>
    <row r="2812" spans="1:3" ht="16" customHeight="1" x14ac:dyDescent="0.2">
      <c r="A2812" s="23" t="s">
        <v>5936</v>
      </c>
      <c r="B2812" s="24">
        <v>3</v>
      </c>
      <c r="C2812" s="23" t="s">
        <v>7217</v>
      </c>
    </row>
    <row r="2813" spans="1:3" ht="16" customHeight="1" x14ac:dyDescent="0.2">
      <c r="A2813" s="23" t="s">
        <v>5936</v>
      </c>
      <c r="B2813" s="24">
        <v>4</v>
      </c>
      <c r="C2813" s="23" t="s">
        <v>7559</v>
      </c>
    </row>
    <row r="2814" spans="1:3" ht="16" customHeight="1" x14ac:dyDescent="0.2">
      <c r="A2814" s="23" t="s">
        <v>5939</v>
      </c>
      <c r="B2814" s="24">
        <v>0</v>
      </c>
      <c r="C2814" s="23"/>
    </row>
    <row r="2815" spans="1:3" ht="16" customHeight="1" x14ac:dyDescent="0.2">
      <c r="A2815" s="23" t="s">
        <v>5942</v>
      </c>
      <c r="B2815" s="24">
        <v>1</v>
      </c>
      <c r="C2815" s="23" t="s">
        <v>6256</v>
      </c>
    </row>
    <row r="2816" spans="1:3" ht="16" customHeight="1" x14ac:dyDescent="0.2">
      <c r="A2816" s="23" t="s">
        <v>5942</v>
      </c>
      <c r="B2816" s="24">
        <v>2</v>
      </c>
      <c r="C2816" s="23" t="s">
        <v>7033</v>
      </c>
    </row>
    <row r="2817" spans="1:3" ht="16" customHeight="1" x14ac:dyDescent="0.2">
      <c r="A2817" s="23" t="s">
        <v>5942</v>
      </c>
      <c r="B2817" s="24">
        <v>3</v>
      </c>
      <c r="C2817" s="23" t="s">
        <v>7561</v>
      </c>
    </row>
    <row r="2818" spans="1:3" ht="16" customHeight="1" x14ac:dyDescent="0.2">
      <c r="A2818" s="23" t="s">
        <v>5942</v>
      </c>
      <c r="B2818" s="24">
        <v>4</v>
      </c>
      <c r="C2818" s="23" t="s">
        <v>7217</v>
      </c>
    </row>
    <row r="2819" spans="1:3" ht="16" customHeight="1" x14ac:dyDescent="0.2">
      <c r="A2819" s="23" t="s">
        <v>5945</v>
      </c>
      <c r="B2819" s="24">
        <v>1</v>
      </c>
      <c r="C2819" s="23" t="s">
        <v>7562</v>
      </c>
    </row>
    <row r="2820" spans="1:3" ht="16" customHeight="1" x14ac:dyDescent="0.2">
      <c r="A2820" s="23" t="s">
        <v>5945</v>
      </c>
      <c r="B2820" s="24">
        <v>2</v>
      </c>
      <c r="C2820" s="23" t="s">
        <v>7563</v>
      </c>
    </row>
    <row r="2821" spans="1:3" ht="16" customHeight="1" x14ac:dyDescent="0.2">
      <c r="A2821" s="23" t="s">
        <v>5945</v>
      </c>
      <c r="B2821" s="24">
        <v>3</v>
      </c>
      <c r="C2821" s="23" t="s">
        <v>7564</v>
      </c>
    </row>
    <row r="2822" spans="1:3" ht="16" customHeight="1" x14ac:dyDescent="0.2">
      <c r="A2822" s="23" t="s">
        <v>5949</v>
      </c>
      <c r="B2822" s="24">
        <v>0</v>
      </c>
      <c r="C2822" s="23"/>
    </row>
    <row r="2823" spans="1:3" ht="16" customHeight="1" x14ac:dyDescent="0.2">
      <c r="A2823" s="23" t="s">
        <v>5952</v>
      </c>
      <c r="B2823" s="24">
        <v>1</v>
      </c>
      <c r="C2823" s="23" t="s">
        <v>6568</v>
      </c>
    </row>
    <row r="2824" spans="1:3" ht="16" customHeight="1" x14ac:dyDescent="0.2">
      <c r="A2824" s="23" t="s">
        <v>5955</v>
      </c>
      <c r="B2824" s="24">
        <v>1</v>
      </c>
      <c r="C2824" s="23" t="s">
        <v>6568</v>
      </c>
    </row>
    <row r="2825" spans="1:3" ht="16" customHeight="1" x14ac:dyDescent="0.2">
      <c r="A2825" s="23" t="s">
        <v>5957</v>
      </c>
      <c r="B2825" s="24">
        <v>1</v>
      </c>
      <c r="C2825" s="23" t="s">
        <v>7565</v>
      </c>
    </row>
    <row r="2826" spans="1:3" ht="16" customHeight="1" x14ac:dyDescent="0.2">
      <c r="A2826" s="23" t="s">
        <v>5957</v>
      </c>
      <c r="B2826" s="24">
        <v>2</v>
      </c>
      <c r="C2826" s="23" t="s">
        <v>7130</v>
      </c>
    </row>
    <row r="2827" spans="1:3" ht="16" customHeight="1" x14ac:dyDescent="0.2">
      <c r="A2827" s="23" t="s">
        <v>5957</v>
      </c>
      <c r="B2827" s="24">
        <v>3</v>
      </c>
      <c r="C2827" s="23" t="s">
        <v>7566</v>
      </c>
    </row>
    <row r="2828" spans="1:3" ht="16" customHeight="1" x14ac:dyDescent="0.2">
      <c r="A2828" s="23" t="s">
        <v>5957</v>
      </c>
      <c r="B2828" s="24">
        <v>4</v>
      </c>
      <c r="C2828" s="23" t="s">
        <v>7323</v>
      </c>
    </row>
    <row r="2829" spans="1:3" ht="16" customHeight="1" x14ac:dyDescent="0.2">
      <c r="A2829" s="23" t="s">
        <v>5957</v>
      </c>
      <c r="B2829" s="24">
        <v>5</v>
      </c>
      <c r="C2829" s="23" t="s">
        <v>7497</v>
      </c>
    </row>
    <row r="2830" spans="1:3" ht="16" customHeight="1" x14ac:dyDescent="0.2">
      <c r="A2830" s="23" t="s">
        <v>5957</v>
      </c>
      <c r="B2830" s="24">
        <v>6</v>
      </c>
      <c r="C2830" s="23" t="s">
        <v>7567</v>
      </c>
    </row>
    <row r="2831" spans="1:3" ht="16" customHeight="1" x14ac:dyDescent="0.2">
      <c r="A2831" s="23" t="s">
        <v>5957</v>
      </c>
      <c r="B2831" s="24">
        <v>7</v>
      </c>
      <c r="C2831" s="23" t="s">
        <v>6765</v>
      </c>
    </row>
    <row r="2832" spans="1:3" ht="16" customHeight="1" x14ac:dyDescent="0.2">
      <c r="A2832" s="23" t="s">
        <v>5961</v>
      </c>
      <c r="B2832" s="24">
        <v>1</v>
      </c>
      <c r="C2832" s="23" t="s">
        <v>6765</v>
      </c>
    </row>
    <row r="2833" spans="1:3" ht="16" customHeight="1" x14ac:dyDescent="0.2">
      <c r="A2833" s="23" t="s">
        <v>5964</v>
      </c>
      <c r="B2833" s="24">
        <v>1</v>
      </c>
      <c r="C2833" s="23" t="s">
        <v>7568</v>
      </c>
    </row>
    <row r="2834" spans="1:3" ht="16" customHeight="1" x14ac:dyDescent="0.2">
      <c r="A2834" s="23" t="s">
        <v>5964</v>
      </c>
      <c r="B2834" s="24">
        <v>2</v>
      </c>
      <c r="C2834" s="23" t="s">
        <v>7569</v>
      </c>
    </row>
    <row r="2835" spans="1:3" ht="16" customHeight="1" x14ac:dyDescent="0.2">
      <c r="A2835" s="23" t="s">
        <v>5964</v>
      </c>
      <c r="B2835" s="24">
        <v>3</v>
      </c>
      <c r="C2835" s="23" t="s">
        <v>7570</v>
      </c>
    </row>
    <row r="2836" spans="1:3" ht="16" customHeight="1" x14ac:dyDescent="0.2">
      <c r="A2836" s="23" t="s">
        <v>5968</v>
      </c>
      <c r="B2836" s="24">
        <v>1</v>
      </c>
      <c r="C2836" s="23" t="s">
        <v>7571</v>
      </c>
    </row>
    <row r="2837" spans="1:3" ht="16" customHeight="1" x14ac:dyDescent="0.2">
      <c r="A2837" s="23" t="s">
        <v>5972</v>
      </c>
      <c r="B2837" s="24">
        <v>0</v>
      </c>
      <c r="C2837" s="23"/>
    </row>
    <row r="2838" spans="1:3" ht="16" customHeight="1" x14ac:dyDescent="0.2">
      <c r="A2838" s="23" t="s">
        <v>5975</v>
      </c>
      <c r="B2838" s="24">
        <v>1</v>
      </c>
      <c r="C2838" s="23" t="s">
        <v>7569</v>
      </c>
    </row>
    <row r="2839" spans="1:3" ht="16" customHeight="1" x14ac:dyDescent="0.2">
      <c r="A2839" s="23" t="s">
        <v>5975</v>
      </c>
      <c r="B2839" s="24">
        <v>2</v>
      </c>
      <c r="C2839" s="23" t="s">
        <v>7572</v>
      </c>
    </row>
    <row r="2840" spans="1:3" ht="16" customHeight="1" x14ac:dyDescent="0.2">
      <c r="A2840" s="23" t="s">
        <v>5975</v>
      </c>
      <c r="B2840" s="24">
        <v>3</v>
      </c>
      <c r="C2840" s="23" t="s">
        <v>7570</v>
      </c>
    </row>
    <row r="2841" spans="1:3" ht="16" customHeight="1" x14ac:dyDescent="0.2">
      <c r="A2841" s="23" t="s">
        <v>5978</v>
      </c>
      <c r="B2841" s="24">
        <v>1</v>
      </c>
      <c r="C2841" s="23" t="s">
        <v>6284</v>
      </c>
    </row>
    <row r="2842" spans="1:3" ht="16" customHeight="1" x14ac:dyDescent="0.2">
      <c r="A2842" s="23" t="s">
        <v>5981</v>
      </c>
      <c r="B2842" s="24">
        <v>1</v>
      </c>
      <c r="C2842" s="23" t="s">
        <v>6723</v>
      </c>
    </row>
    <row r="2843" spans="1:3" ht="16" customHeight="1" x14ac:dyDescent="0.2">
      <c r="A2843" s="23" t="s">
        <v>5981</v>
      </c>
      <c r="B2843" s="24">
        <v>2</v>
      </c>
      <c r="C2843" s="23" t="s">
        <v>7573</v>
      </c>
    </row>
    <row r="2844" spans="1:3" ht="16" customHeight="1" x14ac:dyDescent="0.2">
      <c r="A2844" s="23" t="s">
        <v>5981</v>
      </c>
      <c r="B2844" s="24">
        <v>3</v>
      </c>
      <c r="C2844" s="23" t="s">
        <v>6308</v>
      </c>
    </row>
    <row r="2845" spans="1:3" ht="16" customHeight="1" x14ac:dyDescent="0.2">
      <c r="A2845" s="23" t="s">
        <v>5981</v>
      </c>
      <c r="B2845" s="24">
        <v>4</v>
      </c>
      <c r="C2845" s="23" t="s">
        <v>7574</v>
      </c>
    </row>
    <row r="2846" spans="1:3" ht="16" customHeight="1" x14ac:dyDescent="0.2">
      <c r="A2846" s="23" t="s">
        <v>5981</v>
      </c>
      <c r="B2846" s="24">
        <v>5</v>
      </c>
      <c r="C2846" s="23" t="s">
        <v>7575</v>
      </c>
    </row>
    <row r="2847" spans="1:3" ht="16" customHeight="1" x14ac:dyDescent="0.2">
      <c r="A2847" s="23" t="s">
        <v>5985</v>
      </c>
      <c r="B2847" s="24">
        <v>1</v>
      </c>
      <c r="C2847" s="23" t="s">
        <v>7576</v>
      </c>
    </row>
    <row r="2848" spans="1:3" ht="16" customHeight="1" x14ac:dyDescent="0.2">
      <c r="A2848" s="23" t="s">
        <v>5985</v>
      </c>
      <c r="B2848" s="24">
        <v>2</v>
      </c>
      <c r="C2848" s="23" t="s">
        <v>7577</v>
      </c>
    </row>
    <row r="2849" spans="1:3" ht="16" customHeight="1" x14ac:dyDescent="0.2">
      <c r="A2849" s="23" t="s">
        <v>5985</v>
      </c>
      <c r="B2849" s="24">
        <v>3</v>
      </c>
      <c r="C2849" s="23" t="s">
        <v>7578</v>
      </c>
    </row>
    <row r="2850" spans="1:3" ht="16" customHeight="1" x14ac:dyDescent="0.2">
      <c r="A2850" s="23" t="s">
        <v>5985</v>
      </c>
      <c r="B2850" s="24">
        <v>4</v>
      </c>
      <c r="C2850" s="23" t="s">
        <v>6244</v>
      </c>
    </row>
    <row r="2851" spans="1:3" ht="16" customHeight="1" x14ac:dyDescent="0.2">
      <c r="A2851" s="23" t="s">
        <v>5989</v>
      </c>
      <c r="B2851" s="24">
        <v>1</v>
      </c>
      <c r="C2851" s="23" t="s">
        <v>7576</v>
      </c>
    </row>
    <row r="2852" spans="1:3" ht="16" customHeight="1" x14ac:dyDescent="0.2">
      <c r="A2852" s="23" t="s">
        <v>5989</v>
      </c>
      <c r="B2852" s="24">
        <v>2</v>
      </c>
      <c r="C2852" s="23" t="s">
        <v>7577</v>
      </c>
    </row>
    <row r="2853" spans="1:3" ht="16" customHeight="1" x14ac:dyDescent="0.2">
      <c r="A2853" s="23" t="s">
        <v>5989</v>
      </c>
      <c r="B2853" s="24">
        <v>3</v>
      </c>
      <c r="C2853" s="23" t="s">
        <v>7579</v>
      </c>
    </row>
    <row r="2854" spans="1:3" ht="16" customHeight="1" x14ac:dyDescent="0.2">
      <c r="A2854" s="23" t="s">
        <v>5989</v>
      </c>
      <c r="B2854" s="24">
        <v>4</v>
      </c>
      <c r="C2854" s="23" t="s">
        <v>7580</v>
      </c>
    </row>
    <row r="2855" spans="1:3" ht="16" customHeight="1" x14ac:dyDescent="0.2">
      <c r="A2855" s="23" t="s">
        <v>5989</v>
      </c>
      <c r="B2855" s="24">
        <v>5</v>
      </c>
      <c r="C2855" s="23" t="s">
        <v>7535</v>
      </c>
    </row>
    <row r="2856" spans="1:3" ht="16" customHeight="1" x14ac:dyDescent="0.2">
      <c r="A2856" s="23" t="s">
        <v>5989</v>
      </c>
      <c r="B2856" s="24">
        <v>6</v>
      </c>
      <c r="C2856" s="23" t="s">
        <v>6244</v>
      </c>
    </row>
    <row r="2857" spans="1:3" ht="16" customHeight="1" x14ac:dyDescent="0.2">
      <c r="A2857" s="23" t="s">
        <v>5992</v>
      </c>
      <c r="B2857" s="24">
        <v>1</v>
      </c>
      <c r="C2857" s="23" t="s">
        <v>6487</v>
      </c>
    </row>
    <row r="2858" spans="1:3" ht="16" customHeight="1" x14ac:dyDescent="0.2">
      <c r="A2858" s="23" t="s">
        <v>5992</v>
      </c>
      <c r="B2858" s="24">
        <v>2</v>
      </c>
      <c r="C2858" s="23" t="s">
        <v>7581</v>
      </c>
    </row>
    <row r="2859" spans="1:3" ht="16" customHeight="1" x14ac:dyDescent="0.2">
      <c r="A2859" s="23" t="s">
        <v>5992</v>
      </c>
      <c r="B2859" s="24">
        <v>3</v>
      </c>
      <c r="C2859" s="23" t="s">
        <v>6496</v>
      </c>
    </row>
    <row r="2860" spans="1:3" ht="16" customHeight="1" x14ac:dyDescent="0.2">
      <c r="A2860" s="23" t="s">
        <v>5992</v>
      </c>
      <c r="B2860" s="24">
        <v>4</v>
      </c>
      <c r="C2860" s="23" t="s">
        <v>7549</v>
      </c>
    </row>
    <row r="2861" spans="1:3" ht="16" customHeight="1" x14ac:dyDescent="0.2">
      <c r="A2861" s="23" t="s">
        <v>5992</v>
      </c>
      <c r="B2861" s="24">
        <v>5</v>
      </c>
      <c r="C2861" s="23" t="s">
        <v>6852</v>
      </c>
    </row>
    <row r="2862" spans="1:3" ht="16" customHeight="1" x14ac:dyDescent="0.2">
      <c r="A2862" s="23" t="s">
        <v>5992</v>
      </c>
      <c r="B2862" s="24">
        <v>6</v>
      </c>
      <c r="C2862" s="23" t="s">
        <v>7582</v>
      </c>
    </row>
    <row r="2863" spans="1:3" ht="16" customHeight="1" x14ac:dyDescent="0.2">
      <c r="A2863" s="23" t="s">
        <v>5992</v>
      </c>
      <c r="B2863" s="24">
        <v>7</v>
      </c>
      <c r="C2863" s="23" t="s">
        <v>6745</v>
      </c>
    </row>
    <row r="2864" spans="1:3" ht="16" customHeight="1" x14ac:dyDescent="0.2">
      <c r="A2864" s="23" t="s">
        <v>5992</v>
      </c>
      <c r="B2864" s="24">
        <v>8</v>
      </c>
      <c r="C2864" s="23" t="s">
        <v>7583</v>
      </c>
    </row>
    <row r="2865" spans="1:3" ht="16" customHeight="1" x14ac:dyDescent="0.2">
      <c r="A2865" s="23" t="s">
        <v>5992</v>
      </c>
      <c r="B2865" s="24">
        <v>9</v>
      </c>
      <c r="C2865" s="23" t="s">
        <v>6228</v>
      </c>
    </row>
    <row r="2866" spans="1:3" ht="16" customHeight="1" x14ac:dyDescent="0.2">
      <c r="A2866" s="23" t="s">
        <v>5992</v>
      </c>
      <c r="B2866" s="24">
        <v>10</v>
      </c>
      <c r="C2866" s="23" t="s">
        <v>7584</v>
      </c>
    </row>
    <row r="2867" spans="1:3" ht="16" customHeight="1" x14ac:dyDescent="0.2">
      <c r="A2867" s="23" t="s">
        <v>5992</v>
      </c>
      <c r="B2867" s="24">
        <v>11</v>
      </c>
      <c r="C2867" s="23" t="s">
        <v>6230</v>
      </c>
    </row>
    <row r="2868" spans="1:3" ht="16" customHeight="1" x14ac:dyDescent="0.2">
      <c r="A2868" s="23" t="s">
        <v>5995</v>
      </c>
      <c r="B2868" s="24">
        <v>0</v>
      </c>
      <c r="C2868" s="23"/>
    </row>
    <row r="2869" spans="1:3" ht="16" customHeight="1" x14ac:dyDescent="0.2">
      <c r="A2869" s="23" t="s">
        <v>5998</v>
      </c>
      <c r="B2869" s="24">
        <v>1</v>
      </c>
      <c r="C2869" s="23" t="s">
        <v>6894</v>
      </c>
    </row>
    <row r="2870" spans="1:3" ht="16" customHeight="1" x14ac:dyDescent="0.2">
      <c r="A2870" s="23" t="s">
        <v>6000</v>
      </c>
      <c r="B2870" s="24">
        <v>1</v>
      </c>
      <c r="C2870" s="23" t="s">
        <v>7585</v>
      </c>
    </row>
    <row r="2871" spans="1:3" ht="16" customHeight="1" x14ac:dyDescent="0.2">
      <c r="A2871" s="23" t="s">
        <v>6000</v>
      </c>
      <c r="B2871" s="24">
        <v>2</v>
      </c>
      <c r="C2871" s="23" t="s">
        <v>7581</v>
      </c>
    </row>
    <row r="2872" spans="1:3" ht="16" customHeight="1" x14ac:dyDescent="0.2">
      <c r="A2872" s="23" t="s">
        <v>6000</v>
      </c>
      <c r="B2872" s="24">
        <v>3</v>
      </c>
      <c r="C2872" s="23" t="s">
        <v>6769</v>
      </c>
    </row>
    <row r="2873" spans="1:3" ht="16" customHeight="1" x14ac:dyDescent="0.2">
      <c r="A2873" s="23" t="s">
        <v>6000</v>
      </c>
      <c r="B2873" s="24">
        <v>4</v>
      </c>
      <c r="C2873" s="23" t="s">
        <v>7586</v>
      </c>
    </row>
    <row r="2874" spans="1:3" ht="16" customHeight="1" x14ac:dyDescent="0.2">
      <c r="A2874" s="23" t="s">
        <v>6000</v>
      </c>
      <c r="B2874" s="24">
        <v>5</v>
      </c>
      <c r="C2874" s="23" t="s">
        <v>7587</v>
      </c>
    </row>
    <row r="2875" spans="1:3" ht="16" customHeight="1" x14ac:dyDescent="0.2">
      <c r="A2875" s="23" t="s">
        <v>6000</v>
      </c>
      <c r="B2875" s="24">
        <v>6</v>
      </c>
      <c r="C2875" s="23" t="s">
        <v>7588</v>
      </c>
    </row>
    <row r="2876" spans="1:3" ht="16" customHeight="1" x14ac:dyDescent="0.2">
      <c r="A2876" s="23" t="s">
        <v>6000</v>
      </c>
      <c r="B2876" s="24">
        <v>7</v>
      </c>
      <c r="C2876" s="23" t="s">
        <v>6720</v>
      </c>
    </row>
    <row r="2877" spans="1:3" ht="16" customHeight="1" x14ac:dyDescent="0.2">
      <c r="A2877" s="23" t="s">
        <v>6000</v>
      </c>
      <c r="B2877" s="24">
        <v>8</v>
      </c>
      <c r="C2877" s="23" t="s">
        <v>7589</v>
      </c>
    </row>
    <row r="2878" spans="1:3" ht="16" customHeight="1" x14ac:dyDescent="0.2">
      <c r="A2878" s="23" t="s">
        <v>6000</v>
      </c>
      <c r="B2878" s="24">
        <v>9</v>
      </c>
      <c r="C2878" s="23" t="s">
        <v>7590</v>
      </c>
    </row>
    <row r="2879" spans="1:3" ht="16" customHeight="1" x14ac:dyDescent="0.2">
      <c r="A2879" s="23" t="s">
        <v>6000</v>
      </c>
      <c r="B2879" s="24">
        <v>10</v>
      </c>
      <c r="C2879" s="23" t="s">
        <v>7591</v>
      </c>
    </row>
    <row r="2880" spans="1:3" ht="16" customHeight="1" x14ac:dyDescent="0.2">
      <c r="A2880" s="23" t="s">
        <v>6000</v>
      </c>
      <c r="B2880" s="24">
        <v>11</v>
      </c>
      <c r="C2880" s="23" t="s">
        <v>7592</v>
      </c>
    </row>
    <row r="2881" spans="1:3" ht="16" customHeight="1" x14ac:dyDescent="0.2">
      <c r="A2881" s="23" t="s">
        <v>6000</v>
      </c>
      <c r="B2881" s="24">
        <v>12</v>
      </c>
      <c r="C2881" s="23" t="s">
        <v>7593</v>
      </c>
    </row>
    <row r="2882" spans="1:3" ht="16" customHeight="1" x14ac:dyDescent="0.2">
      <c r="A2882" s="23" t="s">
        <v>6000</v>
      </c>
      <c r="B2882" s="24">
        <v>13</v>
      </c>
      <c r="C2882" s="23" t="s">
        <v>7594</v>
      </c>
    </row>
    <row r="2883" spans="1:3" ht="16" customHeight="1" x14ac:dyDescent="0.2">
      <c r="A2883" s="23" t="s">
        <v>6000</v>
      </c>
      <c r="B2883" s="24">
        <v>14</v>
      </c>
      <c r="C2883" s="23" t="s">
        <v>7595</v>
      </c>
    </row>
    <row r="2884" spans="1:3" ht="16" customHeight="1" x14ac:dyDescent="0.2">
      <c r="A2884" s="23" t="s">
        <v>6000</v>
      </c>
      <c r="B2884" s="24">
        <v>15</v>
      </c>
      <c r="C2884" s="23" t="s">
        <v>7596</v>
      </c>
    </row>
    <row r="2885" spans="1:3" ht="16" customHeight="1" x14ac:dyDescent="0.2">
      <c r="A2885" s="23" t="s">
        <v>6000</v>
      </c>
      <c r="B2885" s="24">
        <v>16</v>
      </c>
      <c r="C2885" s="23" t="s">
        <v>7597</v>
      </c>
    </row>
    <row r="2886" spans="1:3" ht="16" customHeight="1" x14ac:dyDescent="0.2">
      <c r="A2886" s="23" t="s">
        <v>6000</v>
      </c>
      <c r="B2886" s="24">
        <v>17</v>
      </c>
      <c r="C2886" s="23" t="s">
        <v>7582</v>
      </c>
    </row>
    <row r="2887" spans="1:3" ht="16" customHeight="1" x14ac:dyDescent="0.2">
      <c r="A2887" s="23" t="s">
        <v>6000</v>
      </c>
      <c r="B2887" s="24">
        <v>18</v>
      </c>
      <c r="C2887" s="23" t="s">
        <v>7506</v>
      </c>
    </row>
    <row r="2888" spans="1:3" ht="16" customHeight="1" x14ac:dyDescent="0.2">
      <c r="A2888" s="23" t="s">
        <v>6000</v>
      </c>
      <c r="B2888" s="24">
        <v>19</v>
      </c>
      <c r="C2888" s="23" t="s">
        <v>7598</v>
      </c>
    </row>
    <row r="2889" spans="1:3" ht="16" customHeight="1" x14ac:dyDescent="0.2">
      <c r="A2889" s="23" t="s">
        <v>6000</v>
      </c>
      <c r="B2889" s="24">
        <v>20</v>
      </c>
      <c r="C2889" s="23" t="s">
        <v>7599</v>
      </c>
    </row>
    <row r="2890" spans="1:3" ht="16" customHeight="1" x14ac:dyDescent="0.2">
      <c r="A2890" s="23" t="s">
        <v>6000</v>
      </c>
      <c r="B2890" s="24">
        <v>21</v>
      </c>
      <c r="C2890" s="23" t="s">
        <v>6826</v>
      </c>
    </row>
    <row r="2891" spans="1:3" ht="16" customHeight="1" x14ac:dyDescent="0.2">
      <c r="A2891" s="23" t="s">
        <v>6000</v>
      </c>
      <c r="B2891" s="24">
        <v>22</v>
      </c>
      <c r="C2891" s="23" t="s">
        <v>6228</v>
      </c>
    </row>
    <row r="2892" spans="1:3" ht="16" customHeight="1" x14ac:dyDescent="0.2">
      <c r="A2892" s="23" t="s">
        <v>6000</v>
      </c>
      <c r="B2892" s="24">
        <v>23</v>
      </c>
      <c r="C2892" s="23" t="s">
        <v>7600</v>
      </c>
    </row>
    <row r="2893" spans="1:3" ht="16" customHeight="1" x14ac:dyDescent="0.2">
      <c r="A2893" s="23" t="s">
        <v>6000</v>
      </c>
      <c r="B2893" s="24">
        <v>24</v>
      </c>
      <c r="C2893" s="23" t="s">
        <v>7601</v>
      </c>
    </row>
    <row r="2894" spans="1:3" ht="16" customHeight="1" x14ac:dyDescent="0.2">
      <c r="A2894" s="23" t="s">
        <v>6000</v>
      </c>
      <c r="B2894" s="24">
        <v>25</v>
      </c>
      <c r="C2894" s="23" t="s">
        <v>7602</v>
      </c>
    </row>
    <row r="2895" spans="1:3" ht="16" customHeight="1" x14ac:dyDescent="0.2">
      <c r="A2895" s="23" t="s">
        <v>6000</v>
      </c>
      <c r="B2895" s="24">
        <v>26</v>
      </c>
      <c r="C2895" s="23" t="s">
        <v>6231</v>
      </c>
    </row>
    <row r="2896" spans="1:3" ht="16" customHeight="1" x14ac:dyDescent="0.2">
      <c r="A2896" s="23" t="s">
        <v>6003</v>
      </c>
      <c r="B2896" s="24">
        <v>1</v>
      </c>
      <c r="C2896" s="23" t="s">
        <v>6230</v>
      </c>
    </row>
    <row r="2897" spans="1:3" ht="16" customHeight="1" x14ac:dyDescent="0.2">
      <c r="A2897" s="23" t="s">
        <v>6006</v>
      </c>
      <c r="B2897" s="24">
        <v>1</v>
      </c>
      <c r="C2897" s="23" t="s">
        <v>6204</v>
      </c>
    </row>
    <row r="2898" spans="1:3" ht="16" customHeight="1" x14ac:dyDescent="0.2">
      <c r="A2898" s="23" t="s">
        <v>6006</v>
      </c>
      <c r="B2898" s="24">
        <v>2</v>
      </c>
      <c r="C2898" s="23" t="s">
        <v>7253</v>
      </c>
    </row>
    <row r="2899" spans="1:3" ht="16" customHeight="1" x14ac:dyDescent="0.2">
      <c r="A2899" s="23" t="s">
        <v>6009</v>
      </c>
      <c r="B2899" s="24">
        <v>1</v>
      </c>
      <c r="C2899" s="23" t="s">
        <v>7253</v>
      </c>
    </row>
    <row r="2900" spans="1:3" ht="16" customHeight="1" x14ac:dyDescent="0.2">
      <c r="A2900" s="23" t="s">
        <v>6012</v>
      </c>
      <c r="B2900" s="24">
        <v>1</v>
      </c>
      <c r="C2900" s="23" t="s">
        <v>6487</v>
      </c>
    </row>
    <row r="2901" spans="1:3" ht="16" customHeight="1" x14ac:dyDescent="0.2">
      <c r="A2901" s="23" t="s">
        <v>6012</v>
      </c>
      <c r="B2901" s="24">
        <v>2</v>
      </c>
      <c r="C2901" s="23" t="s">
        <v>7603</v>
      </c>
    </row>
    <row r="2902" spans="1:3" ht="16" customHeight="1" x14ac:dyDescent="0.2">
      <c r="A2902" s="23" t="s">
        <v>6012</v>
      </c>
      <c r="B2902" s="24">
        <v>3</v>
      </c>
      <c r="C2902" s="23" t="s">
        <v>7604</v>
      </c>
    </row>
    <row r="2903" spans="1:3" ht="16" customHeight="1" x14ac:dyDescent="0.2">
      <c r="A2903" s="23" t="s">
        <v>6012</v>
      </c>
      <c r="B2903" s="24">
        <v>4</v>
      </c>
      <c r="C2903" s="23" t="s">
        <v>6809</v>
      </c>
    </row>
    <row r="2904" spans="1:3" ht="16" customHeight="1" x14ac:dyDescent="0.2">
      <c r="A2904" s="23" t="s">
        <v>6012</v>
      </c>
      <c r="B2904" s="24">
        <v>5</v>
      </c>
      <c r="C2904" s="23" t="s">
        <v>6888</v>
      </c>
    </row>
    <row r="2905" spans="1:3" ht="16" customHeight="1" x14ac:dyDescent="0.2">
      <c r="A2905" s="23" t="s">
        <v>6015</v>
      </c>
      <c r="B2905" s="24">
        <v>1</v>
      </c>
      <c r="C2905" s="23" t="s">
        <v>7603</v>
      </c>
    </row>
    <row r="2906" spans="1:3" ht="16" customHeight="1" x14ac:dyDescent="0.2">
      <c r="A2906" s="23" t="s">
        <v>6015</v>
      </c>
      <c r="B2906" s="24">
        <v>2</v>
      </c>
      <c r="C2906" s="23" t="s">
        <v>7604</v>
      </c>
    </row>
    <row r="2907" spans="1:3" ht="16" customHeight="1" x14ac:dyDescent="0.2">
      <c r="A2907" s="23" t="s">
        <v>6015</v>
      </c>
      <c r="B2907" s="24">
        <v>3</v>
      </c>
      <c r="C2907" s="23" t="s">
        <v>6809</v>
      </c>
    </row>
    <row r="2908" spans="1:3" ht="16" customHeight="1" x14ac:dyDescent="0.2">
      <c r="A2908" s="23" t="s">
        <v>6015</v>
      </c>
      <c r="B2908" s="24">
        <v>4</v>
      </c>
      <c r="C2908" s="23" t="s">
        <v>6888</v>
      </c>
    </row>
    <row r="2909" spans="1:3" ht="16" customHeight="1" x14ac:dyDescent="0.2">
      <c r="A2909" s="23" t="s">
        <v>6015</v>
      </c>
      <c r="B2909" s="24">
        <v>5</v>
      </c>
      <c r="C2909" s="23" t="s">
        <v>7337</v>
      </c>
    </row>
    <row r="2910" spans="1:3" ht="16" customHeight="1" x14ac:dyDescent="0.2">
      <c r="A2910" s="23" t="s">
        <v>6015</v>
      </c>
      <c r="B2910" s="24">
        <v>6</v>
      </c>
      <c r="C2910" s="23" t="s">
        <v>7441</v>
      </c>
    </row>
    <row r="2911" spans="1:3" ht="16" customHeight="1" x14ac:dyDescent="0.2">
      <c r="A2911" s="23" t="s">
        <v>6018</v>
      </c>
      <c r="B2911" s="24">
        <v>0</v>
      </c>
      <c r="C2911" s="23"/>
    </row>
    <row r="2912" spans="1:3" ht="16" customHeight="1" x14ac:dyDescent="0.2">
      <c r="A2912" s="23" t="s">
        <v>6021</v>
      </c>
      <c r="B2912" s="24">
        <v>1</v>
      </c>
      <c r="C2912" s="23" t="s">
        <v>7605</v>
      </c>
    </row>
    <row r="2913" spans="1:3" ht="16" customHeight="1" x14ac:dyDescent="0.2">
      <c r="A2913" s="23" t="s">
        <v>6025</v>
      </c>
      <c r="B2913" s="24">
        <v>1</v>
      </c>
      <c r="C2913" s="23" t="s">
        <v>7606</v>
      </c>
    </row>
    <row r="2914" spans="1:3" ht="16" customHeight="1" x14ac:dyDescent="0.2">
      <c r="A2914" s="23" t="s">
        <v>6029</v>
      </c>
      <c r="B2914" s="24">
        <v>0</v>
      </c>
      <c r="C2914" s="23"/>
    </row>
    <row r="2915" spans="1:3" ht="16" customHeight="1" x14ac:dyDescent="0.2">
      <c r="A2915" s="23" t="s">
        <v>6032</v>
      </c>
      <c r="B2915" s="24">
        <v>1</v>
      </c>
      <c r="C2915" s="23" t="s">
        <v>7607</v>
      </c>
    </row>
    <row r="2916" spans="1:3" ht="16" customHeight="1" x14ac:dyDescent="0.2">
      <c r="A2916" s="23" t="s">
        <v>6032</v>
      </c>
      <c r="B2916" s="24">
        <v>2</v>
      </c>
      <c r="C2916" s="23" t="s">
        <v>7481</v>
      </c>
    </row>
    <row r="2917" spans="1:3" ht="16" customHeight="1" x14ac:dyDescent="0.2">
      <c r="A2917" s="23" t="s">
        <v>6036</v>
      </c>
      <c r="B2917" s="24">
        <v>1</v>
      </c>
      <c r="C2917" s="23" t="s">
        <v>7607</v>
      </c>
    </row>
    <row r="2918" spans="1:3" ht="16" customHeight="1" x14ac:dyDescent="0.2">
      <c r="A2918" s="23" t="s">
        <v>6036</v>
      </c>
      <c r="B2918" s="24">
        <v>2</v>
      </c>
      <c r="C2918" s="23" t="s">
        <v>7481</v>
      </c>
    </row>
    <row r="2919" spans="1:3" ht="16" customHeight="1" x14ac:dyDescent="0.2">
      <c r="A2919" s="23" t="s">
        <v>6040</v>
      </c>
      <c r="B2919" s="24">
        <v>1</v>
      </c>
      <c r="C2919" s="27" t="s">
        <v>7608</v>
      </c>
    </row>
    <row r="2920" spans="1:3" ht="16" customHeight="1" x14ac:dyDescent="0.2">
      <c r="A2920" s="23" t="s">
        <v>6040</v>
      </c>
      <c r="B2920" s="24">
        <v>2</v>
      </c>
      <c r="C2920" s="23" t="s">
        <v>6487</v>
      </c>
    </row>
    <row r="2921" spans="1:3" ht="16" customHeight="1" x14ac:dyDescent="0.2">
      <c r="A2921" s="23" t="s">
        <v>6040</v>
      </c>
      <c r="B2921" s="24">
        <v>3</v>
      </c>
      <c r="C2921" s="23" t="s">
        <v>7609</v>
      </c>
    </row>
    <row r="2922" spans="1:3" ht="16" customHeight="1" x14ac:dyDescent="0.2">
      <c r="A2922" s="23" t="s">
        <v>6040</v>
      </c>
      <c r="B2922" s="24">
        <v>4</v>
      </c>
      <c r="C2922" s="23" t="s">
        <v>7610</v>
      </c>
    </row>
    <row r="2923" spans="1:3" ht="16" customHeight="1" x14ac:dyDescent="0.2">
      <c r="A2923" s="23" t="s">
        <v>6040</v>
      </c>
      <c r="B2923" s="24">
        <v>5</v>
      </c>
      <c r="C2923" s="23" t="s">
        <v>7611</v>
      </c>
    </row>
    <row r="2924" spans="1:3" ht="16" customHeight="1" x14ac:dyDescent="0.2">
      <c r="A2924" s="23" t="s">
        <v>6040</v>
      </c>
      <c r="B2924" s="24">
        <v>6</v>
      </c>
      <c r="C2924" s="23" t="s">
        <v>7612</v>
      </c>
    </row>
    <row r="2925" spans="1:3" ht="16" customHeight="1" x14ac:dyDescent="0.2">
      <c r="A2925" s="23" t="s">
        <v>6040</v>
      </c>
      <c r="B2925" s="24">
        <v>7</v>
      </c>
      <c r="C2925" s="23" t="s">
        <v>7051</v>
      </c>
    </row>
    <row r="2926" spans="1:3" ht="16" customHeight="1" x14ac:dyDescent="0.2">
      <c r="A2926" s="23" t="s">
        <v>6040</v>
      </c>
      <c r="B2926" s="24">
        <v>8</v>
      </c>
      <c r="C2926" s="23" t="s">
        <v>7432</v>
      </c>
    </row>
    <row r="2927" spans="1:3" ht="16" customHeight="1" x14ac:dyDescent="0.2">
      <c r="A2927" s="23" t="s">
        <v>6044</v>
      </c>
      <c r="B2927" s="24">
        <v>1</v>
      </c>
      <c r="C2927" s="23" t="s">
        <v>7613</v>
      </c>
    </row>
    <row r="2928" spans="1:3" ht="16" customHeight="1" x14ac:dyDescent="0.2">
      <c r="A2928" s="23" t="s">
        <v>6044</v>
      </c>
      <c r="B2928" s="24">
        <v>2</v>
      </c>
      <c r="C2928" s="23" t="s">
        <v>7356</v>
      </c>
    </row>
    <row r="2929" spans="1:3" ht="16" customHeight="1" x14ac:dyDescent="0.2">
      <c r="A2929" s="23" t="s">
        <v>6044</v>
      </c>
      <c r="B2929" s="24">
        <v>3</v>
      </c>
      <c r="C2929" s="23" t="s">
        <v>6835</v>
      </c>
    </row>
    <row r="2930" spans="1:3" ht="16" customHeight="1" x14ac:dyDescent="0.2">
      <c r="A2930" s="23" t="s">
        <v>6044</v>
      </c>
      <c r="B2930" s="24">
        <v>4</v>
      </c>
      <c r="C2930" s="23" t="s">
        <v>7357</v>
      </c>
    </row>
    <row r="2931" spans="1:3" ht="16" customHeight="1" x14ac:dyDescent="0.2">
      <c r="A2931" s="23" t="s">
        <v>6044</v>
      </c>
      <c r="B2931" s="24">
        <v>5</v>
      </c>
      <c r="C2931" s="23" t="s">
        <v>6744</v>
      </c>
    </row>
    <row r="2932" spans="1:3" ht="16" customHeight="1" x14ac:dyDescent="0.2">
      <c r="A2932" s="23" t="s">
        <v>6044</v>
      </c>
      <c r="B2932" s="24">
        <v>6</v>
      </c>
      <c r="C2932" s="23" t="s">
        <v>6244</v>
      </c>
    </row>
    <row r="2933" spans="1:3" ht="16" customHeight="1" x14ac:dyDescent="0.2">
      <c r="A2933" s="23" t="s">
        <v>6044</v>
      </c>
      <c r="B2933" s="24">
        <v>7</v>
      </c>
      <c r="C2933" s="23" t="s">
        <v>7433</v>
      </c>
    </row>
    <row r="2934" spans="1:3" ht="16" customHeight="1" x14ac:dyDescent="0.2">
      <c r="A2934" s="23" t="s">
        <v>6047</v>
      </c>
      <c r="B2934" s="24">
        <v>1</v>
      </c>
      <c r="C2934" s="23" t="s">
        <v>6673</v>
      </c>
    </row>
    <row r="2935" spans="1:3" ht="16" customHeight="1" x14ac:dyDescent="0.2">
      <c r="A2935" s="23" t="s">
        <v>6050</v>
      </c>
      <c r="B2935" s="24">
        <v>0</v>
      </c>
      <c r="C2935" s="23"/>
    </row>
    <row r="2936" spans="1:3" ht="16" customHeight="1" x14ac:dyDescent="0.2">
      <c r="A2936" s="23" t="s">
        <v>6053</v>
      </c>
      <c r="B2936" s="24">
        <v>1</v>
      </c>
      <c r="C2936" s="23" t="s">
        <v>7613</v>
      </c>
    </row>
    <row r="2937" spans="1:3" ht="16" customHeight="1" x14ac:dyDescent="0.2">
      <c r="A2937" s="23" t="s">
        <v>6053</v>
      </c>
      <c r="B2937" s="24">
        <v>2</v>
      </c>
      <c r="C2937" s="23" t="s">
        <v>6379</v>
      </c>
    </row>
    <row r="2938" spans="1:3" ht="16" customHeight="1" x14ac:dyDescent="0.2">
      <c r="A2938" s="23" t="s">
        <v>6053</v>
      </c>
      <c r="B2938" s="24">
        <v>3</v>
      </c>
      <c r="C2938" s="23" t="s">
        <v>6244</v>
      </c>
    </row>
    <row r="2939" spans="1:3" ht="16" customHeight="1" x14ac:dyDescent="0.2">
      <c r="A2939" s="23" t="s">
        <v>6056</v>
      </c>
      <c r="B2939" s="24">
        <v>1</v>
      </c>
      <c r="C2939" s="23" t="s">
        <v>7613</v>
      </c>
    </row>
    <row r="2940" spans="1:3" ht="16" customHeight="1" x14ac:dyDescent="0.2">
      <c r="A2940" s="23" t="s">
        <v>6056</v>
      </c>
      <c r="B2940" s="24">
        <v>2</v>
      </c>
      <c r="C2940" s="23" t="s">
        <v>6246</v>
      </c>
    </row>
    <row r="2941" spans="1:3" ht="16" customHeight="1" x14ac:dyDescent="0.2">
      <c r="A2941" s="23" t="s">
        <v>6056</v>
      </c>
      <c r="B2941" s="24">
        <v>3</v>
      </c>
      <c r="C2941" s="23" t="s">
        <v>7614</v>
      </c>
    </row>
    <row r="2942" spans="1:3" ht="16" customHeight="1" x14ac:dyDescent="0.2">
      <c r="A2942" s="23" t="s">
        <v>6056</v>
      </c>
      <c r="B2942" s="24">
        <v>4</v>
      </c>
      <c r="C2942" s="23" t="s">
        <v>7615</v>
      </c>
    </row>
    <row r="2943" spans="1:3" ht="16" customHeight="1" x14ac:dyDescent="0.2">
      <c r="A2943" s="23" t="s">
        <v>6056</v>
      </c>
      <c r="B2943" s="24">
        <v>5</v>
      </c>
      <c r="C2943" s="23" t="s">
        <v>6244</v>
      </c>
    </row>
    <row r="2944" spans="1:3" ht="16" customHeight="1" x14ac:dyDescent="0.2">
      <c r="A2944" s="23" t="s">
        <v>6058</v>
      </c>
      <c r="B2944" s="24">
        <v>1</v>
      </c>
      <c r="C2944" s="23" t="s">
        <v>6673</v>
      </c>
    </row>
    <row r="2945" spans="1:3" ht="16" customHeight="1" x14ac:dyDescent="0.2">
      <c r="A2945" s="23" t="s">
        <v>6060</v>
      </c>
      <c r="B2945" s="24">
        <v>1</v>
      </c>
      <c r="C2945" s="23" t="s">
        <v>7356</v>
      </c>
    </row>
    <row r="2946" spans="1:3" ht="16" customHeight="1" x14ac:dyDescent="0.2">
      <c r="A2946" s="23" t="s">
        <v>6060</v>
      </c>
      <c r="B2946" s="24">
        <v>2</v>
      </c>
      <c r="C2946" s="23" t="s">
        <v>6923</v>
      </c>
    </row>
    <row r="2947" spans="1:3" ht="16" customHeight="1" x14ac:dyDescent="0.2">
      <c r="A2947" s="23" t="s">
        <v>6060</v>
      </c>
      <c r="B2947" s="24">
        <v>3</v>
      </c>
      <c r="C2947" s="23" t="s">
        <v>7357</v>
      </c>
    </row>
    <row r="2948" spans="1:3" ht="16" customHeight="1" x14ac:dyDescent="0.2">
      <c r="A2948" s="23" t="s">
        <v>6060</v>
      </c>
      <c r="B2948" s="24">
        <v>4</v>
      </c>
      <c r="C2948" s="23" t="s">
        <v>6244</v>
      </c>
    </row>
    <row r="2949" spans="1:3" ht="16" customHeight="1" x14ac:dyDescent="0.2">
      <c r="A2949" s="23" t="s">
        <v>6063</v>
      </c>
      <c r="B2949" s="24">
        <v>1</v>
      </c>
      <c r="C2949" s="23" t="s">
        <v>6246</v>
      </c>
    </row>
    <row r="2950" spans="1:3" ht="16" customHeight="1" x14ac:dyDescent="0.2">
      <c r="A2950" s="23" t="s">
        <v>6066</v>
      </c>
      <c r="B2950" s="24">
        <v>1</v>
      </c>
      <c r="C2950" s="23" t="s">
        <v>7616</v>
      </c>
    </row>
    <row r="2951" spans="1:3" ht="16" customHeight="1" x14ac:dyDescent="0.2">
      <c r="A2951" s="23" t="s">
        <v>6066</v>
      </c>
      <c r="B2951" s="24">
        <v>2</v>
      </c>
      <c r="C2951" s="23" t="s">
        <v>7617</v>
      </c>
    </row>
    <row r="2952" spans="1:3" ht="16" customHeight="1" x14ac:dyDescent="0.2">
      <c r="A2952" s="23" t="s">
        <v>6066</v>
      </c>
      <c r="B2952" s="24">
        <v>3</v>
      </c>
      <c r="C2952" s="23" t="s">
        <v>6819</v>
      </c>
    </row>
    <row r="2953" spans="1:3" ht="16" customHeight="1" x14ac:dyDescent="0.2">
      <c r="A2953" s="23" t="s">
        <v>6066</v>
      </c>
      <c r="B2953" s="24">
        <v>4</v>
      </c>
      <c r="C2953" s="23" t="s">
        <v>6843</v>
      </c>
    </row>
    <row r="2954" spans="1:3" ht="16" customHeight="1" x14ac:dyDescent="0.2">
      <c r="A2954" s="23" t="s">
        <v>6066</v>
      </c>
      <c r="B2954" s="24">
        <v>5</v>
      </c>
      <c r="C2954" s="23" t="s">
        <v>7618</v>
      </c>
    </row>
    <row r="2955" spans="1:3" ht="16" customHeight="1" x14ac:dyDescent="0.2">
      <c r="A2955" s="23" t="s">
        <v>6066</v>
      </c>
      <c r="B2955" s="24">
        <v>6</v>
      </c>
      <c r="C2955" s="23" t="s">
        <v>6777</v>
      </c>
    </row>
    <row r="2956" spans="1:3" ht="16" customHeight="1" x14ac:dyDescent="0.2">
      <c r="A2956" s="23" t="s">
        <v>6066</v>
      </c>
      <c r="B2956" s="24">
        <v>7</v>
      </c>
      <c r="C2956" s="23" t="s">
        <v>6830</v>
      </c>
    </row>
    <row r="2957" spans="1:3" ht="16" customHeight="1" x14ac:dyDescent="0.2">
      <c r="A2957" s="23" t="s">
        <v>6066</v>
      </c>
      <c r="B2957" s="24">
        <v>8</v>
      </c>
      <c r="C2957" s="23" t="s">
        <v>7384</v>
      </c>
    </row>
    <row r="2958" spans="1:3" ht="16" customHeight="1" x14ac:dyDescent="0.2">
      <c r="A2958" s="23" t="s">
        <v>6066</v>
      </c>
      <c r="B2958" s="24">
        <v>9</v>
      </c>
      <c r="C2958" s="23" t="s">
        <v>6837</v>
      </c>
    </row>
    <row r="2959" spans="1:3" ht="16" customHeight="1" x14ac:dyDescent="0.2">
      <c r="A2959" s="23" t="s">
        <v>6066</v>
      </c>
      <c r="B2959" s="24">
        <v>10</v>
      </c>
      <c r="C2959" s="23" t="s">
        <v>6225</v>
      </c>
    </row>
    <row r="2960" spans="1:3" ht="16" customHeight="1" x14ac:dyDescent="0.2">
      <c r="A2960" s="23" t="s">
        <v>6066</v>
      </c>
      <c r="B2960" s="24">
        <v>11</v>
      </c>
      <c r="C2960" s="23" t="s">
        <v>7049</v>
      </c>
    </row>
    <row r="2961" spans="1:3" ht="16" customHeight="1" x14ac:dyDescent="0.2">
      <c r="A2961" s="23" t="s">
        <v>6066</v>
      </c>
      <c r="B2961" s="24">
        <v>12</v>
      </c>
      <c r="C2961" s="23" t="s">
        <v>7619</v>
      </c>
    </row>
    <row r="2962" spans="1:3" ht="16" customHeight="1" x14ac:dyDescent="0.2">
      <c r="A2962" s="23" t="s">
        <v>6066</v>
      </c>
      <c r="B2962" s="24">
        <v>13</v>
      </c>
      <c r="C2962" s="23" t="s">
        <v>7620</v>
      </c>
    </row>
    <row r="2963" spans="1:3" ht="16" customHeight="1" x14ac:dyDescent="0.2">
      <c r="A2963" s="23" t="s">
        <v>6066</v>
      </c>
      <c r="B2963" s="24">
        <v>14</v>
      </c>
      <c r="C2963" s="23" t="s">
        <v>6228</v>
      </c>
    </row>
    <row r="2964" spans="1:3" ht="16" customHeight="1" x14ac:dyDescent="0.2">
      <c r="A2964" s="23" t="s">
        <v>6069</v>
      </c>
      <c r="B2964" s="24">
        <v>1</v>
      </c>
      <c r="C2964" s="23" t="s">
        <v>6230</v>
      </c>
    </row>
    <row r="2965" spans="1:3" ht="16" customHeight="1" x14ac:dyDescent="0.2">
      <c r="A2965" s="23" t="s">
        <v>6072</v>
      </c>
      <c r="B2965" s="24">
        <v>1</v>
      </c>
      <c r="C2965" s="23" t="s">
        <v>7621</v>
      </c>
    </row>
    <row r="2966" spans="1:3" ht="16" customHeight="1" x14ac:dyDescent="0.2">
      <c r="A2966" s="23" t="s">
        <v>6076</v>
      </c>
      <c r="B2966" s="24">
        <v>1</v>
      </c>
      <c r="C2966" s="23" t="s">
        <v>7622</v>
      </c>
    </row>
    <row r="2967" spans="1:3" ht="16" customHeight="1" x14ac:dyDescent="0.2">
      <c r="A2967" s="23" t="s">
        <v>6080</v>
      </c>
      <c r="B2967" s="24">
        <v>1</v>
      </c>
      <c r="C2967" s="23" t="s">
        <v>7623</v>
      </c>
    </row>
    <row r="2968" spans="1:3" ht="16" customHeight="1" x14ac:dyDescent="0.2">
      <c r="A2968" s="23" t="s">
        <v>6080</v>
      </c>
      <c r="B2968" s="24">
        <v>2</v>
      </c>
      <c r="C2968" s="23" t="s">
        <v>6487</v>
      </c>
    </row>
    <row r="2969" spans="1:3" ht="16" customHeight="1" x14ac:dyDescent="0.2">
      <c r="A2969" s="23" t="s">
        <v>6080</v>
      </c>
      <c r="B2969" s="24">
        <v>3</v>
      </c>
      <c r="C2969" s="23" t="s">
        <v>7089</v>
      </c>
    </row>
    <row r="2970" spans="1:3" ht="16" customHeight="1" x14ac:dyDescent="0.2">
      <c r="A2970" s="23" t="s">
        <v>6080</v>
      </c>
      <c r="B2970" s="24">
        <v>4</v>
      </c>
      <c r="C2970" s="23" t="s">
        <v>6819</v>
      </c>
    </row>
    <row r="2971" spans="1:3" ht="16" customHeight="1" x14ac:dyDescent="0.2">
      <c r="A2971" s="23" t="s">
        <v>6080</v>
      </c>
      <c r="B2971" s="24">
        <v>5</v>
      </c>
      <c r="C2971" s="23" t="s">
        <v>6730</v>
      </c>
    </row>
    <row r="2972" spans="1:3" ht="16" customHeight="1" x14ac:dyDescent="0.2">
      <c r="A2972" s="23" t="s">
        <v>6080</v>
      </c>
      <c r="B2972" s="24">
        <v>6</v>
      </c>
      <c r="C2972" s="23" t="s">
        <v>7271</v>
      </c>
    </row>
    <row r="2973" spans="1:3" ht="16" customHeight="1" x14ac:dyDescent="0.2">
      <c r="A2973" s="23" t="s">
        <v>6080</v>
      </c>
      <c r="B2973" s="24">
        <v>7</v>
      </c>
      <c r="C2973" s="23" t="s">
        <v>6763</v>
      </c>
    </row>
    <row r="2974" spans="1:3" ht="16" customHeight="1" x14ac:dyDescent="0.2">
      <c r="A2974" s="23" t="s">
        <v>6080</v>
      </c>
      <c r="B2974" s="24">
        <v>8</v>
      </c>
      <c r="C2974" s="23" t="s">
        <v>6823</v>
      </c>
    </row>
    <row r="2975" spans="1:3" ht="16" customHeight="1" x14ac:dyDescent="0.2">
      <c r="A2975" s="23" t="s">
        <v>6083</v>
      </c>
      <c r="B2975" s="24">
        <v>1</v>
      </c>
      <c r="C2975" s="23" t="s">
        <v>7204</v>
      </c>
    </row>
    <row r="2976" spans="1:3" ht="16" customHeight="1" x14ac:dyDescent="0.2">
      <c r="A2976" s="23" t="s">
        <v>6083</v>
      </c>
      <c r="B2976" s="24">
        <v>2</v>
      </c>
      <c r="C2976" s="23" t="s">
        <v>7624</v>
      </c>
    </row>
    <row r="2977" spans="1:3" ht="16" customHeight="1" x14ac:dyDescent="0.2">
      <c r="A2977" s="23" t="s">
        <v>6086</v>
      </c>
      <c r="B2977" s="24">
        <v>1</v>
      </c>
      <c r="C2977" s="23" t="s">
        <v>7625</v>
      </c>
    </row>
    <row r="2978" spans="1:3" ht="16" customHeight="1" x14ac:dyDescent="0.2">
      <c r="A2978" s="23" t="s">
        <v>6086</v>
      </c>
      <c r="B2978" s="24">
        <v>2</v>
      </c>
      <c r="C2978" s="23" t="s">
        <v>6819</v>
      </c>
    </row>
    <row r="2979" spans="1:3" ht="16" customHeight="1" x14ac:dyDescent="0.2">
      <c r="A2979" s="23" t="s">
        <v>6086</v>
      </c>
      <c r="B2979" s="24">
        <v>3</v>
      </c>
      <c r="C2979" s="23" t="s">
        <v>6730</v>
      </c>
    </row>
    <row r="2980" spans="1:3" ht="16" customHeight="1" x14ac:dyDescent="0.2">
      <c r="A2980" s="23" t="s">
        <v>6086</v>
      </c>
      <c r="B2980" s="24">
        <v>4</v>
      </c>
      <c r="C2980" s="23" t="s">
        <v>6713</v>
      </c>
    </row>
    <row r="2981" spans="1:3" ht="16" customHeight="1" x14ac:dyDescent="0.2">
      <c r="A2981" s="23" t="s">
        <v>6086</v>
      </c>
      <c r="B2981" s="24">
        <v>5</v>
      </c>
      <c r="C2981" s="23" t="s">
        <v>7446</v>
      </c>
    </row>
    <row r="2982" spans="1:3" ht="16" customHeight="1" x14ac:dyDescent="0.2">
      <c r="A2982" s="23" t="s">
        <v>6086</v>
      </c>
      <c r="B2982" s="24">
        <v>6</v>
      </c>
      <c r="C2982" s="23" t="s">
        <v>6823</v>
      </c>
    </row>
    <row r="2983" spans="1:3" ht="16" customHeight="1" x14ac:dyDescent="0.2">
      <c r="A2983" s="23" t="s">
        <v>6086</v>
      </c>
      <c r="B2983" s="24">
        <v>7</v>
      </c>
      <c r="C2983" s="23" t="s">
        <v>6429</v>
      </c>
    </row>
    <row r="2984" spans="1:3" ht="16" customHeight="1" x14ac:dyDescent="0.2">
      <c r="A2984" s="23" t="s">
        <v>6086</v>
      </c>
      <c r="B2984" s="24">
        <v>8</v>
      </c>
      <c r="C2984" s="23" t="s">
        <v>7626</v>
      </c>
    </row>
    <row r="2985" spans="1:3" ht="16" customHeight="1" x14ac:dyDescent="0.2">
      <c r="A2985" s="23" t="s">
        <v>6086</v>
      </c>
      <c r="B2985" s="24">
        <v>9</v>
      </c>
      <c r="C2985" s="23" t="s">
        <v>7627</v>
      </c>
    </row>
    <row r="2986" spans="1:3" ht="16" customHeight="1" x14ac:dyDescent="0.2">
      <c r="A2986" s="23" t="s">
        <v>6089</v>
      </c>
      <c r="B2986" s="24">
        <v>0</v>
      </c>
      <c r="C2986" s="23"/>
    </row>
    <row r="2987" spans="1:3" ht="16" customHeight="1" x14ac:dyDescent="0.2">
      <c r="A2987" s="23" t="s">
        <v>6091</v>
      </c>
      <c r="B2987" s="24">
        <v>1</v>
      </c>
      <c r="C2987" s="23" t="s">
        <v>7342</v>
      </c>
    </row>
    <row r="2988" spans="1:3" ht="16" customHeight="1" x14ac:dyDescent="0.2">
      <c r="A2988" s="23" t="s">
        <v>6091</v>
      </c>
      <c r="B2988" s="24">
        <v>2</v>
      </c>
      <c r="C2988" s="23" t="s">
        <v>6379</v>
      </c>
    </row>
    <row r="2989" spans="1:3" ht="16" customHeight="1" x14ac:dyDescent="0.2">
      <c r="A2989" s="23" t="s">
        <v>6091</v>
      </c>
      <c r="B2989" s="24">
        <v>3</v>
      </c>
      <c r="C2989" s="23" t="s">
        <v>7628</v>
      </c>
    </row>
    <row r="2990" spans="1:3" ht="16" customHeight="1" x14ac:dyDescent="0.2">
      <c r="A2990" s="23" t="s">
        <v>6091</v>
      </c>
      <c r="B2990" s="24">
        <v>4</v>
      </c>
      <c r="C2990" s="23" t="s">
        <v>6244</v>
      </c>
    </row>
    <row r="2991" spans="1:3" ht="16" customHeight="1" x14ac:dyDescent="0.2">
      <c r="A2991" s="23" t="s">
        <v>6094</v>
      </c>
      <c r="B2991" s="24">
        <v>1</v>
      </c>
      <c r="C2991" s="23" t="s">
        <v>6673</v>
      </c>
    </row>
    <row r="2992" spans="1:3" ht="16" customHeight="1" x14ac:dyDescent="0.2">
      <c r="A2992" s="23" t="s">
        <v>6094</v>
      </c>
      <c r="B2992" s="24">
        <v>2</v>
      </c>
      <c r="C2992" s="23" t="s">
        <v>7629</v>
      </c>
    </row>
    <row r="2993" spans="1:3" ht="16" customHeight="1" x14ac:dyDescent="0.2">
      <c r="A2993" s="23" t="s">
        <v>6094</v>
      </c>
      <c r="B2993" s="24">
        <v>3</v>
      </c>
      <c r="C2993" s="23" t="s">
        <v>7630</v>
      </c>
    </row>
    <row r="2994" spans="1:3" ht="16" customHeight="1" x14ac:dyDescent="0.2">
      <c r="A2994" s="23" t="s">
        <v>6094</v>
      </c>
      <c r="B2994" s="24">
        <v>4</v>
      </c>
      <c r="C2994" s="23" t="s">
        <v>7631</v>
      </c>
    </row>
    <row r="2995" spans="1:3" ht="16" customHeight="1" x14ac:dyDescent="0.2">
      <c r="A2995" s="23" t="s">
        <v>6094</v>
      </c>
      <c r="B2995" s="24">
        <v>5</v>
      </c>
      <c r="C2995" s="23" t="s">
        <v>7632</v>
      </c>
    </row>
    <row r="2996" spans="1:3" ht="16" customHeight="1" x14ac:dyDescent="0.2">
      <c r="A2996" s="23" t="s">
        <v>6094</v>
      </c>
      <c r="B2996" s="24">
        <v>6</v>
      </c>
      <c r="C2996" s="23" t="s">
        <v>7633</v>
      </c>
    </row>
    <row r="2997" spans="1:3" ht="16" customHeight="1" x14ac:dyDescent="0.2">
      <c r="A2997" s="23" t="s">
        <v>6094</v>
      </c>
      <c r="B2997" s="24">
        <v>7</v>
      </c>
      <c r="C2997" s="23" t="s">
        <v>6384</v>
      </c>
    </row>
    <row r="2998" spans="1:3" ht="16" customHeight="1" x14ac:dyDescent="0.2">
      <c r="A2998" s="23" t="s">
        <v>6094</v>
      </c>
      <c r="B2998" s="24">
        <v>8</v>
      </c>
      <c r="C2998" s="23" t="s">
        <v>6809</v>
      </c>
    </row>
    <row r="2999" spans="1:3" ht="16" customHeight="1" x14ac:dyDescent="0.2">
      <c r="A2999" s="23" t="s">
        <v>6094</v>
      </c>
      <c r="B2999" s="24">
        <v>9</v>
      </c>
      <c r="C2999" s="23" t="s">
        <v>7634</v>
      </c>
    </row>
    <row r="3000" spans="1:3" ht="16" customHeight="1" x14ac:dyDescent="0.2">
      <c r="A3000" s="23" t="s">
        <v>6094</v>
      </c>
      <c r="B3000" s="24">
        <v>10</v>
      </c>
      <c r="C3000" s="23" t="s">
        <v>7635</v>
      </c>
    </row>
    <row r="3001" spans="1:3" ht="16" customHeight="1" x14ac:dyDescent="0.2">
      <c r="A3001" s="23" t="s">
        <v>6094</v>
      </c>
      <c r="B3001" s="24">
        <v>11</v>
      </c>
      <c r="C3001" s="23" t="s">
        <v>7360</v>
      </c>
    </row>
    <row r="3002" spans="1:3" ht="16" customHeight="1" x14ac:dyDescent="0.2">
      <c r="A3002" s="23" t="s">
        <v>6094</v>
      </c>
      <c r="B3002" s="24">
        <v>12</v>
      </c>
      <c r="C3002" s="23" t="s">
        <v>7636</v>
      </c>
    </row>
    <row r="3003" spans="1:3" ht="16" customHeight="1" x14ac:dyDescent="0.2">
      <c r="A3003" s="23" t="s">
        <v>6094</v>
      </c>
      <c r="B3003" s="24">
        <v>13</v>
      </c>
      <c r="C3003" s="23" t="s">
        <v>7614</v>
      </c>
    </row>
    <row r="3004" spans="1:3" ht="16" customHeight="1" x14ac:dyDescent="0.2">
      <c r="A3004" s="23" t="s">
        <v>6094</v>
      </c>
      <c r="B3004" s="24">
        <v>14</v>
      </c>
      <c r="C3004" s="23" t="s">
        <v>7637</v>
      </c>
    </row>
    <row r="3005" spans="1:3" ht="16" customHeight="1" x14ac:dyDescent="0.2">
      <c r="A3005" s="23" t="s">
        <v>6094</v>
      </c>
      <c r="B3005" s="24">
        <v>15</v>
      </c>
      <c r="C3005" s="23" t="s">
        <v>7638</v>
      </c>
    </row>
    <row r="3006" spans="1:3" ht="16" customHeight="1" x14ac:dyDescent="0.2">
      <c r="A3006" s="23" t="s">
        <v>6094</v>
      </c>
      <c r="B3006" s="24">
        <v>16</v>
      </c>
      <c r="C3006" s="23" t="s">
        <v>7639</v>
      </c>
    </row>
    <row r="3007" spans="1:3" ht="16" customHeight="1" x14ac:dyDescent="0.2">
      <c r="A3007" s="23" t="s">
        <v>6094</v>
      </c>
      <c r="B3007" s="24">
        <v>17</v>
      </c>
      <c r="C3007" s="23" t="s">
        <v>7217</v>
      </c>
    </row>
    <row r="3008" spans="1:3" ht="16" customHeight="1" x14ac:dyDescent="0.2">
      <c r="A3008" s="23" t="s">
        <v>6094</v>
      </c>
      <c r="B3008" s="24">
        <v>18</v>
      </c>
      <c r="C3008" s="23" t="s">
        <v>6435</v>
      </c>
    </row>
    <row r="3009" spans="1:3" ht="16" customHeight="1" x14ac:dyDescent="0.2">
      <c r="A3009" s="23" t="s">
        <v>6094</v>
      </c>
      <c r="B3009" s="24">
        <v>19</v>
      </c>
      <c r="C3009" s="23" t="s">
        <v>6725</v>
      </c>
    </row>
    <row r="3010" spans="1:3" ht="16" customHeight="1" x14ac:dyDescent="0.2">
      <c r="A3010" s="23" t="s">
        <v>6094</v>
      </c>
      <c r="B3010" s="24">
        <v>20</v>
      </c>
      <c r="C3010" s="23" t="s">
        <v>7628</v>
      </c>
    </row>
    <row r="3011" spans="1:3" ht="16" customHeight="1" x14ac:dyDescent="0.2">
      <c r="A3011" s="23" t="s">
        <v>6094</v>
      </c>
      <c r="B3011" s="24">
        <v>21</v>
      </c>
      <c r="C3011" s="23" t="s">
        <v>6244</v>
      </c>
    </row>
    <row r="3012" spans="1:3" ht="16" customHeight="1" x14ac:dyDescent="0.2">
      <c r="A3012" s="23" t="s">
        <v>6098</v>
      </c>
      <c r="B3012" s="24">
        <v>1</v>
      </c>
      <c r="C3012" s="23" t="s">
        <v>7631</v>
      </c>
    </row>
    <row r="3013" spans="1:3" ht="16" customHeight="1" x14ac:dyDescent="0.2">
      <c r="A3013" s="23" t="s">
        <v>6098</v>
      </c>
      <c r="B3013" s="24">
        <v>2</v>
      </c>
      <c r="C3013" s="27" t="s">
        <v>6852</v>
      </c>
    </row>
    <row r="3014" spans="1:3" ht="16" customHeight="1" x14ac:dyDescent="0.2">
      <c r="A3014" s="23" t="s">
        <v>6101</v>
      </c>
      <c r="B3014" s="24">
        <v>1</v>
      </c>
      <c r="C3014" s="23" t="s">
        <v>7631</v>
      </c>
    </row>
    <row r="3015" spans="1:3" ht="16" customHeight="1" x14ac:dyDescent="0.2">
      <c r="A3015" s="23" t="s">
        <v>6101</v>
      </c>
      <c r="B3015" s="24">
        <v>2</v>
      </c>
      <c r="C3015" s="27" t="s">
        <v>6852</v>
      </c>
    </row>
    <row r="3016" spans="1:3" ht="16" customHeight="1" x14ac:dyDescent="0.2">
      <c r="A3016" s="23" t="s">
        <v>6103</v>
      </c>
      <c r="B3016" s="24">
        <v>1</v>
      </c>
      <c r="C3016" s="23" t="s">
        <v>6244</v>
      </c>
    </row>
    <row r="3017" spans="1:3" ht="16" customHeight="1" x14ac:dyDescent="0.2">
      <c r="A3017" s="23" t="s">
        <v>6103</v>
      </c>
      <c r="B3017" s="24">
        <v>2</v>
      </c>
      <c r="C3017" s="23" t="s">
        <v>7640</v>
      </c>
    </row>
    <row r="3018" spans="1:3" ht="16" customHeight="1" x14ac:dyDescent="0.2">
      <c r="A3018" s="23" t="s">
        <v>6106</v>
      </c>
      <c r="B3018" s="24">
        <v>1</v>
      </c>
      <c r="C3018" s="23" t="s">
        <v>7633</v>
      </c>
    </row>
    <row r="3019" spans="1:3" ht="16" customHeight="1" x14ac:dyDescent="0.2">
      <c r="A3019" s="23" t="s">
        <v>6106</v>
      </c>
      <c r="B3019" s="24">
        <v>2</v>
      </c>
      <c r="C3019" s="23" t="s">
        <v>6379</v>
      </c>
    </row>
    <row r="3020" spans="1:3" ht="16" customHeight="1" x14ac:dyDescent="0.2">
      <c r="A3020" s="23" t="s">
        <v>6106</v>
      </c>
      <c r="B3020" s="24">
        <v>3</v>
      </c>
      <c r="C3020" s="23" t="s">
        <v>7634</v>
      </c>
    </row>
    <row r="3021" spans="1:3" ht="16" customHeight="1" x14ac:dyDescent="0.2">
      <c r="A3021" s="23" t="s">
        <v>6106</v>
      </c>
      <c r="B3021" s="24">
        <v>4</v>
      </c>
      <c r="C3021" s="23" t="s">
        <v>7628</v>
      </c>
    </row>
    <row r="3022" spans="1:3" ht="16" customHeight="1" x14ac:dyDescent="0.2">
      <c r="A3022" s="23" t="s">
        <v>6109</v>
      </c>
      <c r="B3022" s="24">
        <v>1</v>
      </c>
      <c r="C3022" s="23" t="s">
        <v>7629</v>
      </c>
    </row>
    <row r="3023" spans="1:3" ht="16" customHeight="1" x14ac:dyDescent="0.2">
      <c r="A3023" s="23" t="s">
        <v>6109</v>
      </c>
      <c r="B3023" s="24">
        <v>2</v>
      </c>
      <c r="C3023" s="23" t="s">
        <v>7630</v>
      </c>
    </row>
    <row r="3024" spans="1:3" ht="16" customHeight="1" x14ac:dyDescent="0.2">
      <c r="A3024" s="23" t="s">
        <v>6109</v>
      </c>
      <c r="B3024" s="24">
        <v>3</v>
      </c>
      <c r="C3024" s="23" t="s">
        <v>7631</v>
      </c>
    </row>
    <row r="3025" spans="1:3" ht="16" customHeight="1" x14ac:dyDescent="0.2">
      <c r="A3025" s="23" t="s">
        <v>6109</v>
      </c>
      <c r="B3025" s="24">
        <v>4</v>
      </c>
      <c r="C3025" s="23" t="s">
        <v>7632</v>
      </c>
    </row>
    <row r="3026" spans="1:3" ht="16" customHeight="1" x14ac:dyDescent="0.2">
      <c r="A3026" s="23" t="s">
        <v>6109</v>
      </c>
      <c r="B3026" s="24">
        <v>5</v>
      </c>
      <c r="C3026" s="23" t="s">
        <v>7633</v>
      </c>
    </row>
    <row r="3027" spans="1:3" ht="16" customHeight="1" x14ac:dyDescent="0.2">
      <c r="A3027" s="23" t="s">
        <v>6109</v>
      </c>
      <c r="B3027" s="24">
        <v>6</v>
      </c>
      <c r="C3027" s="23" t="s">
        <v>6384</v>
      </c>
    </row>
    <row r="3028" spans="1:3" ht="16" customHeight="1" x14ac:dyDescent="0.2">
      <c r="A3028" s="23" t="s">
        <v>6109</v>
      </c>
      <c r="B3028" s="24">
        <v>7</v>
      </c>
      <c r="C3028" s="23" t="s">
        <v>6809</v>
      </c>
    </row>
    <row r="3029" spans="1:3" ht="16" customHeight="1" x14ac:dyDescent="0.2">
      <c r="A3029" s="23" t="s">
        <v>6109</v>
      </c>
      <c r="B3029" s="24">
        <v>8</v>
      </c>
      <c r="C3029" s="23" t="s">
        <v>7634</v>
      </c>
    </row>
    <row r="3030" spans="1:3" ht="16" customHeight="1" x14ac:dyDescent="0.2">
      <c r="A3030" s="23" t="s">
        <v>6109</v>
      </c>
      <c r="B3030" s="24">
        <v>9</v>
      </c>
      <c r="C3030" s="23" t="s">
        <v>7360</v>
      </c>
    </row>
    <row r="3031" spans="1:3" ht="16" customHeight="1" x14ac:dyDescent="0.2">
      <c r="A3031" s="23" t="s">
        <v>6109</v>
      </c>
      <c r="B3031" s="24">
        <v>10</v>
      </c>
      <c r="C3031" s="23" t="s">
        <v>7641</v>
      </c>
    </row>
    <row r="3032" spans="1:3" ht="16" customHeight="1" x14ac:dyDescent="0.2">
      <c r="A3032" s="23" t="s">
        <v>6109</v>
      </c>
      <c r="B3032" s="24">
        <v>11</v>
      </c>
      <c r="C3032" s="23" t="s">
        <v>7637</v>
      </c>
    </row>
    <row r="3033" spans="1:3" ht="16" customHeight="1" x14ac:dyDescent="0.2">
      <c r="A3033" s="23" t="s">
        <v>6109</v>
      </c>
      <c r="B3033" s="24">
        <v>12</v>
      </c>
      <c r="C3033" s="23" t="s">
        <v>7642</v>
      </c>
    </row>
    <row r="3034" spans="1:3" ht="16" customHeight="1" x14ac:dyDescent="0.2">
      <c r="A3034" s="23" t="s">
        <v>6109</v>
      </c>
      <c r="B3034" s="24">
        <v>13</v>
      </c>
      <c r="C3034" s="23" t="s">
        <v>7217</v>
      </c>
    </row>
    <row r="3035" spans="1:3" ht="16" customHeight="1" x14ac:dyDescent="0.2">
      <c r="A3035" s="23" t="s">
        <v>6109</v>
      </c>
      <c r="B3035" s="24">
        <v>14</v>
      </c>
      <c r="C3035" s="23" t="s">
        <v>6435</v>
      </c>
    </row>
    <row r="3036" spans="1:3" ht="16" customHeight="1" x14ac:dyDescent="0.2">
      <c r="A3036" s="23" t="s">
        <v>6109</v>
      </c>
      <c r="B3036" s="24">
        <v>15</v>
      </c>
      <c r="C3036" s="23" t="s">
        <v>6725</v>
      </c>
    </row>
    <row r="3037" spans="1:3" ht="16" customHeight="1" x14ac:dyDescent="0.2">
      <c r="A3037" s="23" t="s">
        <v>6112</v>
      </c>
      <c r="B3037" s="24">
        <v>1</v>
      </c>
      <c r="C3037" s="23" t="s">
        <v>7642</v>
      </c>
    </row>
    <row r="3038" spans="1:3" ht="16" customHeight="1" x14ac:dyDescent="0.2">
      <c r="A3038" s="23" t="s">
        <v>6114</v>
      </c>
      <c r="B3038" s="24">
        <v>1</v>
      </c>
      <c r="C3038" s="23" t="s">
        <v>6379</v>
      </c>
    </row>
    <row r="3039" spans="1:3" ht="16" customHeight="1" x14ac:dyDescent="0.2">
      <c r="A3039" s="23" t="s">
        <v>6114</v>
      </c>
      <c r="B3039" s="24">
        <v>2</v>
      </c>
      <c r="C3039" s="23" t="s">
        <v>7637</v>
      </c>
    </row>
    <row r="3040" spans="1:3" ht="16" customHeight="1" x14ac:dyDescent="0.2">
      <c r="A3040" s="23" t="s">
        <v>6114</v>
      </c>
      <c r="B3040" s="24">
        <v>3</v>
      </c>
      <c r="C3040" s="23" t="s">
        <v>7628</v>
      </c>
    </row>
    <row r="3041" spans="1:3" ht="16" customHeight="1" x14ac:dyDescent="0.2">
      <c r="A3041" s="23" t="s">
        <v>6117</v>
      </c>
      <c r="B3041" s="24">
        <v>1</v>
      </c>
      <c r="C3041" s="23" t="s">
        <v>7643</v>
      </c>
    </row>
    <row r="3042" spans="1:3" ht="16" customHeight="1" x14ac:dyDescent="0.2">
      <c r="A3042" s="23" t="s">
        <v>6117</v>
      </c>
      <c r="B3042" s="24">
        <v>2</v>
      </c>
      <c r="C3042" s="23" t="s">
        <v>7644</v>
      </c>
    </row>
    <row r="3043" spans="1:3" ht="16" customHeight="1" x14ac:dyDescent="0.2">
      <c r="A3043" s="23" t="s">
        <v>6121</v>
      </c>
      <c r="B3043" s="24">
        <v>1</v>
      </c>
      <c r="C3043" s="23" t="s">
        <v>7645</v>
      </c>
    </row>
    <row r="3044" spans="1:3" ht="16" customHeight="1" x14ac:dyDescent="0.2">
      <c r="A3044" s="23" t="s">
        <v>6121</v>
      </c>
      <c r="B3044" s="24">
        <v>2</v>
      </c>
      <c r="C3044" s="23" t="s">
        <v>6337</v>
      </c>
    </row>
    <row r="3045" spans="1:3" ht="16" customHeight="1" x14ac:dyDescent="0.2">
      <c r="A3045" s="23" t="s">
        <v>6125</v>
      </c>
      <c r="B3045" s="24">
        <v>1</v>
      </c>
      <c r="C3045" s="23" t="s">
        <v>6894</v>
      </c>
    </row>
    <row r="3046" spans="1:3" ht="16" customHeight="1" x14ac:dyDescent="0.2">
      <c r="A3046" s="23" t="s">
        <v>6125</v>
      </c>
      <c r="B3046" s="24">
        <v>2</v>
      </c>
      <c r="C3046" s="23" t="s">
        <v>6895</v>
      </c>
    </row>
    <row r="3047" spans="1:3" ht="16" customHeight="1" x14ac:dyDescent="0.2">
      <c r="A3047" s="23" t="s">
        <v>6125</v>
      </c>
      <c r="B3047" s="24">
        <v>3</v>
      </c>
      <c r="C3047" s="23" t="s">
        <v>7646</v>
      </c>
    </row>
    <row r="3048" spans="1:3" ht="16" customHeight="1" x14ac:dyDescent="0.2">
      <c r="A3048" s="23" t="s">
        <v>6125</v>
      </c>
      <c r="B3048" s="24">
        <v>4</v>
      </c>
      <c r="C3048" s="23" t="s">
        <v>6888</v>
      </c>
    </row>
    <row r="3049" spans="1:3" ht="16" customHeight="1" x14ac:dyDescent="0.2">
      <c r="A3049" s="23" t="s">
        <v>6128</v>
      </c>
      <c r="B3049" s="24">
        <v>0</v>
      </c>
      <c r="C3049" s="23"/>
    </row>
    <row r="3050" spans="1:3" ht="16" customHeight="1" x14ac:dyDescent="0.2">
      <c r="A3050" s="23" t="s">
        <v>6131</v>
      </c>
      <c r="B3050" s="24">
        <v>1</v>
      </c>
      <c r="C3050" s="23" t="s">
        <v>7647</v>
      </c>
    </row>
    <row r="3051" spans="1:3" ht="16" customHeight="1" x14ac:dyDescent="0.2">
      <c r="A3051" s="23" t="s">
        <v>6131</v>
      </c>
      <c r="B3051" s="24">
        <v>2</v>
      </c>
      <c r="C3051" s="23" t="s">
        <v>7020</v>
      </c>
    </row>
    <row r="3052" spans="1:3" ht="16" customHeight="1" x14ac:dyDescent="0.2">
      <c r="A3052" s="23" t="s">
        <v>6131</v>
      </c>
      <c r="B3052" s="24">
        <v>3</v>
      </c>
      <c r="C3052" s="23" t="s">
        <v>6244</v>
      </c>
    </row>
    <row r="3053" spans="1:3" ht="16" customHeight="1" x14ac:dyDescent="0.2">
      <c r="A3053" s="23" t="s">
        <v>6134</v>
      </c>
      <c r="B3053" s="24">
        <v>0</v>
      </c>
      <c r="C3053" s="23"/>
    </row>
    <row r="3054" spans="1:3" ht="16" customHeight="1" x14ac:dyDescent="0.2">
      <c r="A3054" s="23" t="s">
        <v>6137</v>
      </c>
      <c r="B3054" s="24">
        <v>1</v>
      </c>
      <c r="C3054" s="23" t="s">
        <v>7472</v>
      </c>
    </row>
    <row r="3055" spans="1:3" ht="16" customHeight="1" x14ac:dyDescent="0.2">
      <c r="A3055" s="23" t="s">
        <v>6137</v>
      </c>
      <c r="B3055" s="24">
        <v>2</v>
      </c>
      <c r="C3055" s="23" t="s">
        <v>6929</v>
      </c>
    </row>
    <row r="3056" spans="1:3" ht="16" customHeight="1" x14ac:dyDescent="0.2">
      <c r="A3056" s="23" t="s">
        <v>6137</v>
      </c>
      <c r="B3056" s="24">
        <v>3</v>
      </c>
      <c r="C3056" s="23" t="s">
        <v>7648</v>
      </c>
    </row>
    <row r="3057" spans="1:3" ht="16" customHeight="1" x14ac:dyDescent="0.2">
      <c r="A3057" s="23" t="s">
        <v>6137</v>
      </c>
      <c r="B3057" s="24">
        <v>4</v>
      </c>
      <c r="C3057" s="23" t="s">
        <v>7020</v>
      </c>
    </row>
    <row r="3058" spans="1:3" ht="16" customHeight="1" x14ac:dyDescent="0.2">
      <c r="A3058" s="23" t="s">
        <v>6137</v>
      </c>
      <c r="B3058" s="24">
        <v>5</v>
      </c>
      <c r="C3058" s="23" t="s">
        <v>6244</v>
      </c>
    </row>
    <row r="3059" spans="1:3" ht="16" customHeight="1" x14ac:dyDescent="0.2">
      <c r="A3059" s="23" t="s">
        <v>6141</v>
      </c>
      <c r="B3059" s="24">
        <v>1</v>
      </c>
      <c r="C3059" s="23" t="s">
        <v>6857</v>
      </c>
    </row>
    <row r="3060" spans="1:3" ht="16" customHeight="1" x14ac:dyDescent="0.2">
      <c r="A3060" s="23" t="s">
        <v>6141</v>
      </c>
      <c r="B3060" s="24">
        <v>2</v>
      </c>
      <c r="C3060" s="23" t="s">
        <v>6857</v>
      </c>
    </row>
    <row r="3061" spans="1:3" ht="16" customHeight="1" x14ac:dyDescent="0.2">
      <c r="A3061" s="23" t="s">
        <v>6144</v>
      </c>
      <c r="B3061" s="24">
        <v>1</v>
      </c>
      <c r="C3061" s="23" t="s">
        <v>7472</v>
      </c>
    </row>
    <row r="3062" spans="1:3" ht="16" customHeight="1" x14ac:dyDescent="0.2">
      <c r="A3062" s="23" t="s">
        <v>6144</v>
      </c>
      <c r="B3062" s="24">
        <v>2</v>
      </c>
      <c r="C3062" s="23" t="s">
        <v>6379</v>
      </c>
    </row>
    <row r="3063" spans="1:3" ht="16" customHeight="1" x14ac:dyDescent="0.2">
      <c r="A3063" s="23" t="s">
        <v>6144</v>
      </c>
      <c r="B3063" s="24">
        <v>3</v>
      </c>
      <c r="C3063" s="23" t="s">
        <v>7649</v>
      </c>
    </row>
    <row r="3064" spans="1:3" ht="16" customHeight="1" x14ac:dyDescent="0.2">
      <c r="A3064" s="23" t="s">
        <v>6146</v>
      </c>
      <c r="B3064" s="24">
        <v>1</v>
      </c>
      <c r="C3064" s="23" t="s">
        <v>7048</v>
      </c>
    </row>
    <row r="3065" spans="1:3" ht="16" customHeight="1" x14ac:dyDescent="0.2">
      <c r="A3065" s="23" t="s">
        <v>6146</v>
      </c>
      <c r="B3065" s="24">
        <v>2</v>
      </c>
      <c r="C3065" s="23" t="s">
        <v>7027</v>
      </c>
    </row>
    <row r="3066" spans="1:3" ht="16" customHeight="1" x14ac:dyDescent="0.2">
      <c r="A3066" s="23" t="s">
        <v>6146</v>
      </c>
      <c r="B3066" s="24">
        <v>3</v>
      </c>
      <c r="C3066" s="23" t="s">
        <v>6714</v>
      </c>
    </row>
    <row r="3067" spans="1:3" ht="16" customHeight="1" x14ac:dyDescent="0.2">
      <c r="A3067" s="23" t="s">
        <v>6146</v>
      </c>
      <c r="B3067" s="24">
        <v>4</v>
      </c>
      <c r="C3067" s="23" t="s">
        <v>7102</v>
      </c>
    </row>
    <row r="3068" spans="1:3" ht="16" customHeight="1" x14ac:dyDescent="0.2">
      <c r="A3068" s="23" t="s">
        <v>6150</v>
      </c>
      <c r="B3068" s="24">
        <v>1</v>
      </c>
      <c r="C3068" s="23" t="s">
        <v>7650</v>
      </c>
    </row>
    <row r="3069" spans="1:3" ht="16" customHeight="1" x14ac:dyDescent="0.2">
      <c r="A3069" s="23" t="s">
        <v>6150</v>
      </c>
      <c r="B3069" s="24">
        <v>2</v>
      </c>
      <c r="C3069" s="23" t="s">
        <v>7027</v>
      </c>
    </row>
    <row r="3070" spans="1:3" ht="16" customHeight="1" x14ac:dyDescent="0.2">
      <c r="A3070" s="23" t="s">
        <v>6150</v>
      </c>
      <c r="B3070" s="24">
        <v>3</v>
      </c>
      <c r="C3070" s="23" t="s">
        <v>6778</v>
      </c>
    </row>
    <row r="3071" spans="1:3" ht="16" customHeight="1" x14ac:dyDescent="0.2">
      <c r="A3071" s="23" t="s">
        <v>6153</v>
      </c>
      <c r="B3071" s="24">
        <v>1</v>
      </c>
      <c r="C3071" s="23" t="s">
        <v>7651</v>
      </c>
    </row>
    <row r="3072" spans="1:3" ht="16" customHeight="1" x14ac:dyDescent="0.2">
      <c r="A3072" s="23" t="s">
        <v>6157</v>
      </c>
      <c r="B3072" s="24">
        <v>1</v>
      </c>
      <c r="C3072" s="23" t="s">
        <v>6337</v>
      </c>
    </row>
    <row r="3073" spans="1:3" ht="16" customHeight="1" x14ac:dyDescent="0.2">
      <c r="A3073" s="23" t="s">
        <v>6157</v>
      </c>
      <c r="B3073" s="24">
        <v>2</v>
      </c>
      <c r="C3073" s="23" t="s">
        <v>7363</v>
      </c>
    </row>
    <row r="3074" spans="1:3" ht="16" customHeight="1" x14ac:dyDescent="0.2">
      <c r="A3074" s="23" t="s">
        <v>6160</v>
      </c>
      <c r="B3074" s="24">
        <v>0</v>
      </c>
      <c r="C3074" s="23"/>
    </row>
    <row r="3075" spans="1:3" ht="16" customHeight="1" x14ac:dyDescent="0.2">
      <c r="A3075" s="23" t="s">
        <v>6162</v>
      </c>
      <c r="B3075" s="24">
        <v>1</v>
      </c>
      <c r="C3075" s="23" t="s">
        <v>7652</v>
      </c>
    </row>
    <row r="3076" spans="1:3" ht="16" customHeight="1" x14ac:dyDescent="0.2">
      <c r="A3076" s="23" t="s">
        <v>6166</v>
      </c>
      <c r="B3076" s="24">
        <v>1</v>
      </c>
      <c r="C3076" s="23" t="s">
        <v>7653</v>
      </c>
    </row>
    <row r="3077" spans="1:3" ht="16" customHeight="1" x14ac:dyDescent="0.2">
      <c r="A3077" s="23" t="s">
        <v>6166</v>
      </c>
      <c r="B3077" s="24">
        <v>2</v>
      </c>
      <c r="C3077" s="23" t="s">
        <v>7654</v>
      </c>
    </row>
    <row r="3078" spans="1:3" ht="16" customHeight="1" x14ac:dyDescent="0.2">
      <c r="A3078" s="23" t="s">
        <v>6169</v>
      </c>
      <c r="B3078" s="24">
        <v>1</v>
      </c>
      <c r="C3078" s="23" t="s">
        <v>7655</v>
      </c>
    </row>
    <row r="3079" spans="1:3" ht="16" customHeight="1" x14ac:dyDescent="0.2">
      <c r="A3079" s="23" t="s">
        <v>6173</v>
      </c>
      <c r="B3079" s="24">
        <v>1</v>
      </c>
      <c r="C3079" s="23" t="s">
        <v>7656</v>
      </c>
    </row>
    <row r="3080" spans="1:3" ht="16" customHeight="1" x14ac:dyDescent="0.2">
      <c r="A3080" s="23" t="s">
        <v>6173</v>
      </c>
      <c r="B3080" s="24">
        <v>2</v>
      </c>
      <c r="C3080" s="23" t="s">
        <v>6700</v>
      </c>
    </row>
    <row r="3081" spans="1:3" ht="16" customHeight="1" x14ac:dyDescent="0.2">
      <c r="A3081" s="23" t="s">
        <v>6173</v>
      </c>
      <c r="B3081" s="24">
        <v>3</v>
      </c>
      <c r="C3081" s="23" t="s">
        <v>7657</v>
      </c>
    </row>
    <row r="3082" spans="1:3" ht="16" customHeight="1" x14ac:dyDescent="0.2">
      <c r="A3082" s="23" t="s">
        <v>6176</v>
      </c>
      <c r="B3082" s="24">
        <v>0</v>
      </c>
      <c r="C3082" s="23"/>
    </row>
    <row r="3083" spans="1:3" ht="16" customHeight="1" x14ac:dyDescent="0.2">
      <c r="A3083" s="23" t="s">
        <v>6178</v>
      </c>
      <c r="B3083" s="24">
        <v>1</v>
      </c>
      <c r="C3083" s="23" t="s">
        <v>6673</v>
      </c>
    </row>
    <row r="3084" spans="1:3" ht="16" customHeight="1" x14ac:dyDescent="0.2">
      <c r="A3084" s="23" t="s">
        <v>6178</v>
      </c>
      <c r="B3084" s="24">
        <v>2</v>
      </c>
      <c r="C3084" s="23" t="s">
        <v>7658</v>
      </c>
    </row>
    <row r="3085" spans="1:3" ht="16" customHeight="1" x14ac:dyDescent="0.2">
      <c r="A3085" s="23" t="s">
        <v>6178</v>
      </c>
      <c r="B3085" s="24">
        <v>3</v>
      </c>
      <c r="C3085" s="23" t="s">
        <v>6379</v>
      </c>
    </row>
    <row r="3086" spans="1:3" ht="16" customHeight="1" x14ac:dyDescent="0.2">
      <c r="A3086" s="23" t="s">
        <v>6178</v>
      </c>
      <c r="B3086" s="24">
        <v>4</v>
      </c>
      <c r="C3086" s="23" t="s">
        <v>7074</v>
      </c>
    </row>
    <row r="3087" spans="1:3" ht="16" customHeight="1" x14ac:dyDescent="0.2">
      <c r="A3087" s="23" t="s">
        <v>6178</v>
      </c>
      <c r="B3087" s="24">
        <v>5</v>
      </c>
      <c r="C3087" s="23" t="s">
        <v>7445</v>
      </c>
    </row>
    <row r="3088" spans="1:3" ht="16" customHeight="1" x14ac:dyDescent="0.2">
      <c r="A3088" s="23" t="s">
        <v>6178</v>
      </c>
      <c r="B3088" s="24">
        <v>6</v>
      </c>
      <c r="C3088" s="23" t="s">
        <v>7659</v>
      </c>
    </row>
    <row r="3089" spans="1:3" ht="16" customHeight="1" x14ac:dyDescent="0.2">
      <c r="A3089" s="23" t="s">
        <v>6178</v>
      </c>
      <c r="B3089" s="24">
        <v>7</v>
      </c>
      <c r="C3089" s="23" t="s">
        <v>7580</v>
      </c>
    </row>
    <row r="3090" spans="1:3" ht="16" customHeight="1" x14ac:dyDescent="0.2">
      <c r="A3090" s="23" t="s">
        <v>6178</v>
      </c>
      <c r="B3090" s="24">
        <v>8</v>
      </c>
      <c r="C3090" s="23" t="s">
        <v>6782</v>
      </c>
    </row>
    <row r="3091" spans="1:3" ht="16" customHeight="1" x14ac:dyDescent="0.2">
      <c r="A3091" s="23" t="s">
        <v>6178</v>
      </c>
      <c r="B3091" s="24">
        <v>9</v>
      </c>
      <c r="C3091" s="23" t="s">
        <v>6888</v>
      </c>
    </row>
    <row r="3092" spans="1:3" ht="16" customHeight="1" x14ac:dyDescent="0.2">
      <c r="A3092" s="23" t="s">
        <v>6178</v>
      </c>
      <c r="B3092" s="24">
        <v>10</v>
      </c>
      <c r="C3092" s="23" t="s">
        <v>7410</v>
      </c>
    </row>
    <row r="3093" spans="1:3" ht="16" customHeight="1" x14ac:dyDescent="0.2">
      <c r="A3093" s="23" t="s">
        <v>6178</v>
      </c>
      <c r="B3093" s="24">
        <v>11</v>
      </c>
      <c r="C3093" s="23" t="s">
        <v>7337</v>
      </c>
    </row>
    <row r="3094" spans="1:3" ht="16" customHeight="1" x14ac:dyDescent="0.2">
      <c r="A3094" s="23" t="s">
        <v>6181</v>
      </c>
      <c r="B3094" s="24">
        <v>1</v>
      </c>
      <c r="C3094" s="23" t="s">
        <v>6886</v>
      </c>
    </row>
    <row r="3095" spans="1:3" ht="16" customHeight="1" x14ac:dyDescent="0.2">
      <c r="A3095" s="23" t="s">
        <v>6184</v>
      </c>
      <c r="B3095" s="24">
        <v>1</v>
      </c>
      <c r="C3095" s="23" t="s">
        <v>7580</v>
      </c>
    </row>
    <row r="3096" spans="1:3" ht="16" customHeight="1" x14ac:dyDescent="0.2">
      <c r="A3096" s="23" t="s">
        <v>6184</v>
      </c>
      <c r="B3096" s="24">
        <v>2</v>
      </c>
      <c r="C3096" s="23" t="s">
        <v>6886</v>
      </c>
    </row>
    <row r="3097" spans="1:3" ht="16" customHeight="1" x14ac:dyDescent="0.2">
      <c r="A3097" s="23" t="s">
        <v>6187</v>
      </c>
      <c r="B3097" s="24">
        <v>1</v>
      </c>
      <c r="C3097" s="23" t="s">
        <v>6760</v>
      </c>
    </row>
    <row r="3098" spans="1:3" ht="16" customHeight="1" x14ac:dyDescent="0.2">
      <c r="A3098" s="23" t="s">
        <v>6190</v>
      </c>
      <c r="B3098" s="24">
        <v>1</v>
      </c>
      <c r="C3098" s="23" t="s">
        <v>7660</v>
      </c>
    </row>
    <row r="3099" spans="1:3" ht="16" customHeight="1" x14ac:dyDescent="0.2">
      <c r="A3099" s="23" t="s">
        <v>6193</v>
      </c>
      <c r="B3099" s="24">
        <v>0</v>
      </c>
      <c r="C3099" s="23"/>
    </row>
    <row r="3100" spans="1:3" ht="16" customHeight="1" x14ac:dyDescent="0.2">
      <c r="A3100" s="25" t="s">
        <v>6193</v>
      </c>
      <c r="B3100" s="25">
        <v>0</v>
      </c>
      <c r="C3100" s="25"/>
    </row>
    <row r="3101" spans="1:3" ht="16" customHeight="1" x14ac:dyDescent="0.2">
      <c r="A3101" s="117" t="s">
        <v>12270</v>
      </c>
      <c r="B3101" s="117">
        <v>1</v>
      </c>
      <c r="C3101" s="118" t="s">
        <v>12425</v>
      </c>
    </row>
    <row r="3102" spans="1:3" ht="16" customHeight="1" x14ac:dyDescent="0.2">
      <c r="A3102" s="117" t="s">
        <v>12271</v>
      </c>
      <c r="B3102" s="117">
        <v>1</v>
      </c>
      <c r="C3102" s="118" t="s">
        <v>12349</v>
      </c>
    </row>
    <row r="3103" spans="1:3" ht="16" customHeight="1" x14ac:dyDescent="0.2">
      <c r="A3103" s="117" t="s">
        <v>12272</v>
      </c>
      <c r="B3103" s="117">
        <v>1</v>
      </c>
      <c r="C3103" s="118" t="s">
        <v>6480</v>
      </c>
    </row>
    <row r="3104" spans="1:3" ht="16" customHeight="1" x14ac:dyDescent="0.2">
      <c r="A3104" s="117" t="s">
        <v>12272</v>
      </c>
      <c r="B3104" s="117">
        <v>2</v>
      </c>
      <c r="C3104" s="118" t="s">
        <v>7212</v>
      </c>
    </row>
    <row r="3105" spans="1:3" ht="16" customHeight="1" x14ac:dyDescent="0.2">
      <c r="A3105" s="117" t="s">
        <v>12272</v>
      </c>
      <c r="B3105" s="117">
        <v>3</v>
      </c>
      <c r="C3105" s="118" t="s">
        <v>12423</v>
      </c>
    </row>
    <row r="3106" spans="1:3" ht="16" customHeight="1" x14ac:dyDescent="0.2">
      <c r="A3106" s="117" t="s">
        <v>12272</v>
      </c>
      <c r="B3106" s="117">
        <v>4</v>
      </c>
      <c r="C3106" s="118" t="s">
        <v>6476</v>
      </c>
    </row>
    <row r="3107" spans="1:3" ht="16" customHeight="1" x14ac:dyDescent="0.2">
      <c r="A3107" s="117" t="s">
        <v>12273</v>
      </c>
      <c r="B3107" s="117">
        <v>1</v>
      </c>
      <c r="C3107" s="118" t="s">
        <v>12442</v>
      </c>
    </row>
    <row r="3108" spans="1:3" ht="16" customHeight="1" x14ac:dyDescent="0.2">
      <c r="A3108" s="117" t="s">
        <v>12274</v>
      </c>
      <c r="B3108" s="117">
        <v>1</v>
      </c>
      <c r="C3108" s="118" t="s">
        <v>12441</v>
      </c>
    </row>
    <row r="3109" spans="1:3" ht="16" customHeight="1" x14ac:dyDescent="0.2">
      <c r="A3109" s="117" t="s">
        <v>12275</v>
      </c>
      <c r="B3109" s="117">
        <v>1</v>
      </c>
      <c r="C3109" s="118" t="s">
        <v>6243</v>
      </c>
    </row>
    <row r="3110" spans="1:3" ht="16" customHeight="1" x14ac:dyDescent="0.2">
      <c r="A3110" s="117" t="s">
        <v>12276</v>
      </c>
      <c r="B3110" s="117">
        <v>1</v>
      </c>
      <c r="C3110" s="118" t="s">
        <v>12437</v>
      </c>
    </row>
    <row r="3111" spans="1:3" ht="16" customHeight="1" x14ac:dyDescent="0.2">
      <c r="A3111" s="117" t="s">
        <v>12277</v>
      </c>
      <c r="B3111" s="117">
        <v>1</v>
      </c>
      <c r="C3111" s="118" t="s">
        <v>12348</v>
      </c>
    </row>
    <row r="3112" spans="1:3" ht="16" customHeight="1" x14ac:dyDescent="0.2">
      <c r="A3112" s="117" t="s">
        <v>12277</v>
      </c>
      <c r="B3112" s="117">
        <v>2</v>
      </c>
      <c r="C3112" s="118" t="s">
        <v>12350</v>
      </c>
    </row>
    <row r="3113" spans="1:3" ht="16" customHeight="1" x14ac:dyDescent="0.2">
      <c r="A3113" s="117" t="s">
        <v>12278</v>
      </c>
      <c r="B3113" s="117">
        <v>1</v>
      </c>
      <c r="C3113" s="118" t="s">
        <v>7230</v>
      </c>
    </row>
    <row r="3114" spans="1:3" ht="16" customHeight="1" x14ac:dyDescent="0.2">
      <c r="A3114" s="117" t="s">
        <v>12278</v>
      </c>
      <c r="B3114" s="117">
        <v>2</v>
      </c>
      <c r="C3114" s="118" t="s">
        <v>12429</v>
      </c>
    </row>
    <row r="3115" spans="1:3" ht="16" customHeight="1" x14ac:dyDescent="0.2">
      <c r="A3115" s="117" t="s">
        <v>12279</v>
      </c>
      <c r="B3115" s="117">
        <v>1</v>
      </c>
      <c r="C3115" s="118" t="s">
        <v>12422</v>
      </c>
    </row>
    <row r="3116" spans="1:3" ht="16" customHeight="1" x14ac:dyDescent="0.2">
      <c r="A3116" s="117" t="s">
        <v>12279</v>
      </c>
      <c r="B3116" s="117">
        <v>2</v>
      </c>
      <c r="C3116" s="119" t="s">
        <v>6658</v>
      </c>
    </row>
    <row r="3117" spans="1:3" ht="16" customHeight="1" x14ac:dyDescent="0.2">
      <c r="A3117" s="117" t="s">
        <v>12280</v>
      </c>
      <c r="B3117" s="117">
        <v>1</v>
      </c>
      <c r="C3117" s="118" t="s">
        <v>6631</v>
      </c>
    </row>
    <row r="3118" spans="1:3" ht="16" customHeight="1" x14ac:dyDescent="0.2">
      <c r="A3118" s="117" t="s">
        <v>12280</v>
      </c>
      <c r="B3118" s="117">
        <v>2</v>
      </c>
      <c r="C3118" s="118" t="s">
        <v>12347</v>
      </c>
    </row>
    <row r="3119" spans="1:3" ht="16" customHeight="1" x14ac:dyDescent="0.2">
      <c r="A3119" s="117" t="s">
        <v>12280</v>
      </c>
      <c r="B3119" s="117">
        <v>3</v>
      </c>
      <c r="C3119" s="118" t="s">
        <v>6674</v>
      </c>
    </row>
    <row r="3120" spans="1:3" ht="16" customHeight="1" x14ac:dyDescent="0.2">
      <c r="A3120" s="117" t="s">
        <v>12281</v>
      </c>
      <c r="B3120" s="117">
        <v>1</v>
      </c>
      <c r="C3120" s="118" t="s">
        <v>12344</v>
      </c>
    </row>
    <row r="3121" spans="1:3" ht="16" customHeight="1" x14ac:dyDescent="0.2">
      <c r="A3121" s="117" t="s">
        <v>12282</v>
      </c>
      <c r="B3121" s="117">
        <v>1</v>
      </c>
      <c r="C3121" s="118" t="s">
        <v>12344</v>
      </c>
    </row>
    <row r="3122" spans="1:3" ht="16" customHeight="1" x14ac:dyDescent="0.2">
      <c r="A3122" s="117" t="s">
        <v>12283</v>
      </c>
      <c r="B3122" s="117">
        <v>1</v>
      </c>
      <c r="C3122" s="118" t="s">
        <v>7124</v>
      </c>
    </row>
    <row r="3123" spans="1:3" ht="16" customHeight="1" x14ac:dyDescent="0.2">
      <c r="A3123" s="117" t="s">
        <v>12283</v>
      </c>
      <c r="B3123" s="117">
        <v>2</v>
      </c>
      <c r="C3123" s="118" t="s">
        <v>6918</v>
      </c>
    </row>
    <row r="3124" spans="1:3" ht="16" customHeight="1" x14ac:dyDescent="0.2">
      <c r="A3124" s="117" t="s">
        <v>12284</v>
      </c>
      <c r="B3124" s="117">
        <v>1</v>
      </c>
      <c r="C3124" s="118" t="s">
        <v>12434</v>
      </c>
    </row>
    <row r="3125" spans="1:3" ht="16" customHeight="1" x14ac:dyDescent="0.2">
      <c r="A3125" s="117" t="s">
        <v>12285</v>
      </c>
      <c r="B3125" s="117">
        <v>1</v>
      </c>
      <c r="C3125" s="118" t="s">
        <v>12344</v>
      </c>
    </row>
    <row r="3126" spans="1:3" ht="16" customHeight="1" x14ac:dyDescent="0.2">
      <c r="A3126" s="117" t="s">
        <v>12286</v>
      </c>
      <c r="B3126" s="117">
        <v>1</v>
      </c>
      <c r="C3126" s="25" t="s">
        <v>6897</v>
      </c>
    </row>
    <row r="3127" spans="1:3" ht="16" customHeight="1" x14ac:dyDescent="0.2">
      <c r="A3127" s="117" t="s">
        <v>12286</v>
      </c>
      <c r="B3127" s="117">
        <v>2</v>
      </c>
      <c r="C3127" s="118" t="s">
        <v>12427</v>
      </c>
    </row>
    <row r="3128" spans="1:3" ht="16" customHeight="1" x14ac:dyDescent="0.2">
      <c r="A3128" s="117" t="s">
        <v>12286</v>
      </c>
      <c r="B3128" s="117">
        <v>3</v>
      </c>
      <c r="C3128" s="118" t="s">
        <v>12431</v>
      </c>
    </row>
    <row r="3129" spans="1:3" ht="16" customHeight="1" x14ac:dyDescent="0.2">
      <c r="A3129" s="117" t="s">
        <v>12287</v>
      </c>
      <c r="B3129" s="117">
        <v>1</v>
      </c>
      <c r="C3129" s="118" t="s">
        <v>12432</v>
      </c>
    </row>
    <row r="3130" spans="1:3" ht="16" customHeight="1" x14ac:dyDescent="0.2">
      <c r="A3130" s="117" t="s">
        <v>12288</v>
      </c>
      <c r="B3130" s="117">
        <v>1</v>
      </c>
      <c r="C3130" s="118" t="s">
        <v>6603</v>
      </c>
    </row>
    <row r="3131" spans="1:3" ht="16" customHeight="1" x14ac:dyDescent="0.2">
      <c r="A3131" s="117" t="s">
        <v>12289</v>
      </c>
      <c r="B3131" s="117">
        <v>1</v>
      </c>
      <c r="C3131" s="118" t="s">
        <v>12421</v>
      </c>
    </row>
    <row r="3132" spans="1:3" ht="16" customHeight="1" x14ac:dyDescent="0.2">
      <c r="A3132" s="117" t="s">
        <v>12290</v>
      </c>
      <c r="B3132" s="117">
        <v>0</v>
      </c>
      <c r="C3132" s="25"/>
    </row>
    <row r="3133" spans="1:3" ht="16" customHeight="1" x14ac:dyDescent="0.2">
      <c r="A3133" s="117" t="s">
        <v>12291</v>
      </c>
      <c r="B3133" s="117">
        <v>1</v>
      </c>
      <c r="C3133" s="118" t="s">
        <v>6897</v>
      </c>
    </row>
    <row r="3134" spans="1:3" ht="16" customHeight="1" x14ac:dyDescent="0.2">
      <c r="A3134" s="117" t="s">
        <v>12292</v>
      </c>
      <c r="B3134" s="117">
        <v>1</v>
      </c>
      <c r="C3134" s="118" t="s">
        <v>6888</v>
      </c>
    </row>
    <row r="3135" spans="1:3" ht="16" customHeight="1" x14ac:dyDescent="0.2">
      <c r="A3135" s="117" t="s">
        <v>12293</v>
      </c>
      <c r="B3135" s="117">
        <v>1</v>
      </c>
      <c r="C3135" s="118" t="s">
        <v>6379</v>
      </c>
    </row>
    <row r="3136" spans="1:3" ht="16" customHeight="1" x14ac:dyDescent="0.2">
      <c r="A3136" s="117" t="s">
        <v>12293</v>
      </c>
      <c r="B3136" s="117">
        <v>2</v>
      </c>
      <c r="C3136" s="119" t="s">
        <v>6244</v>
      </c>
    </row>
    <row r="3137" spans="1:3" ht="16" customHeight="1" x14ac:dyDescent="0.2">
      <c r="A3137" s="117" t="s">
        <v>12293</v>
      </c>
      <c r="B3137" s="117">
        <v>3</v>
      </c>
      <c r="C3137" s="118" t="s">
        <v>6888</v>
      </c>
    </row>
    <row r="3138" spans="1:3" ht="16" customHeight="1" x14ac:dyDescent="0.2">
      <c r="A3138" s="117" t="s">
        <v>12293</v>
      </c>
      <c r="B3138" s="117">
        <v>4</v>
      </c>
      <c r="C3138" s="118" t="s">
        <v>6388</v>
      </c>
    </row>
    <row r="3139" spans="1:3" ht="16" customHeight="1" x14ac:dyDescent="0.2">
      <c r="A3139" s="117" t="s">
        <v>12293</v>
      </c>
      <c r="B3139" s="117">
        <v>5</v>
      </c>
      <c r="C3139" s="117" t="s">
        <v>6990</v>
      </c>
    </row>
    <row r="3140" spans="1:3" ht="16" customHeight="1" x14ac:dyDescent="0.2">
      <c r="A3140" s="117" t="s">
        <v>12294</v>
      </c>
      <c r="B3140" s="117">
        <v>1</v>
      </c>
      <c r="C3140" s="118" t="s">
        <v>12433</v>
      </c>
    </row>
    <row r="3141" spans="1:3" ht="16" customHeight="1" x14ac:dyDescent="0.2">
      <c r="A3141" s="117" t="s">
        <v>12295</v>
      </c>
      <c r="B3141" s="117">
        <v>1</v>
      </c>
      <c r="C3141" s="118" t="s">
        <v>6760</v>
      </c>
    </row>
    <row r="3142" spans="1:3" ht="16" customHeight="1" x14ac:dyDescent="0.2">
      <c r="A3142" s="117" t="s">
        <v>12296</v>
      </c>
      <c r="B3142" s="117">
        <v>1</v>
      </c>
      <c r="C3142" s="118" t="s">
        <v>12440</v>
      </c>
    </row>
    <row r="3143" spans="1:3" ht="16" customHeight="1" x14ac:dyDescent="0.2">
      <c r="A3143" s="117" t="s">
        <v>12297</v>
      </c>
      <c r="B3143" s="117">
        <v>1</v>
      </c>
      <c r="C3143" s="118" t="s">
        <v>12420</v>
      </c>
    </row>
    <row r="3144" spans="1:3" ht="16" customHeight="1" x14ac:dyDescent="0.2">
      <c r="A3144" s="117" t="s">
        <v>12297</v>
      </c>
      <c r="B3144" s="117">
        <v>2</v>
      </c>
      <c r="C3144" s="118" t="s">
        <v>12439</v>
      </c>
    </row>
    <row r="3145" spans="1:3" ht="16" customHeight="1" x14ac:dyDescent="0.2">
      <c r="A3145" s="117" t="s">
        <v>12298</v>
      </c>
      <c r="B3145" s="117">
        <v>1</v>
      </c>
      <c r="C3145" s="118" t="s">
        <v>12351</v>
      </c>
    </row>
    <row r="3146" spans="1:3" ht="16" customHeight="1" x14ac:dyDescent="0.2">
      <c r="A3146" s="117" t="s">
        <v>12298</v>
      </c>
      <c r="B3146" s="117">
        <v>2</v>
      </c>
      <c r="C3146" s="118" t="s">
        <v>12435</v>
      </c>
    </row>
    <row r="3147" spans="1:3" ht="16" customHeight="1" x14ac:dyDescent="0.2">
      <c r="A3147" s="117" t="s">
        <v>12298</v>
      </c>
      <c r="B3147" s="117">
        <v>3</v>
      </c>
      <c r="C3147" s="118" t="s">
        <v>6896</v>
      </c>
    </row>
    <row r="3148" spans="1:3" ht="16" customHeight="1" x14ac:dyDescent="0.2">
      <c r="A3148" s="117" t="s">
        <v>12299</v>
      </c>
      <c r="B3148" s="117">
        <v>1</v>
      </c>
      <c r="C3148" s="118" t="s">
        <v>7153</v>
      </c>
    </row>
    <row r="3149" spans="1:3" ht="16" customHeight="1" x14ac:dyDescent="0.2">
      <c r="A3149" s="117" t="s">
        <v>12300</v>
      </c>
      <c r="B3149" s="117">
        <v>1</v>
      </c>
      <c r="C3149" s="118" t="s">
        <v>6770</v>
      </c>
    </row>
    <row r="3150" spans="1:3" ht="16" customHeight="1" x14ac:dyDescent="0.2">
      <c r="A3150" s="117" t="s">
        <v>12300</v>
      </c>
      <c r="B3150" s="117">
        <v>2</v>
      </c>
      <c r="C3150" s="118" t="s">
        <v>6720</v>
      </c>
    </row>
    <row r="3151" spans="1:3" ht="16" customHeight="1" x14ac:dyDescent="0.2">
      <c r="A3151" s="117" t="s">
        <v>12301</v>
      </c>
      <c r="B3151" s="117">
        <v>1</v>
      </c>
      <c r="C3151" s="118" t="s">
        <v>6337</v>
      </c>
    </row>
    <row r="3152" spans="1:3" ht="16" customHeight="1" x14ac:dyDescent="0.2">
      <c r="A3152" s="117" t="s">
        <v>12301</v>
      </c>
      <c r="B3152" s="117">
        <v>2</v>
      </c>
      <c r="C3152" s="118" t="s">
        <v>7154</v>
      </c>
    </row>
    <row r="3153" spans="1:3" ht="16" customHeight="1" x14ac:dyDescent="0.2">
      <c r="A3153" s="117" t="s">
        <v>12302</v>
      </c>
      <c r="B3153" s="117">
        <v>1</v>
      </c>
      <c r="C3153" s="118" t="s">
        <v>12341</v>
      </c>
    </row>
    <row r="3154" spans="1:3" ht="16" customHeight="1" x14ac:dyDescent="0.2">
      <c r="A3154" s="117" t="s">
        <v>12303</v>
      </c>
      <c r="B3154" s="117">
        <v>1</v>
      </c>
      <c r="C3154" s="118" t="s">
        <v>6888</v>
      </c>
    </row>
    <row r="3155" spans="1:3" ht="16" customHeight="1" x14ac:dyDescent="0.2">
      <c r="A3155" s="117" t="s">
        <v>12304</v>
      </c>
      <c r="B3155" s="117">
        <v>1</v>
      </c>
      <c r="C3155" s="118" t="s">
        <v>7460</v>
      </c>
    </row>
    <row r="3156" spans="1:3" ht="16" customHeight="1" x14ac:dyDescent="0.2">
      <c r="A3156" s="117" t="s">
        <v>12305</v>
      </c>
      <c r="B3156" s="117">
        <v>1</v>
      </c>
      <c r="C3156" s="118" t="s">
        <v>12428</v>
      </c>
    </row>
    <row r="3157" spans="1:3" ht="16" customHeight="1" x14ac:dyDescent="0.2">
      <c r="A3157" s="117" t="s">
        <v>12306</v>
      </c>
      <c r="B3157" s="117">
        <v>1</v>
      </c>
      <c r="C3157" s="118" t="s">
        <v>12430</v>
      </c>
    </row>
    <row r="3158" spans="1:3" ht="16" customHeight="1" x14ac:dyDescent="0.2">
      <c r="A3158" s="117" t="s">
        <v>12306</v>
      </c>
      <c r="B3158" s="117">
        <v>2</v>
      </c>
      <c r="C3158" s="118" t="s">
        <v>12443</v>
      </c>
    </row>
    <row r="3159" spans="1:3" ht="16" customHeight="1" x14ac:dyDescent="0.2">
      <c r="A3159" s="117" t="s">
        <v>12307</v>
      </c>
      <c r="B3159" s="117">
        <v>1</v>
      </c>
      <c r="C3159" s="118" t="s">
        <v>6724</v>
      </c>
    </row>
    <row r="3160" spans="1:3" ht="16" customHeight="1" x14ac:dyDescent="0.2">
      <c r="A3160" s="117" t="s">
        <v>12308</v>
      </c>
      <c r="B3160" s="117">
        <v>1</v>
      </c>
      <c r="C3160" s="118" t="s">
        <v>7417</v>
      </c>
    </row>
    <row r="3161" spans="1:3" ht="16" customHeight="1" x14ac:dyDescent="0.2">
      <c r="A3161" s="117" t="s">
        <v>12308</v>
      </c>
      <c r="B3161" s="117">
        <v>2</v>
      </c>
      <c r="C3161" s="118" t="s">
        <v>12424</v>
      </c>
    </row>
    <row r="3162" spans="1:3" ht="16" customHeight="1" x14ac:dyDescent="0.2">
      <c r="A3162" s="117" t="s">
        <v>12308</v>
      </c>
      <c r="B3162" s="117">
        <v>3</v>
      </c>
      <c r="C3162" s="119" t="s">
        <v>6230</v>
      </c>
    </row>
    <row r="3163" spans="1:3" ht="16" customHeight="1" x14ac:dyDescent="0.2">
      <c r="A3163" s="117" t="s">
        <v>12309</v>
      </c>
      <c r="B3163" s="117">
        <v>1</v>
      </c>
      <c r="C3163" s="118" t="s">
        <v>12426</v>
      </c>
    </row>
    <row r="3164" spans="1:3" ht="16" customHeight="1" x14ac:dyDescent="0.2">
      <c r="A3164" s="117" t="s">
        <v>12309</v>
      </c>
      <c r="B3164" s="117">
        <v>2</v>
      </c>
      <c r="C3164" s="118" t="s">
        <v>12438</v>
      </c>
    </row>
    <row r="3165" spans="1:3" ht="16" customHeight="1" x14ac:dyDescent="0.2">
      <c r="A3165" s="117" t="s">
        <v>12310</v>
      </c>
      <c r="B3165" s="117">
        <v>1</v>
      </c>
      <c r="C3165" s="118" t="s">
        <v>12436</v>
      </c>
    </row>
    <row r="3166" spans="1:3" ht="16" customHeight="1" x14ac:dyDescent="0.2">
      <c r="A3166" s="117" t="s">
        <v>12311</v>
      </c>
      <c r="B3166" s="117">
        <v>1</v>
      </c>
      <c r="C3166" s="118" t="s">
        <v>12344</v>
      </c>
    </row>
    <row r="3167" spans="1:3" ht="16" customHeight="1" x14ac:dyDescent="0.2">
      <c r="A3167" s="117" t="s">
        <v>12312</v>
      </c>
      <c r="B3167" s="117">
        <v>1</v>
      </c>
      <c r="C3167" s="118" t="s">
        <v>6852</v>
      </c>
    </row>
    <row r="3168" spans="1:3" ht="16" customHeight="1" x14ac:dyDescent="0.2">
      <c r="A3168" s="117" t="s">
        <v>12313</v>
      </c>
      <c r="B3168" s="117">
        <v>1</v>
      </c>
      <c r="C3168" s="118" t="s">
        <v>12342</v>
      </c>
    </row>
    <row r="3169" spans="1:3" ht="16" customHeight="1" x14ac:dyDescent="0.2">
      <c r="A3169" s="117" t="s">
        <v>12314</v>
      </c>
      <c r="B3169" s="117">
        <v>1</v>
      </c>
      <c r="C3169" s="118" t="s">
        <v>12345</v>
      </c>
    </row>
    <row r="3170" spans="1:3" ht="16" customHeight="1" x14ac:dyDescent="0.2">
      <c r="A3170" s="117" t="s">
        <v>12314</v>
      </c>
      <c r="B3170" s="117">
        <v>2</v>
      </c>
      <c r="C3170" s="118" t="s">
        <v>12346</v>
      </c>
    </row>
    <row r="3171" spans="1:3" ht="16" customHeight="1" x14ac:dyDescent="0.2">
      <c r="A3171" s="117" t="s">
        <v>12315</v>
      </c>
      <c r="B3171" s="117">
        <v>1</v>
      </c>
      <c r="C3171" s="118" t="s">
        <v>12343</v>
      </c>
    </row>
  </sheetData>
  <autoFilter ref="C1:C3100" xr:uid="{E45B00FB-3EB4-4FB1-B75F-F9F0867831C4}"/>
  <phoneticPr fontId="8" type="noConversion"/>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26DBB-B9CA-B24E-93B4-631AD40077F1}">
  <dimension ref="A1:Y1568"/>
  <sheetViews>
    <sheetView topLeftCell="L1419" zoomScale="34" zoomScaleNormal="10" workbookViewId="0">
      <selection activeCell="AD1462" sqref="AD1462"/>
    </sheetView>
  </sheetViews>
  <sheetFormatPr baseColWidth="10" defaultColWidth="10.83203125" defaultRowHeight="16" customHeight="1" x14ac:dyDescent="0.2"/>
  <cols>
    <col min="1" max="1" width="24.83203125" style="77" bestFit="1" customWidth="1"/>
    <col min="2" max="2" width="87.33203125" style="77" bestFit="1" customWidth="1"/>
    <col min="3" max="3" width="28.83203125" style="77" customWidth="1"/>
    <col min="4" max="4" width="66.5" style="77" customWidth="1"/>
    <col min="5" max="5" width="23.83203125" style="77" customWidth="1"/>
    <col min="6" max="6" width="29.83203125" style="77" customWidth="1"/>
    <col min="7" max="7" width="22.5" style="77" customWidth="1"/>
    <col min="8" max="8" width="31.1640625" style="77" customWidth="1"/>
    <col min="9" max="9" width="37.83203125" style="77" bestFit="1" customWidth="1"/>
    <col min="10" max="11" width="29" style="77" customWidth="1"/>
    <col min="12" max="12" width="26.5" style="77" customWidth="1"/>
    <col min="13" max="13" width="30.1640625" style="77" customWidth="1"/>
    <col min="14" max="14" width="21.1640625" style="77" customWidth="1"/>
    <col min="15" max="15" width="22.1640625" style="77" customWidth="1"/>
    <col min="16" max="16" width="63.5" style="77" bestFit="1" customWidth="1"/>
    <col min="17" max="17" width="24.83203125" style="77" bestFit="1" customWidth="1"/>
    <col min="18" max="18" width="21" style="77" bestFit="1" customWidth="1"/>
    <col min="19" max="19" width="10.83203125" style="77"/>
    <col min="20" max="20" width="79.5" style="77" bestFit="1" customWidth="1"/>
    <col min="21" max="21" width="17.1640625" style="77" bestFit="1" customWidth="1"/>
    <col min="22" max="22" width="10.83203125" style="77"/>
    <col min="23" max="23" width="52.1640625" style="77" bestFit="1" customWidth="1"/>
    <col min="24" max="24" width="18.83203125" style="77" bestFit="1" customWidth="1"/>
    <col min="25" max="16384" width="10.83203125" style="77"/>
  </cols>
  <sheetData>
    <row r="1" spans="1:18" s="112" customFormat="1" ht="16" customHeight="1" thickBot="1" x14ac:dyDescent="0.25">
      <c r="A1" s="103" t="s">
        <v>6196</v>
      </c>
      <c r="B1" s="104" t="s">
        <v>7661</v>
      </c>
      <c r="C1" s="104" t="s">
        <v>7662</v>
      </c>
      <c r="D1" s="104" t="s">
        <v>7663</v>
      </c>
      <c r="E1" s="104" t="s">
        <v>7664</v>
      </c>
      <c r="F1" s="104" t="s">
        <v>7665</v>
      </c>
      <c r="G1" s="105" t="s">
        <v>7666</v>
      </c>
      <c r="H1" s="106" t="s">
        <v>7667</v>
      </c>
      <c r="I1" s="107" t="s">
        <v>7668</v>
      </c>
      <c r="J1" s="107" t="s">
        <v>7669</v>
      </c>
      <c r="K1" s="107" t="s">
        <v>12471</v>
      </c>
      <c r="L1" s="107" t="s">
        <v>7670</v>
      </c>
      <c r="M1" s="107" t="s">
        <v>7671</v>
      </c>
      <c r="N1" s="107" t="s">
        <v>7672</v>
      </c>
      <c r="O1" s="108" t="s">
        <v>7673</v>
      </c>
      <c r="P1" s="109" t="s">
        <v>7674</v>
      </c>
      <c r="Q1" s="110" t="s">
        <v>7675</v>
      </c>
      <c r="R1" s="111" t="s">
        <v>7676</v>
      </c>
    </row>
    <row r="2" spans="1:18" ht="16" customHeight="1" thickBot="1" x14ac:dyDescent="0.25">
      <c r="A2" s="80" t="s">
        <v>7342</v>
      </c>
      <c r="B2" s="78" t="s">
        <v>7677</v>
      </c>
      <c r="C2" s="78" t="s">
        <v>7678</v>
      </c>
      <c r="D2" s="78" t="s">
        <v>1181</v>
      </c>
      <c r="E2" s="78" t="s">
        <v>7679</v>
      </c>
      <c r="F2" s="78" t="s">
        <v>7680</v>
      </c>
      <c r="G2" s="79"/>
      <c r="H2" s="80">
        <v>37</v>
      </c>
      <c r="I2" s="78">
        <v>40</v>
      </c>
      <c r="J2" s="78"/>
      <c r="K2" s="78">
        <f>(COUNTIF('ROUND-INVESTORS'!C2:C3100,INVESTOR!A2))/Tabella1[[#This Row],[Number of Investments]]</f>
        <v>0.05</v>
      </c>
      <c r="L2" s="78">
        <v>2</v>
      </c>
      <c r="M2" s="78">
        <v>18</v>
      </c>
      <c r="N2" s="78">
        <v>9</v>
      </c>
      <c r="O2" s="81">
        <v>9</v>
      </c>
      <c r="P2" s="78">
        <f>(COUNTIF('ROUND-INVESTORS'!C2:C3100,INVESTOR!A2))/Tabella1[[#This Row],[Number of Investments]]</f>
        <v>0.05</v>
      </c>
      <c r="Q2" s="124" t="str">
        <f t="shared" ref="Q2:Q65" si="0">IF(P2&gt;0.33, "SI", "NO")</f>
        <v>NO</v>
      </c>
      <c r="R2" s="130">
        <v>1</v>
      </c>
    </row>
    <row r="3" spans="1:18" ht="16" customHeight="1" thickBot="1" x14ac:dyDescent="0.25">
      <c r="A3" s="85" t="s">
        <v>6770</v>
      </c>
      <c r="B3" s="83" t="s">
        <v>7681</v>
      </c>
      <c r="C3" s="83" t="s">
        <v>7682</v>
      </c>
      <c r="D3" s="83" t="s">
        <v>1405</v>
      </c>
      <c r="E3" s="83" t="s">
        <v>7683</v>
      </c>
      <c r="F3" s="83" t="s">
        <v>7684</v>
      </c>
      <c r="G3" s="84"/>
      <c r="H3" s="85">
        <v>206</v>
      </c>
      <c r="I3" s="83">
        <v>227</v>
      </c>
      <c r="J3" s="83"/>
      <c r="K3" s="83">
        <f>(COUNTIF('ROUND-INVESTORS'!C3:C3101,INVESTOR!A3))/Tabella1[[#This Row],[Number of Investments]]</f>
        <v>1.3215859030837005E-2</v>
      </c>
      <c r="L3" s="83">
        <v>1</v>
      </c>
      <c r="M3" s="83">
        <v>52</v>
      </c>
      <c r="N3" s="83">
        <v>23</v>
      </c>
      <c r="O3" s="86">
        <v>23</v>
      </c>
      <c r="P3" s="78">
        <f>(COUNTIF('ROUND-INVESTORS'!C3:C3101,INVESTOR!A3))/Tabella1[[#This Row],[Number of Investments]]</f>
        <v>1.3215859030837005E-2</v>
      </c>
      <c r="Q3" s="125" t="str">
        <f t="shared" si="0"/>
        <v>NO</v>
      </c>
      <c r="R3" s="130">
        <v>1</v>
      </c>
    </row>
    <row r="4" spans="1:18" ht="16" customHeight="1" thickBot="1" x14ac:dyDescent="0.25">
      <c r="A4" s="85" t="s">
        <v>7338</v>
      </c>
      <c r="B4" s="83" t="s">
        <v>7685</v>
      </c>
      <c r="C4" s="83" t="s">
        <v>7686</v>
      </c>
      <c r="D4" s="83" t="s">
        <v>1181</v>
      </c>
      <c r="E4" s="83" t="s">
        <v>7687</v>
      </c>
      <c r="F4" s="83" t="s">
        <v>7688</v>
      </c>
      <c r="G4" s="84" t="s">
        <v>7689</v>
      </c>
      <c r="H4" s="85">
        <v>34</v>
      </c>
      <c r="I4" s="83">
        <v>41</v>
      </c>
      <c r="J4" s="83"/>
      <c r="K4" s="83">
        <f>(COUNTIF('ROUND-INVESTORS'!C4:C3102,INVESTOR!A4))/Tabella1[[#This Row],[Number of Investments]]</f>
        <v>2.4390243902439025E-2</v>
      </c>
      <c r="L4" s="83">
        <v>6</v>
      </c>
      <c r="M4" s="83">
        <v>11</v>
      </c>
      <c r="N4" s="83">
        <v>11</v>
      </c>
      <c r="O4" s="86">
        <v>11</v>
      </c>
      <c r="P4" s="78">
        <f>(COUNTIF('ROUND-INVESTORS'!C4:C3102,INVESTOR!A4))/Tabella1[[#This Row],[Number of Investments]]</f>
        <v>2.4390243902439025E-2</v>
      </c>
      <c r="Q4" s="125" t="str">
        <f t="shared" si="0"/>
        <v>NO</v>
      </c>
      <c r="R4" s="130">
        <v>1</v>
      </c>
    </row>
    <row r="5" spans="1:18" ht="16" customHeight="1" thickBot="1" x14ac:dyDescent="0.25">
      <c r="A5" s="85" t="s">
        <v>7088</v>
      </c>
      <c r="B5" s="83" t="s">
        <v>7690</v>
      </c>
      <c r="C5" s="83" t="s">
        <v>7691</v>
      </c>
      <c r="D5" s="83" t="s">
        <v>1181</v>
      </c>
      <c r="E5" s="83" t="s">
        <v>7692</v>
      </c>
      <c r="F5" s="83" t="s">
        <v>7684</v>
      </c>
      <c r="G5" s="84" t="s">
        <v>2726</v>
      </c>
      <c r="H5" s="85">
        <v>34</v>
      </c>
      <c r="I5" s="83">
        <v>36</v>
      </c>
      <c r="J5" s="83"/>
      <c r="K5" s="83">
        <f>(COUNTIF('ROUND-INVESTORS'!C5:C3103,INVESTOR!A5))/Tabella1[[#This Row],[Number of Investments]]</f>
        <v>2.7777777777777776E-2</v>
      </c>
      <c r="L5" s="83">
        <v>1</v>
      </c>
      <c r="M5" s="83">
        <v>7</v>
      </c>
      <c r="N5" s="83">
        <v>17</v>
      </c>
      <c r="O5" s="86">
        <v>17</v>
      </c>
      <c r="P5" s="78">
        <f>(COUNTIF('ROUND-INVESTORS'!C5:C3103,INVESTOR!A5))/Tabella1[[#This Row],[Number of Investments]]</f>
        <v>2.7777777777777776E-2</v>
      </c>
      <c r="Q5" s="125" t="str">
        <f t="shared" si="0"/>
        <v>NO</v>
      </c>
      <c r="R5" s="130">
        <v>1</v>
      </c>
    </row>
    <row r="6" spans="1:18" ht="16" customHeight="1" thickBot="1" x14ac:dyDescent="0.25">
      <c r="A6" s="85" t="s">
        <v>7471</v>
      </c>
      <c r="B6" s="83" t="s">
        <v>7693</v>
      </c>
      <c r="C6" s="83" t="s">
        <v>7694</v>
      </c>
      <c r="D6" s="83" t="s">
        <v>1181</v>
      </c>
      <c r="E6" s="83" t="s">
        <v>7695</v>
      </c>
      <c r="F6" s="83" t="s">
        <v>7696</v>
      </c>
      <c r="G6" s="84" t="s">
        <v>7689</v>
      </c>
      <c r="H6" s="85">
        <v>51</v>
      </c>
      <c r="I6" s="83">
        <v>67</v>
      </c>
      <c r="J6" s="83"/>
      <c r="K6" s="83">
        <f>(COUNTIF('ROUND-INVESTORS'!C6:C3104,INVESTOR!A6))/Tabella1[[#This Row],[Number of Investments]]</f>
        <v>2.9850746268656716E-2</v>
      </c>
      <c r="L6" s="83">
        <v>11</v>
      </c>
      <c r="M6" s="83">
        <v>14</v>
      </c>
      <c r="N6" s="83">
        <v>5</v>
      </c>
      <c r="O6" s="86">
        <v>5</v>
      </c>
      <c r="P6" s="78">
        <f>(COUNTIF('ROUND-INVESTORS'!C6:C3104,INVESTOR!A6))/Tabella1[[#This Row],[Number of Investments]]</f>
        <v>2.9850746268656716E-2</v>
      </c>
      <c r="Q6" s="125" t="str">
        <f t="shared" si="0"/>
        <v>NO</v>
      </c>
      <c r="R6" s="130">
        <v>1</v>
      </c>
    </row>
    <row r="7" spans="1:18" ht="16" customHeight="1" thickBot="1" x14ac:dyDescent="0.25">
      <c r="A7" s="85" t="s">
        <v>6910</v>
      </c>
      <c r="B7" s="83" t="s">
        <v>7697</v>
      </c>
      <c r="C7" s="83" t="s">
        <v>7698</v>
      </c>
      <c r="D7" s="83" t="s">
        <v>1181</v>
      </c>
      <c r="E7" s="83" t="s">
        <v>7699</v>
      </c>
      <c r="F7" s="83" t="s">
        <v>7684</v>
      </c>
      <c r="G7" s="84" t="s">
        <v>2677</v>
      </c>
      <c r="H7" s="85">
        <v>34</v>
      </c>
      <c r="I7" s="83">
        <v>34</v>
      </c>
      <c r="J7" s="83"/>
      <c r="K7" s="83">
        <f>(COUNTIF('ROUND-INVESTORS'!C7:C3105,INVESTOR!A7))/Tabella1[[#This Row],[Number of Investments]]</f>
        <v>2.9411764705882353E-2</v>
      </c>
      <c r="L7" s="83"/>
      <c r="M7" s="83">
        <v>11</v>
      </c>
      <c r="N7" s="83">
        <v>1</v>
      </c>
      <c r="O7" s="86">
        <v>1</v>
      </c>
      <c r="P7" s="78">
        <f>(COUNTIF('ROUND-INVESTORS'!C7:C3105,INVESTOR!A7))/Tabella1[[#This Row],[Number of Investments]]</f>
        <v>2.9411764705882353E-2</v>
      </c>
      <c r="Q7" s="125" t="str">
        <f t="shared" si="0"/>
        <v>NO</v>
      </c>
      <c r="R7" s="130">
        <v>1</v>
      </c>
    </row>
    <row r="8" spans="1:18" ht="16" customHeight="1" thickBot="1" x14ac:dyDescent="0.25">
      <c r="A8" s="85" t="s">
        <v>6550</v>
      </c>
      <c r="B8" s="83" t="s">
        <v>3592</v>
      </c>
      <c r="C8" s="83" t="s">
        <v>7700</v>
      </c>
      <c r="D8" s="83" t="s">
        <v>505</v>
      </c>
      <c r="E8" s="83" t="s">
        <v>7701</v>
      </c>
      <c r="F8" s="83" t="s">
        <v>7684</v>
      </c>
      <c r="G8" s="84" t="s">
        <v>7702</v>
      </c>
      <c r="H8" s="85">
        <v>106</v>
      </c>
      <c r="I8" s="83">
        <v>172</v>
      </c>
      <c r="J8" s="83"/>
      <c r="K8" s="83">
        <f>(COUNTIF('ROUND-INVESTORS'!C8:C3106,INVESTOR!A8))/Tabella1[[#This Row],[Number of Investments]]</f>
        <v>1.7441860465116279E-2</v>
      </c>
      <c r="L8" s="83">
        <v>49</v>
      </c>
      <c r="M8" s="83">
        <v>5</v>
      </c>
      <c r="N8" s="83">
        <v>42</v>
      </c>
      <c r="O8" s="86">
        <v>42</v>
      </c>
      <c r="P8" s="78">
        <f>(COUNTIF('ROUND-INVESTORS'!C8:C3106,INVESTOR!A8))/Tabella1[[#This Row],[Number of Investments]]</f>
        <v>1.7441860465116279E-2</v>
      </c>
      <c r="Q8" s="125" t="str">
        <f t="shared" si="0"/>
        <v>NO</v>
      </c>
      <c r="R8" s="130">
        <v>1</v>
      </c>
    </row>
    <row r="9" spans="1:18" ht="16" customHeight="1" thickBot="1" x14ac:dyDescent="0.25">
      <c r="A9" s="85" t="s">
        <v>6442</v>
      </c>
      <c r="B9" s="83" t="s">
        <v>7703</v>
      </c>
      <c r="C9" s="83" t="s">
        <v>7704</v>
      </c>
      <c r="D9" s="83" t="s">
        <v>177</v>
      </c>
      <c r="E9" s="83" t="s">
        <v>7705</v>
      </c>
      <c r="F9" s="83" t="s">
        <v>7706</v>
      </c>
      <c r="G9" s="84" t="s">
        <v>7707</v>
      </c>
      <c r="H9" s="85">
        <v>333</v>
      </c>
      <c r="I9" s="83">
        <v>468</v>
      </c>
      <c r="J9" s="83"/>
      <c r="K9" s="83">
        <f>(COUNTIF('ROUND-INVESTORS'!C9:C3107,INVESTOR!A9))/Tabella1[[#This Row],[Number of Investments]]</f>
        <v>6.41025641025641E-3</v>
      </c>
      <c r="L9" s="83">
        <v>130</v>
      </c>
      <c r="M9" s="83">
        <v>5</v>
      </c>
      <c r="N9" s="83">
        <v>186</v>
      </c>
      <c r="O9" s="86">
        <v>186</v>
      </c>
      <c r="P9" s="78">
        <f>(COUNTIF('ROUND-INVESTORS'!C9:C3107,INVESTOR!A9))/Tabella1[[#This Row],[Number of Investments]]</f>
        <v>6.41025641025641E-3</v>
      </c>
      <c r="Q9" s="125" t="str">
        <f t="shared" si="0"/>
        <v>NO</v>
      </c>
      <c r="R9" s="130">
        <v>1</v>
      </c>
    </row>
    <row r="10" spans="1:18" ht="16" customHeight="1" thickBot="1" x14ac:dyDescent="0.25">
      <c r="A10" s="85" t="s">
        <v>7434</v>
      </c>
      <c r="B10" s="83" t="s">
        <v>7708</v>
      </c>
      <c r="C10" s="83" t="s">
        <v>7709</v>
      </c>
      <c r="D10" s="83" t="s">
        <v>1476</v>
      </c>
      <c r="E10" s="83" t="s">
        <v>7710</v>
      </c>
      <c r="F10" s="83" t="s">
        <v>7706</v>
      </c>
      <c r="G10" s="84" t="s">
        <v>7711</v>
      </c>
      <c r="H10" s="85">
        <v>29</v>
      </c>
      <c r="I10" s="83">
        <v>39</v>
      </c>
      <c r="J10" s="83"/>
      <c r="K10" s="83">
        <f>(COUNTIF('ROUND-INVESTORS'!C10:C3108,INVESTOR!A10))/Tabella1[[#This Row],[Number of Investments]]</f>
        <v>5.128205128205128E-2</v>
      </c>
      <c r="L10" s="83">
        <v>15</v>
      </c>
      <c r="M10" s="83">
        <v>6</v>
      </c>
      <c r="N10" s="83">
        <v>4</v>
      </c>
      <c r="O10" s="86">
        <v>4</v>
      </c>
      <c r="P10" s="78">
        <f>(COUNTIF('ROUND-INVESTORS'!C10:C3108,INVESTOR!A10))/Tabella1[[#This Row],[Number of Investments]]</f>
        <v>5.128205128205128E-2</v>
      </c>
      <c r="Q10" s="125" t="str">
        <f t="shared" si="0"/>
        <v>NO</v>
      </c>
      <c r="R10" s="130">
        <v>1</v>
      </c>
    </row>
    <row r="11" spans="1:18" ht="16" customHeight="1" thickBot="1" x14ac:dyDescent="0.25">
      <c r="A11" s="85" t="s">
        <v>6312</v>
      </c>
      <c r="B11" s="83" t="s">
        <v>7712</v>
      </c>
      <c r="C11" s="83" t="s">
        <v>7713</v>
      </c>
      <c r="D11" s="83" t="s">
        <v>88</v>
      </c>
      <c r="E11" s="83" t="s">
        <v>7714</v>
      </c>
      <c r="F11" s="83" t="s">
        <v>7684</v>
      </c>
      <c r="G11" s="84" t="s">
        <v>7689</v>
      </c>
      <c r="H11" s="85">
        <v>18</v>
      </c>
      <c r="I11" s="83">
        <v>20</v>
      </c>
      <c r="J11" s="83"/>
      <c r="K11" s="83">
        <f>(COUNTIF('ROUND-INVESTORS'!C11:C3109,INVESTOR!A11))/Tabella1[[#This Row],[Number of Investments]]</f>
        <v>0.05</v>
      </c>
      <c r="L11" s="83">
        <v>10</v>
      </c>
      <c r="M11" s="83"/>
      <c r="N11" s="83">
        <v>2</v>
      </c>
      <c r="O11" s="86">
        <v>2</v>
      </c>
      <c r="P11" s="78">
        <f>(COUNTIF('ROUND-INVESTORS'!C11:C3109,INVESTOR!A11))/Tabella1[[#This Row],[Number of Investments]]</f>
        <v>0.05</v>
      </c>
      <c r="Q11" s="125" t="str">
        <f t="shared" si="0"/>
        <v>NO</v>
      </c>
      <c r="R11" s="130">
        <v>1</v>
      </c>
    </row>
    <row r="12" spans="1:18" ht="16" customHeight="1" thickBot="1" x14ac:dyDescent="0.25">
      <c r="A12" s="85" t="s">
        <v>6266</v>
      </c>
      <c r="B12" s="83" t="s">
        <v>7715</v>
      </c>
      <c r="C12" s="83" t="s">
        <v>7716</v>
      </c>
      <c r="D12" s="83" t="s">
        <v>7717</v>
      </c>
      <c r="E12" s="83" t="s">
        <v>7718</v>
      </c>
      <c r="F12" s="83" t="s">
        <v>7688</v>
      </c>
      <c r="G12" s="84" t="s">
        <v>7689</v>
      </c>
      <c r="H12" s="85">
        <v>39</v>
      </c>
      <c r="I12" s="83">
        <v>42</v>
      </c>
      <c r="J12" s="83"/>
      <c r="K12" s="83">
        <f>(COUNTIF('ROUND-INVESTORS'!C12:C3110,INVESTOR!A12))/Tabella1[[#This Row],[Number of Investments]]</f>
        <v>2.3809523809523808E-2</v>
      </c>
      <c r="L12" s="83">
        <v>1</v>
      </c>
      <c r="M12" s="83"/>
      <c r="N12" s="83">
        <v>6</v>
      </c>
      <c r="O12" s="86">
        <v>6</v>
      </c>
      <c r="P12" s="78">
        <f>(COUNTIF('ROUND-INVESTORS'!C12:C3110,INVESTOR!A12))/Tabella1[[#This Row],[Number of Investments]]</f>
        <v>2.3809523809523808E-2</v>
      </c>
      <c r="Q12" s="125" t="str">
        <f t="shared" si="0"/>
        <v>NO</v>
      </c>
      <c r="R12" s="130">
        <v>1</v>
      </c>
    </row>
    <row r="13" spans="1:18" ht="16" customHeight="1" thickBot="1" x14ac:dyDescent="0.25">
      <c r="A13" s="85" t="s">
        <v>6489</v>
      </c>
      <c r="B13" s="83" t="s">
        <v>7719</v>
      </c>
      <c r="C13" s="83" t="s">
        <v>7720</v>
      </c>
      <c r="D13" s="83" t="s">
        <v>497</v>
      </c>
      <c r="E13" s="83" t="s">
        <v>7721</v>
      </c>
      <c r="F13" s="83" t="s">
        <v>7688</v>
      </c>
      <c r="G13" s="84" t="s">
        <v>7689</v>
      </c>
      <c r="H13" s="85">
        <v>33</v>
      </c>
      <c r="I13" s="83">
        <v>56</v>
      </c>
      <c r="J13" s="83"/>
      <c r="K13" s="83">
        <f>(COUNTIF('ROUND-INVESTORS'!C13:C3111,INVESTOR!A13))/Tabella1[[#This Row],[Number of Investments]]</f>
        <v>3.5714285714285712E-2</v>
      </c>
      <c r="L13" s="83">
        <v>15</v>
      </c>
      <c r="M13" s="83"/>
      <c r="N13" s="83">
        <v>3</v>
      </c>
      <c r="O13" s="86">
        <v>3</v>
      </c>
      <c r="P13" s="78">
        <f>(COUNTIF('ROUND-INVESTORS'!C13:C3111,INVESTOR!A13))/Tabella1[[#This Row],[Number of Investments]]</f>
        <v>3.5714285714285712E-2</v>
      </c>
      <c r="Q13" s="125" t="str">
        <f t="shared" si="0"/>
        <v>NO</v>
      </c>
      <c r="R13" s="130">
        <v>1</v>
      </c>
    </row>
    <row r="14" spans="1:18" ht="16" customHeight="1" thickBot="1" x14ac:dyDescent="0.25">
      <c r="A14" s="85" t="s">
        <v>7565</v>
      </c>
      <c r="B14" s="83" t="s">
        <v>7722</v>
      </c>
      <c r="C14" s="83" t="s">
        <v>7723</v>
      </c>
      <c r="D14" s="83" t="s">
        <v>890</v>
      </c>
      <c r="E14" s="83" t="s">
        <v>7724</v>
      </c>
      <c r="F14" s="83" t="s">
        <v>7688</v>
      </c>
      <c r="G14" s="84"/>
      <c r="H14" s="85">
        <v>36</v>
      </c>
      <c r="I14" s="83">
        <v>54</v>
      </c>
      <c r="J14" s="83"/>
      <c r="K14" s="83">
        <f>(COUNTIF('ROUND-INVESTORS'!C14:C3112,INVESTOR!A14))/Tabella1[[#This Row],[Number of Investments]]</f>
        <v>1.8518518518518517E-2</v>
      </c>
      <c r="L14" s="83">
        <v>20</v>
      </c>
      <c r="M14" s="83">
        <v>5</v>
      </c>
      <c r="N14" s="83">
        <v>1</v>
      </c>
      <c r="O14" s="86">
        <v>1</v>
      </c>
      <c r="P14" s="78">
        <f>(COUNTIF('ROUND-INVESTORS'!C14:C3112,INVESTOR!A14))/Tabella1[[#This Row],[Number of Investments]]</f>
        <v>1.8518518518518517E-2</v>
      </c>
      <c r="Q14" s="125" t="str">
        <f t="shared" si="0"/>
        <v>NO</v>
      </c>
      <c r="R14" s="130">
        <v>1</v>
      </c>
    </row>
    <row r="15" spans="1:18" ht="16" customHeight="1" thickBot="1" x14ac:dyDescent="0.25">
      <c r="A15" s="85" t="s">
        <v>7124</v>
      </c>
      <c r="B15" s="83" t="s">
        <v>7725</v>
      </c>
      <c r="C15" s="83" t="s">
        <v>7726</v>
      </c>
      <c r="D15" s="83" t="s">
        <v>1181</v>
      </c>
      <c r="E15" s="83" t="s">
        <v>7727</v>
      </c>
      <c r="F15" s="83" t="s">
        <v>7728</v>
      </c>
      <c r="G15" s="84" t="s">
        <v>7689</v>
      </c>
      <c r="H15" s="85">
        <v>2.173</v>
      </c>
      <c r="I15" s="83">
        <v>2.8159999999999998</v>
      </c>
      <c r="J15" s="83"/>
      <c r="K15" s="83">
        <f>(COUNTIF('ROUND-INVESTORS'!C15:C3113,INVESTOR!A15))/Tabella1[[#This Row],[Number of Investments]]</f>
        <v>0.71022727272727282</v>
      </c>
      <c r="L15" s="83">
        <v>380</v>
      </c>
      <c r="M15" s="83">
        <v>487</v>
      </c>
      <c r="N15" s="83">
        <v>344</v>
      </c>
      <c r="O15" s="86">
        <v>344</v>
      </c>
      <c r="P15" s="78">
        <f>(COUNTIF('ROUND-INVESTORS'!C15:C3113,INVESTOR!A15))/Tabella1[[#This Row],[Number of Investments]]</f>
        <v>0.71022727272727282</v>
      </c>
      <c r="Q15" s="125" t="str">
        <f t="shared" si="0"/>
        <v>SI</v>
      </c>
      <c r="R15" s="130">
        <v>1</v>
      </c>
    </row>
    <row r="16" spans="1:18" ht="16" customHeight="1" thickBot="1" x14ac:dyDescent="0.25">
      <c r="A16" s="85" t="s">
        <v>7127</v>
      </c>
      <c r="B16" s="83" t="s">
        <v>7729</v>
      </c>
      <c r="C16" s="83" t="s">
        <v>7730</v>
      </c>
      <c r="D16" s="83" t="s">
        <v>1476</v>
      </c>
      <c r="E16" s="83" t="s">
        <v>7731</v>
      </c>
      <c r="F16" s="83" t="s">
        <v>7684</v>
      </c>
      <c r="G16" s="84" t="s">
        <v>7689</v>
      </c>
      <c r="H16" s="85">
        <v>14</v>
      </c>
      <c r="I16" s="83">
        <v>14</v>
      </c>
      <c r="J16" s="83"/>
      <c r="K16" s="83">
        <f>(COUNTIF('ROUND-INVESTORS'!C16:C3114,INVESTOR!A16))/Tabella1[[#This Row],[Number of Investments]]</f>
        <v>7.1428571428571425E-2</v>
      </c>
      <c r="L16" s="83">
        <v>2</v>
      </c>
      <c r="M16" s="83">
        <v>2</v>
      </c>
      <c r="N16" s="83"/>
      <c r="O16" s="86"/>
      <c r="P16" s="78">
        <f>(COUNTIF('ROUND-INVESTORS'!C16:C3114,INVESTOR!A16))/Tabella1[[#This Row],[Number of Investments]]</f>
        <v>7.1428571428571425E-2</v>
      </c>
      <c r="Q16" s="125" t="str">
        <f t="shared" si="0"/>
        <v>NO</v>
      </c>
      <c r="R16" s="130">
        <v>1</v>
      </c>
    </row>
    <row r="17" spans="1:25" ht="16" customHeight="1" thickBot="1" x14ac:dyDescent="0.25">
      <c r="A17" s="85" t="s">
        <v>7171</v>
      </c>
      <c r="B17" s="83" t="s">
        <v>7732</v>
      </c>
      <c r="C17" s="83" t="s">
        <v>7733</v>
      </c>
      <c r="D17" s="83" t="s">
        <v>177</v>
      </c>
      <c r="E17" s="83" t="s">
        <v>7734</v>
      </c>
      <c r="F17" s="83" t="s">
        <v>7688</v>
      </c>
      <c r="G17" s="84" t="s">
        <v>7689</v>
      </c>
      <c r="H17" s="85">
        <v>96</v>
      </c>
      <c r="I17" s="83">
        <v>139</v>
      </c>
      <c r="J17" s="83"/>
      <c r="K17" s="83">
        <f>(COUNTIF('ROUND-INVESTORS'!C17:C3115,INVESTOR!A17))/Tabella1[[#This Row],[Number of Investments]]</f>
        <v>1.4388489208633094E-2</v>
      </c>
      <c r="L17" s="83">
        <v>8</v>
      </c>
      <c r="M17" s="83">
        <v>11</v>
      </c>
      <c r="N17" s="83">
        <v>10</v>
      </c>
      <c r="O17" s="86">
        <v>10</v>
      </c>
      <c r="P17" s="78">
        <f>(COUNTIF('ROUND-INVESTORS'!C17:C3115,INVESTOR!A17))/Tabella1[[#This Row],[Number of Investments]]</f>
        <v>1.4388489208633094E-2</v>
      </c>
      <c r="Q17" s="125" t="str">
        <f t="shared" si="0"/>
        <v>NO</v>
      </c>
      <c r="R17" s="130">
        <v>1</v>
      </c>
      <c r="S17" s="87"/>
      <c r="T17" s="87"/>
      <c r="U17" s="87"/>
      <c r="V17" s="87"/>
      <c r="W17" s="87"/>
      <c r="X17" s="87"/>
      <c r="Y17" s="87"/>
    </row>
    <row r="18" spans="1:25" ht="16" customHeight="1" thickBot="1" x14ac:dyDescent="0.25">
      <c r="A18" s="85" t="s">
        <v>7608</v>
      </c>
      <c r="B18" s="83" t="s">
        <v>6043</v>
      </c>
      <c r="C18" s="83" t="s">
        <v>7735</v>
      </c>
      <c r="D18" s="83" t="s">
        <v>1181</v>
      </c>
      <c r="E18" s="83" t="s">
        <v>7736</v>
      </c>
      <c r="F18" s="83" t="s">
        <v>7684</v>
      </c>
      <c r="G18" s="84" t="s">
        <v>2677</v>
      </c>
      <c r="H18" s="85">
        <v>240</v>
      </c>
      <c r="I18" s="83">
        <v>371</v>
      </c>
      <c r="J18" s="83"/>
      <c r="K18" s="83">
        <f>(COUNTIF('ROUND-INVESTORS'!C18:C3116,INVESTOR!A18))/Tabella1[[#This Row],[Number of Investments]]</f>
        <v>2.6954177897574125E-3</v>
      </c>
      <c r="L18" s="83">
        <v>111</v>
      </c>
      <c r="M18" s="83">
        <v>75</v>
      </c>
      <c r="N18" s="83">
        <v>29</v>
      </c>
      <c r="O18" s="86">
        <v>29</v>
      </c>
      <c r="P18" s="78">
        <f>(COUNTIF('ROUND-INVESTORS'!C18:C3116,INVESTOR!A18))/Tabella1[[#This Row],[Number of Investments]]</f>
        <v>2.6954177897574125E-3</v>
      </c>
      <c r="Q18" s="125" t="str">
        <f t="shared" si="0"/>
        <v>NO</v>
      </c>
      <c r="R18" s="130">
        <v>1</v>
      </c>
      <c r="S18" s="87"/>
      <c r="T18" s="87"/>
      <c r="U18" s="87"/>
      <c r="V18" s="87"/>
      <c r="W18" s="87"/>
      <c r="X18" s="87"/>
      <c r="Y18" s="87"/>
    </row>
    <row r="19" spans="1:25" ht="16" customHeight="1" thickBot="1" x14ac:dyDescent="0.25">
      <c r="A19" s="85" t="s">
        <v>7545</v>
      </c>
      <c r="B19" s="83" t="s">
        <v>5893</v>
      </c>
      <c r="C19" s="83" t="s">
        <v>7737</v>
      </c>
      <c r="D19" s="83" t="s">
        <v>1247</v>
      </c>
      <c r="E19" s="83" t="s">
        <v>7738</v>
      </c>
      <c r="F19" s="83" t="s">
        <v>7684</v>
      </c>
      <c r="G19" s="84"/>
      <c r="H19" s="85">
        <v>1</v>
      </c>
      <c r="I19" s="83">
        <v>1</v>
      </c>
      <c r="J19" s="83"/>
      <c r="K19" s="83">
        <f>(COUNTIF('ROUND-INVESTORS'!C19:C3117,INVESTOR!A19))/Tabella1[[#This Row],[Number of Investments]]</f>
        <v>1</v>
      </c>
      <c r="L19" s="83">
        <v>1</v>
      </c>
      <c r="M19" s="83"/>
      <c r="N19" s="83"/>
      <c r="O19" s="86"/>
      <c r="P19" s="78">
        <f>(COUNTIF('ROUND-INVESTORS'!C19:C3117,INVESTOR!A19))/Tabella1[[#This Row],[Number of Investments]]</f>
        <v>1</v>
      </c>
      <c r="Q19" s="125" t="str">
        <f t="shared" si="0"/>
        <v>SI</v>
      </c>
      <c r="R19" s="130">
        <v>1</v>
      </c>
      <c r="S19" s="87"/>
      <c r="T19" s="87"/>
      <c r="U19" s="87"/>
      <c r="V19" s="87"/>
      <c r="W19" s="87"/>
      <c r="X19" s="87"/>
      <c r="Y19" s="87"/>
    </row>
    <row r="20" spans="1:25" ht="16" customHeight="1" thickBot="1" x14ac:dyDescent="0.25">
      <c r="A20" s="85" t="s">
        <v>6567</v>
      </c>
      <c r="B20" s="83" t="s">
        <v>7739</v>
      </c>
      <c r="C20" s="83" t="s">
        <v>7740</v>
      </c>
      <c r="D20" s="83" t="s">
        <v>177</v>
      </c>
      <c r="E20" s="83" t="s">
        <v>7741</v>
      </c>
      <c r="F20" s="83" t="s">
        <v>7684</v>
      </c>
      <c r="G20" s="84"/>
      <c r="H20" s="85">
        <v>19</v>
      </c>
      <c r="I20" s="83">
        <v>24</v>
      </c>
      <c r="J20" s="83"/>
      <c r="K20" s="83">
        <f>(COUNTIF('ROUND-INVESTORS'!C20:C3118,INVESTOR!A20))/Tabella1[[#This Row],[Number of Investments]]</f>
        <v>8.3333333333333329E-2</v>
      </c>
      <c r="L20" s="83">
        <v>8</v>
      </c>
      <c r="M20" s="83">
        <v>1</v>
      </c>
      <c r="N20" s="83"/>
      <c r="O20" s="86"/>
      <c r="P20" s="78">
        <f>(COUNTIF('ROUND-INVESTORS'!C20:C3118,INVESTOR!A20))/Tabella1[[#This Row],[Number of Investments]]</f>
        <v>8.3333333333333329E-2</v>
      </c>
      <c r="Q20" s="125" t="str">
        <f t="shared" si="0"/>
        <v>NO</v>
      </c>
      <c r="R20" s="130">
        <v>1</v>
      </c>
      <c r="S20" s="87"/>
      <c r="T20" s="87"/>
      <c r="U20" s="87"/>
      <c r="V20" s="87"/>
      <c r="W20" s="87"/>
      <c r="X20" s="87"/>
      <c r="Y20" s="87"/>
    </row>
    <row r="21" spans="1:25" ht="16" customHeight="1" thickBot="1" x14ac:dyDescent="0.25">
      <c r="A21" s="85" t="s">
        <v>7650</v>
      </c>
      <c r="B21" s="83" t="s">
        <v>7742</v>
      </c>
      <c r="C21" s="83" t="s">
        <v>7743</v>
      </c>
      <c r="D21" s="83" t="s">
        <v>7744</v>
      </c>
      <c r="E21" s="83" t="s">
        <v>7745</v>
      </c>
      <c r="F21" s="83" t="s">
        <v>7746</v>
      </c>
      <c r="G21" s="84" t="s">
        <v>2677</v>
      </c>
      <c r="H21" s="85">
        <v>4</v>
      </c>
      <c r="I21" s="83">
        <v>4</v>
      </c>
      <c r="J21" s="83"/>
      <c r="K21" s="83">
        <f>(COUNTIF('ROUND-INVESTORS'!C21:C3119,INVESTOR!A21))/Tabella1[[#This Row],[Number of Investments]]</f>
        <v>0.25</v>
      </c>
      <c r="L21" s="83">
        <v>1</v>
      </c>
      <c r="M21" s="83">
        <v>1</v>
      </c>
      <c r="N21" s="83"/>
      <c r="O21" s="86"/>
      <c r="P21" s="78">
        <f>(COUNTIF('ROUND-INVESTORS'!C21:C3119,INVESTOR!A21))/Tabella1[[#This Row],[Number of Investments]]</f>
        <v>0.25</v>
      </c>
      <c r="Q21" s="125" t="str">
        <f t="shared" si="0"/>
        <v>NO</v>
      </c>
      <c r="R21" s="130">
        <v>1</v>
      </c>
      <c r="S21" s="87"/>
      <c r="T21" s="87"/>
      <c r="U21" s="87"/>
      <c r="V21" s="87"/>
      <c r="W21" s="87"/>
      <c r="X21" s="87"/>
      <c r="Y21" s="87"/>
    </row>
    <row r="22" spans="1:25" ht="16" customHeight="1" thickBot="1" x14ac:dyDescent="0.25">
      <c r="A22" s="85" t="s">
        <v>7417</v>
      </c>
      <c r="B22" s="83" t="s">
        <v>7747</v>
      </c>
      <c r="C22" s="83" t="s">
        <v>7748</v>
      </c>
      <c r="D22" s="83" t="s">
        <v>1181</v>
      </c>
      <c r="E22" s="83" t="s">
        <v>7749</v>
      </c>
      <c r="F22" s="83" t="s">
        <v>7688</v>
      </c>
      <c r="G22" s="84" t="s">
        <v>7689</v>
      </c>
      <c r="H22" s="85">
        <v>155</v>
      </c>
      <c r="I22" s="83">
        <v>199</v>
      </c>
      <c r="J22" s="83"/>
      <c r="K22" s="83">
        <f>(COUNTIF('ROUND-INVESTORS'!C22:C3120,INVESTOR!A22))/Tabella1[[#This Row],[Number of Investments]]</f>
        <v>5.0251256281407036E-3</v>
      </c>
      <c r="L22" s="83">
        <v>18</v>
      </c>
      <c r="M22" s="83">
        <v>51</v>
      </c>
      <c r="N22" s="83">
        <v>15</v>
      </c>
      <c r="O22" s="86">
        <v>15</v>
      </c>
      <c r="P22" s="78">
        <f>(COUNTIF('ROUND-INVESTORS'!C22:C3120,INVESTOR!A22))/Tabella1[[#This Row],[Number of Investments]]</f>
        <v>5.0251256281407036E-3</v>
      </c>
      <c r="Q22" s="125" t="str">
        <f t="shared" si="0"/>
        <v>NO</v>
      </c>
      <c r="R22" s="130">
        <v>1</v>
      </c>
      <c r="S22" s="87"/>
      <c r="T22" s="87"/>
      <c r="U22" s="87"/>
      <c r="V22" s="87"/>
      <c r="W22" s="87"/>
      <c r="X22" s="87"/>
      <c r="Y22" s="87"/>
    </row>
    <row r="23" spans="1:25" ht="16" customHeight="1" thickBot="1" x14ac:dyDescent="0.25">
      <c r="A23" s="85" t="s">
        <v>7305</v>
      </c>
      <c r="B23" s="83" t="s">
        <v>5353</v>
      </c>
      <c r="C23" s="83" t="s">
        <v>7750</v>
      </c>
      <c r="D23" s="83" t="s">
        <v>7751</v>
      </c>
      <c r="E23" s="83" t="s">
        <v>7752</v>
      </c>
      <c r="F23" s="83" t="s">
        <v>7753</v>
      </c>
      <c r="G23" s="84"/>
      <c r="H23" s="85">
        <v>11</v>
      </c>
      <c r="I23" s="83">
        <v>11</v>
      </c>
      <c r="J23" s="83"/>
      <c r="K23" s="83">
        <f>(COUNTIF('ROUND-INVESTORS'!C23:C3121,INVESTOR!A23))/Tabella1[[#This Row],[Number of Investments]]</f>
        <v>9.0909090909090912E-2</v>
      </c>
      <c r="L23" s="83">
        <v>11</v>
      </c>
      <c r="M23" s="83"/>
      <c r="N23" s="83">
        <v>1</v>
      </c>
      <c r="O23" s="86">
        <v>1</v>
      </c>
      <c r="P23" s="78">
        <f>(COUNTIF('ROUND-INVESTORS'!C23:C3121,INVESTOR!A23))/Tabella1[[#This Row],[Number of Investments]]</f>
        <v>9.0909090909090912E-2</v>
      </c>
      <c r="Q23" s="125" t="str">
        <f t="shared" si="0"/>
        <v>NO</v>
      </c>
      <c r="R23" s="130">
        <v>1</v>
      </c>
      <c r="S23" s="87"/>
      <c r="T23" s="87"/>
      <c r="U23" s="87"/>
      <c r="V23" s="87"/>
      <c r="W23" s="87"/>
      <c r="X23" s="87"/>
      <c r="Y23" s="87"/>
    </row>
    <row r="24" spans="1:25" ht="16" customHeight="1" thickBot="1" x14ac:dyDescent="0.25">
      <c r="A24" s="85" t="s">
        <v>6938</v>
      </c>
      <c r="B24" s="83" t="s">
        <v>7754</v>
      </c>
      <c r="C24" s="83" t="s">
        <v>7755</v>
      </c>
      <c r="D24" s="83" t="s">
        <v>1405</v>
      </c>
      <c r="E24" s="83" t="s">
        <v>7756</v>
      </c>
      <c r="F24" s="83" t="s">
        <v>7684</v>
      </c>
      <c r="G24" s="84" t="s">
        <v>7707</v>
      </c>
      <c r="H24" s="85">
        <v>37</v>
      </c>
      <c r="I24" s="83">
        <v>57</v>
      </c>
      <c r="J24" s="83"/>
      <c r="K24" s="83">
        <f>(COUNTIF('ROUND-INVESTORS'!C24:C3122,INVESTOR!A24))/Tabella1[[#This Row],[Number of Investments]]</f>
        <v>1.7543859649122806E-2</v>
      </c>
      <c r="L24" s="83">
        <v>15</v>
      </c>
      <c r="M24" s="83">
        <v>14</v>
      </c>
      <c r="N24" s="83">
        <v>15</v>
      </c>
      <c r="O24" s="86">
        <v>15</v>
      </c>
      <c r="P24" s="78">
        <f>(COUNTIF('ROUND-INVESTORS'!C24:C3122,INVESTOR!A24))/Tabella1[[#This Row],[Number of Investments]]</f>
        <v>1.7543859649122806E-2</v>
      </c>
      <c r="Q24" s="125" t="str">
        <f t="shared" si="0"/>
        <v>NO</v>
      </c>
      <c r="R24" s="130">
        <v>1</v>
      </c>
      <c r="S24" s="87"/>
      <c r="T24" s="87"/>
      <c r="U24" s="87"/>
      <c r="V24" s="87"/>
      <c r="W24" s="87"/>
      <c r="X24" s="87"/>
      <c r="Y24" s="87"/>
    </row>
    <row r="25" spans="1:25" ht="16" customHeight="1" thickBot="1" x14ac:dyDescent="0.25">
      <c r="A25" s="85" t="s">
        <v>7647</v>
      </c>
      <c r="B25" s="116" t="s">
        <v>4591</v>
      </c>
      <c r="C25" s="83" t="s">
        <v>7757</v>
      </c>
      <c r="D25" s="83" t="s">
        <v>1267</v>
      </c>
      <c r="E25" s="83" t="s">
        <v>7758</v>
      </c>
      <c r="F25" s="83" t="s">
        <v>7684</v>
      </c>
      <c r="G25" s="84" t="s">
        <v>7759</v>
      </c>
      <c r="H25" s="85">
        <v>892</v>
      </c>
      <c r="I25" s="83">
        <v>1860</v>
      </c>
      <c r="J25" s="83"/>
      <c r="K25" s="83">
        <f>(COUNTIF('ROUND-INVESTORS'!C25:C3123,INVESTOR!A25))/Tabella1[[#This Row],[Number of Investments]]</f>
        <v>5.3763440860215054E-4</v>
      </c>
      <c r="L25" s="83">
        <v>719</v>
      </c>
      <c r="M25" s="83">
        <v>161</v>
      </c>
      <c r="N25" s="83">
        <v>354</v>
      </c>
      <c r="O25" s="86">
        <v>354</v>
      </c>
      <c r="P25" s="78">
        <f>(COUNTIF('ROUND-INVESTORS'!C25:C3123,INVESTOR!A25))/Tabella1[[#This Row],[Number of Investments]]</f>
        <v>5.3763440860215054E-4</v>
      </c>
      <c r="Q25" s="125" t="str">
        <f t="shared" si="0"/>
        <v>NO</v>
      </c>
      <c r="R25" s="130">
        <v>1</v>
      </c>
      <c r="S25" s="87"/>
      <c r="T25" s="87"/>
      <c r="U25" s="87"/>
      <c r="V25" s="87"/>
      <c r="W25" s="87"/>
      <c r="X25" s="87"/>
      <c r="Y25" s="87"/>
    </row>
    <row r="26" spans="1:25" ht="16" customHeight="1" thickBot="1" x14ac:dyDescent="0.25">
      <c r="A26" s="85" t="s">
        <v>7143</v>
      </c>
      <c r="B26" s="83" t="s">
        <v>7760</v>
      </c>
      <c r="C26" s="83" t="s">
        <v>7761</v>
      </c>
      <c r="D26" s="83" t="s">
        <v>1181</v>
      </c>
      <c r="E26" s="83" t="s">
        <v>7762</v>
      </c>
      <c r="F26" s="83" t="s">
        <v>7688</v>
      </c>
      <c r="G26" s="84" t="s">
        <v>7689</v>
      </c>
      <c r="H26" s="85">
        <v>48</v>
      </c>
      <c r="I26" s="83">
        <v>67</v>
      </c>
      <c r="J26" s="83"/>
      <c r="K26" s="83">
        <f>(COUNTIF('ROUND-INVESTORS'!C26:C3124,INVESTOR!A26))/Tabella1[[#This Row],[Number of Investments]]</f>
        <v>1.4925373134328358E-2</v>
      </c>
      <c r="L26" s="83">
        <v>1</v>
      </c>
      <c r="M26" s="83">
        <v>6</v>
      </c>
      <c r="N26" s="83">
        <v>20</v>
      </c>
      <c r="O26" s="86">
        <v>20</v>
      </c>
      <c r="P26" s="78">
        <f>(COUNTIF('ROUND-INVESTORS'!C26:C3124,INVESTOR!A26))/Tabella1[[#This Row],[Number of Investments]]</f>
        <v>1.4925373134328358E-2</v>
      </c>
      <c r="Q26" s="125" t="str">
        <f t="shared" si="0"/>
        <v>NO</v>
      </c>
      <c r="R26" s="130">
        <v>1</v>
      </c>
      <c r="S26" s="87"/>
      <c r="T26" s="87"/>
      <c r="U26" s="87"/>
      <c r="V26" s="87"/>
      <c r="W26" s="87"/>
      <c r="X26" s="87"/>
      <c r="Y26" s="87"/>
    </row>
    <row r="27" spans="1:25" ht="16" customHeight="1" thickBot="1" x14ac:dyDescent="0.25">
      <c r="A27" s="85" t="s">
        <v>6197</v>
      </c>
      <c r="B27" s="83" t="s">
        <v>7763</v>
      </c>
      <c r="C27" s="83" t="s">
        <v>7764</v>
      </c>
      <c r="D27" s="83" t="s">
        <v>7765</v>
      </c>
      <c r="E27" s="83" t="s">
        <v>7766</v>
      </c>
      <c r="F27" s="83" t="s">
        <v>7767</v>
      </c>
      <c r="G27" s="84" t="s">
        <v>7707</v>
      </c>
      <c r="H27" s="85">
        <v>188</v>
      </c>
      <c r="I27" s="83">
        <v>229</v>
      </c>
      <c r="J27" s="83"/>
      <c r="K27" s="83">
        <f>(COUNTIF('ROUND-INVESTORS'!C27:C3125,INVESTOR!A27))/Tabella1[[#This Row],[Number of Investments]]</f>
        <v>1.7467248908296942E-2</v>
      </c>
      <c r="L27" s="83">
        <v>10</v>
      </c>
      <c r="M27" s="83">
        <v>19</v>
      </c>
      <c r="N27" s="83">
        <v>41</v>
      </c>
      <c r="O27" s="86">
        <v>41</v>
      </c>
      <c r="P27" s="78">
        <f>(COUNTIF('ROUND-INVESTORS'!C27:C3125,INVESTOR!A27))/Tabella1[[#This Row],[Number of Investments]]</f>
        <v>1.7467248908296942E-2</v>
      </c>
      <c r="Q27" s="125" t="str">
        <f t="shared" si="0"/>
        <v>NO</v>
      </c>
      <c r="R27" s="130">
        <v>1</v>
      </c>
      <c r="S27" s="87"/>
      <c r="T27" s="87"/>
      <c r="U27" s="87"/>
      <c r="V27" s="87"/>
      <c r="W27" s="87"/>
      <c r="X27" s="87"/>
      <c r="Y27" s="87"/>
    </row>
    <row r="28" spans="1:25" ht="16" customHeight="1" thickBot="1" x14ac:dyDescent="0.25">
      <c r="A28" s="85" t="s">
        <v>6551</v>
      </c>
      <c r="B28" s="83" t="s">
        <v>7768</v>
      </c>
      <c r="C28" s="83" t="s">
        <v>7769</v>
      </c>
      <c r="D28" s="83" t="s">
        <v>505</v>
      </c>
      <c r="E28" s="83" t="s">
        <v>7770</v>
      </c>
      <c r="F28" s="83" t="s">
        <v>7771</v>
      </c>
      <c r="G28" s="84" t="s">
        <v>7772</v>
      </c>
      <c r="H28" s="85">
        <v>38</v>
      </c>
      <c r="I28" s="83">
        <v>50</v>
      </c>
      <c r="J28" s="83"/>
      <c r="K28" s="83">
        <f>(COUNTIF('ROUND-INVESTORS'!C28:C3126,INVESTOR!A28))/Tabella1[[#This Row],[Number of Investments]]</f>
        <v>0.02</v>
      </c>
      <c r="L28" s="83">
        <v>20</v>
      </c>
      <c r="M28" s="83"/>
      <c r="N28" s="83">
        <v>13</v>
      </c>
      <c r="O28" s="86">
        <v>13</v>
      </c>
      <c r="P28" s="78">
        <f>(COUNTIF('ROUND-INVESTORS'!C28:C3126,INVESTOR!A28))/Tabella1[[#This Row],[Number of Investments]]</f>
        <v>0.02</v>
      </c>
      <c r="Q28" s="125" t="str">
        <f t="shared" si="0"/>
        <v>NO</v>
      </c>
      <c r="R28" s="130">
        <v>1</v>
      </c>
      <c r="S28" s="87"/>
      <c r="T28" s="87"/>
      <c r="U28" s="87"/>
      <c r="V28" s="87"/>
      <c r="W28" s="87"/>
      <c r="X28" s="87"/>
      <c r="Y28" s="87"/>
    </row>
    <row r="29" spans="1:25" ht="16" customHeight="1" thickBot="1" x14ac:dyDescent="0.25">
      <c r="A29" s="85" t="s">
        <v>7068</v>
      </c>
      <c r="B29" s="83" t="s">
        <v>7773</v>
      </c>
      <c r="C29" s="83" t="s">
        <v>7774</v>
      </c>
      <c r="D29" s="83" t="s">
        <v>7765</v>
      </c>
      <c r="E29" s="83" t="s">
        <v>7775</v>
      </c>
      <c r="F29" s="83" t="s">
        <v>7684</v>
      </c>
      <c r="G29" s="84"/>
      <c r="H29" s="85">
        <v>1</v>
      </c>
      <c r="I29" s="83">
        <v>1</v>
      </c>
      <c r="J29" s="83"/>
      <c r="K29" s="83">
        <f>(COUNTIF('ROUND-INVESTORS'!C29:C3127,INVESTOR!A29))/Tabella1[[#This Row],[Number of Investments]]</f>
        <v>1</v>
      </c>
      <c r="L29" s="83"/>
      <c r="M29" s="83"/>
      <c r="N29" s="83"/>
      <c r="O29" s="86"/>
      <c r="P29" s="78">
        <f>(COUNTIF('ROUND-INVESTORS'!C29:C3127,INVESTOR!A29))/Tabella1[[#This Row],[Number of Investments]]</f>
        <v>1</v>
      </c>
      <c r="Q29" s="125" t="str">
        <f t="shared" si="0"/>
        <v>SI</v>
      </c>
      <c r="R29" s="130">
        <v>1</v>
      </c>
      <c r="S29" s="87"/>
      <c r="T29" s="87"/>
      <c r="U29" s="87"/>
      <c r="V29" s="87"/>
      <c r="W29" s="87"/>
      <c r="X29" s="87"/>
      <c r="Y29" s="87"/>
    </row>
    <row r="30" spans="1:25" ht="16" customHeight="1" thickBot="1" x14ac:dyDescent="0.25">
      <c r="A30" s="85" t="s">
        <v>6538</v>
      </c>
      <c r="B30" s="83" t="s">
        <v>3566</v>
      </c>
      <c r="C30" s="83" t="s">
        <v>7776</v>
      </c>
      <c r="D30" s="83" t="s">
        <v>7777</v>
      </c>
      <c r="E30" s="83" t="s">
        <v>7778</v>
      </c>
      <c r="F30" s="83"/>
      <c r="G30" s="84"/>
      <c r="H30" s="85">
        <v>2</v>
      </c>
      <c r="I30" s="83">
        <v>3</v>
      </c>
      <c r="J30" s="83"/>
      <c r="K30" s="83">
        <f>(COUNTIF('ROUND-INVESTORS'!C30:C3128,INVESTOR!A30))/Tabella1[[#This Row],[Number of Investments]]</f>
        <v>0.66666666666666663</v>
      </c>
      <c r="L30" s="83">
        <v>2</v>
      </c>
      <c r="M30" s="83"/>
      <c r="N30" s="83"/>
      <c r="O30" s="86"/>
      <c r="P30" s="78">
        <f>(COUNTIF('ROUND-INVESTORS'!C30:C3128,INVESTOR!A30))/Tabella1[[#This Row],[Number of Investments]]</f>
        <v>0.66666666666666663</v>
      </c>
      <c r="Q30" s="125" t="str">
        <f t="shared" si="0"/>
        <v>SI</v>
      </c>
      <c r="R30" s="130">
        <v>1</v>
      </c>
      <c r="S30" s="87"/>
      <c r="T30" s="87"/>
      <c r="U30" s="87"/>
      <c r="V30" s="87"/>
      <c r="W30" s="87"/>
      <c r="X30" s="87"/>
      <c r="Y30" s="87"/>
    </row>
    <row r="31" spans="1:25" ht="16" customHeight="1" thickBot="1" x14ac:dyDescent="0.25">
      <c r="A31" s="85" t="s">
        <v>6767</v>
      </c>
      <c r="B31" s="83" t="s">
        <v>7779</v>
      </c>
      <c r="C31" s="83" t="s">
        <v>7780</v>
      </c>
      <c r="D31" s="83" t="s">
        <v>1181</v>
      </c>
      <c r="E31" s="83" t="s">
        <v>7781</v>
      </c>
      <c r="F31" s="83" t="s">
        <v>7684</v>
      </c>
      <c r="G31" s="84" t="s">
        <v>2672</v>
      </c>
      <c r="H31" s="85">
        <v>135</v>
      </c>
      <c r="I31" s="83">
        <v>184</v>
      </c>
      <c r="J31" s="83"/>
      <c r="K31" s="83">
        <f>(COUNTIF('ROUND-INVESTORS'!C31:C3129,INVESTOR!A31))/Tabella1[[#This Row],[Number of Investments]]</f>
        <v>5.434782608695652E-3</v>
      </c>
      <c r="L31" s="83">
        <v>34</v>
      </c>
      <c r="M31" s="83">
        <v>53</v>
      </c>
      <c r="N31" s="83">
        <v>55</v>
      </c>
      <c r="O31" s="86">
        <v>55</v>
      </c>
      <c r="P31" s="78">
        <f>(COUNTIF('ROUND-INVESTORS'!C31:C3129,INVESTOR!A31))/Tabella1[[#This Row],[Number of Investments]]</f>
        <v>5.434782608695652E-3</v>
      </c>
      <c r="Q31" s="125" t="str">
        <f t="shared" si="0"/>
        <v>NO</v>
      </c>
      <c r="R31" s="130">
        <v>1</v>
      </c>
      <c r="S31" s="87"/>
      <c r="T31" s="87"/>
      <c r="U31" s="87"/>
      <c r="V31" s="87"/>
      <c r="W31" s="87"/>
      <c r="X31" s="87"/>
      <c r="Y31" s="87"/>
    </row>
    <row r="32" spans="1:25" ht="16" customHeight="1" thickBot="1" x14ac:dyDescent="0.25">
      <c r="A32" s="85" t="s">
        <v>7233</v>
      </c>
      <c r="B32" s="83" t="s">
        <v>7782</v>
      </c>
      <c r="C32" s="83" t="s">
        <v>7783</v>
      </c>
      <c r="D32" s="83" t="s">
        <v>7784</v>
      </c>
      <c r="E32" s="83" t="s">
        <v>7785</v>
      </c>
      <c r="F32" s="83" t="s">
        <v>7688</v>
      </c>
      <c r="G32" s="84" t="s">
        <v>7759</v>
      </c>
      <c r="H32" s="85">
        <v>20</v>
      </c>
      <c r="I32" s="83">
        <v>22</v>
      </c>
      <c r="J32" s="83"/>
      <c r="K32" s="83">
        <f>(COUNTIF('ROUND-INVESTORS'!C32:C3130,INVESTOR!A32))/Tabella1[[#This Row],[Number of Investments]]</f>
        <v>4.5454545454545456E-2</v>
      </c>
      <c r="L32" s="83">
        <v>2</v>
      </c>
      <c r="M32" s="83">
        <v>1</v>
      </c>
      <c r="N32" s="83">
        <v>2</v>
      </c>
      <c r="O32" s="86">
        <v>2</v>
      </c>
      <c r="P32" s="78">
        <f>(COUNTIF('ROUND-INVESTORS'!C32:C3130,INVESTOR!A32))/Tabella1[[#This Row],[Number of Investments]]</f>
        <v>4.5454545454545456E-2</v>
      </c>
      <c r="Q32" s="125" t="str">
        <f t="shared" si="0"/>
        <v>NO</v>
      </c>
      <c r="R32" s="130">
        <v>1</v>
      </c>
      <c r="S32" s="87"/>
      <c r="T32" s="87"/>
      <c r="U32" s="87"/>
      <c r="V32" s="87"/>
      <c r="W32" s="88" t="s">
        <v>676</v>
      </c>
      <c r="X32" s="88" t="s">
        <v>7786</v>
      </c>
      <c r="Y32" s="88"/>
    </row>
    <row r="33" spans="1:25" ht="16" customHeight="1" thickBot="1" x14ac:dyDescent="0.25">
      <c r="A33" s="85" t="s">
        <v>6711</v>
      </c>
      <c r="B33" s="83" t="s">
        <v>74</v>
      </c>
      <c r="C33" s="83" t="s">
        <v>7787</v>
      </c>
      <c r="D33" s="83" t="s">
        <v>67</v>
      </c>
      <c r="E33" s="83" t="s">
        <v>7788</v>
      </c>
      <c r="F33" s="83" t="s">
        <v>7684</v>
      </c>
      <c r="G33" s="84" t="s">
        <v>7789</v>
      </c>
      <c r="H33" s="85">
        <v>102</v>
      </c>
      <c r="I33" s="83">
        <v>147</v>
      </c>
      <c r="J33" s="83"/>
      <c r="K33" s="83">
        <f>(COUNTIF('ROUND-INVESTORS'!C33:C3131,INVESTOR!A33))/Tabella1[[#This Row],[Number of Investments]]</f>
        <v>6.8027210884353739E-3</v>
      </c>
      <c r="L33" s="83">
        <v>79</v>
      </c>
      <c r="M33" s="83">
        <v>6</v>
      </c>
      <c r="N33" s="83">
        <v>50</v>
      </c>
      <c r="O33" s="86">
        <v>50</v>
      </c>
      <c r="P33" s="78">
        <f>(COUNTIF('ROUND-INVESTORS'!C33:C3131,INVESTOR!A33))/Tabella1[[#This Row],[Number of Investments]]</f>
        <v>6.8027210884353739E-3</v>
      </c>
      <c r="Q33" s="125" t="str">
        <f t="shared" si="0"/>
        <v>NO</v>
      </c>
      <c r="R33" s="130">
        <v>1</v>
      </c>
      <c r="S33" s="87"/>
      <c r="T33" s="87"/>
      <c r="U33" s="87"/>
      <c r="V33" s="87"/>
      <c r="W33" s="89" t="s">
        <v>7790</v>
      </c>
      <c r="X33" s="88">
        <v>1</v>
      </c>
      <c r="Y33" s="88"/>
    </row>
    <row r="34" spans="1:25" ht="16" customHeight="1" thickBot="1" x14ac:dyDescent="0.25">
      <c r="A34" s="85" t="s">
        <v>6256</v>
      </c>
      <c r="B34" s="83" t="s">
        <v>7791</v>
      </c>
      <c r="C34" s="83" t="s">
        <v>7792</v>
      </c>
      <c r="D34" s="83" t="s">
        <v>1181</v>
      </c>
      <c r="E34" s="83" t="s">
        <v>7793</v>
      </c>
      <c r="F34" s="83" t="s">
        <v>7684</v>
      </c>
      <c r="G34" s="84" t="s">
        <v>7794</v>
      </c>
      <c r="H34" s="85">
        <v>16</v>
      </c>
      <c r="I34" s="83">
        <v>21</v>
      </c>
      <c r="J34" s="83"/>
      <c r="K34" s="83">
        <f>(COUNTIF('ROUND-INVESTORS'!C34:C3132,INVESTOR!A34))/Tabella1[[#This Row],[Number of Investments]]</f>
        <v>0.19047619047619047</v>
      </c>
      <c r="L34" s="83">
        <v>13</v>
      </c>
      <c r="M34" s="83">
        <v>1</v>
      </c>
      <c r="N34" s="83">
        <v>3</v>
      </c>
      <c r="O34" s="86">
        <v>3</v>
      </c>
      <c r="P34" s="78">
        <f>(COUNTIF('ROUND-INVESTORS'!C34:C3132,INVESTOR!A34))/Tabella1[[#This Row],[Number of Investments]]</f>
        <v>0.19047619047619047</v>
      </c>
      <c r="Q34" s="125" t="str">
        <f t="shared" si="0"/>
        <v>NO</v>
      </c>
      <c r="R34" s="130">
        <v>1</v>
      </c>
      <c r="S34" s="87"/>
      <c r="T34" s="87"/>
      <c r="U34" s="87"/>
      <c r="V34" s="87"/>
      <c r="W34" s="89" t="s">
        <v>7751</v>
      </c>
      <c r="X34" s="88">
        <v>2</v>
      </c>
      <c r="Y34" s="88"/>
    </row>
    <row r="35" spans="1:25" ht="16" customHeight="1" thickBot="1" x14ac:dyDescent="0.25">
      <c r="A35" s="85" t="s">
        <v>6646</v>
      </c>
      <c r="B35" s="83" t="s">
        <v>3889</v>
      </c>
      <c r="C35" s="83" t="s">
        <v>7795</v>
      </c>
      <c r="D35" s="83" t="s">
        <v>7796</v>
      </c>
      <c r="E35" s="83" t="s">
        <v>7797</v>
      </c>
      <c r="F35" s="83" t="s">
        <v>7684</v>
      </c>
      <c r="G35" s="84" t="s">
        <v>7798</v>
      </c>
      <c r="H35" s="85">
        <v>77</v>
      </c>
      <c r="I35" s="83">
        <v>116</v>
      </c>
      <c r="J35" s="83"/>
      <c r="K35" s="83">
        <f>(COUNTIF('ROUND-INVESTORS'!C35:C3133,INVESTOR!A35))/Tabella1[[#This Row],[Number of Investments]]</f>
        <v>8.6206896551724137E-3</v>
      </c>
      <c r="L35" s="83">
        <v>44</v>
      </c>
      <c r="M35" s="83">
        <v>2</v>
      </c>
      <c r="N35" s="83">
        <v>39</v>
      </c>
      <c r="O35" s="86">
        <v>39</v>
      </c>
      <c r="P35" s="78">
        <f>(COUNTIF('ROUND-INVESTORS'!C35:C3133,INVESTOR!A35))/Tabella1[[#This Row],[Number of Investments]]</f>
        <v>8.6206896551724137E-3</v>
      </c>
      <c r="Q35" s="125" t="str">
        <f t="shared" si="0"/>
        <v>NO</v>
      </c>
      <c r="R35" s="130">
        <v>1</v>
      </c>
      <c r="S35" s="87"/>
      <c r="T35" s="87"/>
      <c r="U35" s="87"/>
      <c r="V35" s="87"/>
      <c r="W35" s="89" t="s">
        <v>7799</v>
      </c>
      <c r="X35" s="88">
        <v>2</v>
      </c>
      <c r="Y35" s="88"/>
    </row>
    <row r="36" spans="1:25" ht="16" customHeight="1" thickBot="1" x14ac:dyDescent="0.25">
      <c r="A36" s="85" t="s">
        <v>7094</v>
      </c>
      <c r="B36" s="83" t="s">
        <v>7800</v>
      </c>
      <c r="C36" s="83" t="s">
        <v>7801</v>
      </c>
      <c r="D36" s="83" t="s">
        <v>858</v>
      </c>
      <c r="E36" s="83" t="s">
        <v>7802</v>
      </c>
      <c r="F36" s="83" t="s">
        <v>7753</v>
      </c>
      <c r="G36" s="84" t="s">
        <v>7711</v>
      </c>
      <c r="H36" s="85">
        <v>74</v>
      </c>
      <c r="I36" s="83">
        <v>88</v>
      </c>
      <c r="J36" s="83"/>
      <c r="K36" s="83">
        <f>(COUNTIF('ROUND-INVESTORS'!C36:C3134,INVESTOR!A36))/Tabella1[[#This Row],[Number of Investments]]</f>
        <v>2.2727272727272728E-2</v>
      </c>
      <c r="L36" s="83">
        <v>9</v>
      </c>
      <c r="M36" s="83">
        <v>14</v>
      </c>
      <c r="N36" s="83">
        <v>55</v>
      </c>
      <c r="O36" s="86">
        <v>55</v>
      </c>
      <c r="P36" s="78">
        <f>(COUNTIF('ROUND-INVESTORS'!C36:C3134,INVESTOR!A36))/Tabella1[[#This Row],[Number of Investments]]</f>
        <v>2.2727272727272728E-2</v>
      </c>
      <c r="Q36" s="125" t="str">
        <f t="shared" si="0"/>
        <v>NO</v>
      </c>
      <c r="R36" s="130">
        <v>1</v>
      </c>
      <c r="S36" s="87"/>
      <c r="T36" s="87"/>
      <c r="U36" s="87"/>
      <c r="V36" s="87"/>
      <c r="W36" s="89" t="s">
        <v>7803</v>
      </c>
      <c r="X36" s="88">
        <v>1</v>
      </c>
      <c r="Y36" s="88"/>
    </row>
    <row r="37" spans="1:25" ht="16" customHeight="1" thickBot="1" x14ac:dyDescent="0.25">
      <c r="A37" s="85" t="s">
        <v>7211</v>
      </c>
      <c r="B37" s="83" t="s">
        <v>7804</v>
      </c>
      <c r="C37" s="83" t="s">
        <v>7805</v>
      </c>
      <c r="D37" s="83" t="s">
        <v>1181</v>
      </c>
      <c r="E37" s="83" t="s">
        <v>7806</v>
      </c>
      <c r="F37" s="83" t="s">
        <v>7807</v>
      </c>
      <c r="G37" s="84" t="s">
        <v>2677</v>
      </c>
      <c r="H37" s="85">
        <v>16</v>
      </c>
      <c r="I37" s="83">
        <v>16</v>
      </c>
      <c r="J37" s="83">
        <v>11</v>
      </c>
      <c r="K37" s="83">
        <f>(COUNTIF('ROUND-INVESTORS'!C37:C3135,INVESTOR!A37))/Tabella1[[#This Row],[Number of Investments]]</f>
        <v>6.25E-2</v>
      </c>
      <c r="L37" s="83">
        <v>2</v>
      </c>
      <c r="M37" s="83">
        <v>2</v>
      </c>
      <c r="N37" s="83">
        <v>4</v>
      </c>
      <c r="O37" s="86">
        <v>4</v>
      </c>
      <c r="P37" s="78">
        <f>(COUNTIF('ROUND-INVESTORS'!C37:C3135,INVESTOR!A37))/Tabella1[[#This Row],[Number of Investments]]</f>
        <v>6.25E-2</v>
      </c>
      <c r="Q37" s="125" t="str">
        <f t="shared" si="0"/>
        <v>NO</v>
      </c>
      <c r="R37" s="130">
        <v>1</v>
      </c>
      <c r="S37" s="87"/>
      <c r="T37" s="87"/>
      <c r="U37" s="87"/>
      <c r="V37" s="87"/>
      <c r="W37" s="89" t="s">
        <v>7744</v>
      </c>
      <c r="X37" s="88">
        <v>2</v>
      </c>
      <c r="Y37" s="88"/>
    </row>
    <row r="38" spans="1:25" ht="16" customHeight="1" thickBot="1" x14ac:dyDescent="0.25">
      <c r="A38" s="85" t="s">
        <v>6806</v>
      </c>
      <c r="B38" s="83" t="s">
        <v>7808</v>
      </c>
      <c r="C38" s="83" t="s">
        <v>7809</v>
      </c>
      <c r="D38" s="83" t="s">
        <v>890</v>
      </c>
      <c r="E38" s="83"/>
      <c r="F38" s="83" t="s">
        <v>7810</v>
      </c>
      <c r="G38" s="84" t="s">
        <v>2677</v>
      </c>
      <c r="H38" s="85">
        <v>2</v>
      </c>
      <c r="I38" s="83">
        <v>2</v>
      </c>
      <c r="J38" s="83"/>
      <c r="K38" s="83">
        <f>(COUNTIF('ROUND-INVESTORS'!C38:C3136,INVESTOR!A38))/Tabella1[[#This Row],[Number of Investments]]</f>
        <v>0.5</v>
      </c>
      <c r="L38" s="83"/>
      <c r="M38" s="83"/>
      <c r="N38" s="83">
        <v>2</v>
      </c>
      <c r="O38" s="86">
        <v>2</v>
      </c>
      <c r="P38" s="78">
        <f>(COUNTIF('ROUND-INVESTORS'!C38:C3136,INVESTOR!A38))/Tabella1[[#This Row],[Number of Investments]]</f>
        <v>0.5</v>
      </c>
      <c r="Q38" s="125" t="str">
        <f t="shared" si="0"/>
        <v>SI</v>
      </c>
      <c r="R38" s="130">
        <v>1</v>
      </c>
      <c r="S38" s="87"/>
      <c r="T38" s="87"/>
      <c r="U38" s="87"/>
      <c r="V38" s="87"/>
      <c r="W38" s="89" t="s">
        <v>7811</v>
      </c>
      <c r="X38" s="88">
        <v>3</v>
      </c>
      <c r="Y38" s="88"/>
    </row>
    <row r="39" spans="1:25" ht="16" customHeight="1" thickBot="1" x14ac:dyDescent="0.25">
      <c r="A39" s="85" t="s">
        <v>7144</v>
      </c>
      <c r="B39" s="83" t="s">
        <v>7812</v>
      </c>
      <c r="C39" s="83" t="s">
        <v>7813</v>
      </c>
      <c r="D39" s="83" t="s">
        <v>1542</v>
      </c>
      <c r="E39" s="83" t="s">
        <v>7814</v>
      </c>
      <c r="F39" s="83" t="s">
        <v>7807</v>
      </c>
      <c r="G39" s="84" t="s">
        <v>2677</v>
      </c>
      <c r="H39" s="85">
        <v>28</v>
      </c>
      <c r="I39" s="83">
        <v>32</v>
      </c>
      <c r="J39" s="83">
        <v>5</v>
      </c>
      <c r="K39" s="83">
        <f>(COUNTIF('ROUND-INVESTORS'!C39:C3137,INVESTOR!A39))/Tabella1[[#This Row],[Number of Investments]]</f>
        <v>6.25E-2</v>
      </c>
      <c r="L39" s="83">
        <v>1</v>
      </c>
      <c r="M39" s="83">
        <v>6</v>
      </c>
      <c r="N39" s="83">
        <v>6</v>
      </c>
      <c r="O39" s="86">
        <v>6</v>
      </c>
      <c r="P39" s="78">
        <f>(COUNTIF('ROUND-INVESTORS'!C39:C3137,INVESTOR!A39))/Tabella1[[#This Row],[Number of Investments]]</f>
        <v>6.25E-2</v>
      </c>
      <c r="Q39" s="125" t="str">
        <f t="shared" si="0"/>
        <v>NO</v>
      </c>
      <c r="R39" s="130">
        <v>1</v>
      </c>
      <c r="S39" s="87"/>
      <c r="T39" s="87"/>
      <c r="U39" s="87"/>
      <c r="V39" s="87"/>
      <c r="W39" s="89" t="s">
        <v>7815</v>
      </c>
      <c r="X39" s="88">
        <v>2</v>
      </c>
      <c r="Y39" s="88"/>
    </row>
    <row r="40" spans="1:25" ht="16" customHeight="1" thickBot="1" x14ac:dyDescent="0.25">
      <c r="A40" s="85" t="s">
        <v>7306</v>
      </c>
      <c r="B40" s="83" t="s">
        <v>7816</v>
      </c>
      <c r="C40" s="83" t="s">
        <v>7817</v>
      </c>
      <c r="D40" s="83" t="s">
        <v>1405</v>
      </c>
      <c r="E40" s="83"/>
      <c r="F40" s="83"/>
      <c r="G40" s="84"/>
      <c r="H40" s="85">
        <v>1</v>
      </c>
      <c r="I40" s="83">
        <v>1</v>
      </c>
      <c r="J40" s="83"/>
      <c r="K40" s="83">
        <f>(COUNTIF('ROUND-INVESTORS'!C40:C3138,INVESTOR!A40))/Tabella1[[#This Row],[Number of Investments]]</f>
        <v>1</v>
      </c>
      <c r="L40" s="83"/>
      <c r="M40" s="83"/>
      <c r="N40" s="83"/>
      <c r="O40" s="86"/>
      <c r="P40" s="78">
        <f>(COUNTIF('ROUND-INVESTORS'!C40:C3138,INVESTOR!A40))/Tabella1[[#This Row],[Number of Investments]]</f>
        <v>1</v>
      </c>
      <c r="Q40" s="125" t="str">
        <f t="shared" si="0"/>
        <v>SI</v>
      </c>
      <c r="R40" s="130">
        <v>1</v>
      </c>
      <c r="S40" s="87"/>
      <c r="T40" s="87"/>
      <c r="U40" s="87"/>
      <c r="V40" s="87"/>
      <c r="W40" s="89" t="s">
        <v>7818</v>
      </c>
      <c r="X40" s="88">
        <v>1</v>
      </c>
      <c r="Y40" s="88"/>
    </row>
    <row r="41" spans="1:25" ht="16" customHeight="1" thickBot="1" x14ac:dyDescent="0.25">
      <c r="A41" s="85" t="s">
        <v>6249</v>
      </c>
      <c r="B41" s="83" t="s">
        <v>2866</v>
      </c>
      <c r="C41" s="83" t="s">
        <v>7819</v>
      </c>
      <c r="D41" s="83" t="s">
        <v>177</v>
      </c>
      <c r="E41" s="83" t="s">
        <v>7820</v>
      </c>
      <c r="F41" s="83" t="s">
        <v>7821</v>
      </c>
      <c r="G41" s="84" t="s">
        <v>7689</v>
      </c>
      <c r="H41" s="85">
        <v>33</v>
      </c>
      <c r="I41" s="83">
        <v>45</v>
      </c>
      <c r="J41" s="83"/>
      <c r="K41" s="83">
        <f>(COUNTIF('ROUND-INVESTORS'!C41:C3139,INVESTOR!A41))/Tabella1[[#This Row],[Number of Investments]]</f>
        <v>4.4444444444444446E-2</v>
      </c>
      <c r="L41" s="83">
        <v>21</v>
      </c>
      <c r="M41" s="83"/>
      <c r="N41" s="83">
        <v>3</v>
      </c>
      <c r="O41" s="86">
        <v>3</v>
      </c>
      <c r="P41" s="78">
        <f>(COUNTIF('ROUND-INVESTORS'!C41:C3139,INVESTOR!A41))/Tabella1[[#This Row],[Number of Investments]]</f>
        <v>4.4444444444444446E-2</v>
      </c>
      <c r="Q41" s="125" t="str">
        <f t="shared" si="0"/>
        <v>NO</v>
      </c>
      <c r="R41" s="130">
        <v>1</v>
      </c>
      <c r="S41" s="87"/>
      <c r="T41" s="87"/>
      <c r="U41" s="87"/>
      <c r="V41" s="87"/>
      <c r="W41" s="89" t="s">
        <v>7822</v>
      </c>
      <c r="X41" s="88">
        <v>1</v>
      </c>
      <c r="Y41" s="88"/>
    </row>
    <row r="42" spans="1:25" ht="16" customHeight="1" thickBot="1" x14ac:dyDescent="0.25">
      <c r="A42" s="85" t="s">
        <v>7095</v>
      </c>
      <c r="B42" s="83" t="s">
        <v>7823</v>
      </c>
      <c r="C42" s="83" t="s">
        <v>7824</v>
      </c>
      <c r="D42" s="83" t="s">
        <v>1405</v>
      </c>
      <c r="E42" s="83" t="s">
        <v>7825</v>
      </c>
      <c r="F42" s="83"/>
      <c r="G42" s="84"/>
      <c r="H42" s="85">
        <v>20</v>
      </c>
      <c r="I42" s="83">
        <v>27</v>
      </c>
      <c r="J42" s="83"/>
      <c r="K42" s="83">
        <f>(COUNTIF('ROUND-INVESTORS'!C42:C3140,INVESTOR!A42))/Tabella1[[#This Row],[Number of Investments]]</f>
        <v>7.407407407407407E-2</v>
      </c>
      <c r="L42" s="83">
        <v>4</v>
      </c>
      <c r="M42" s="83">
        <v>8</v>
      </c>
      <c r="N42" s="83">
        <v>12</v>
      </c>
      <c r="O42" s="86">
        <v>12</v>
      </c>
      <c r="P42" s="78">
        <f>(COUNTIF('ROUND-INVESTORS'!C42:C3140,INVESTOR!A42))/Tabella1[[#This Row],[Number of Investments]]</f>
        <v>7.407407407407407E-2</v>
      </c>
      <c r="Q42" s="125" t="str">
        <f t="shared" si="0"/>
        <v>NO</v>
      </c>
      <c r="R42" s="130">
        <v>1</v>
      </c>
      <c r="S42" s="87"/>
      <c r="T42" s="87"/>
      <c r="U42" s="87"/>
      <c r="V42" s="87"/>
      <c r="W42" s="89" t="s">
        <v>7826</v>
      </c>
      <c r="X42" s="88">
        <v>1</v>
      </c>
      <c r="Y42" s="88"/>
    </row>
    <row r="43" spans="1:25" ht="16" customHeight="1" thickBot="1" x14ac:dyDescent="0.25">
      <c r="A43" s="85" t="s">
        <v>7827</v>
      </c>
      <c r="B43" s="83" t="s">
        <v>7823</v>
      </c>
      <c r="C43" s="90" t="s">
        <v>7828</v>
      </c>
      <c r="D43" s="83" t="s">
        <v>1405</v>
      </c>
      <c r="E43" s="83" t="s">
        <v>7829</v>
      </c>
      <c r="F43" s="83"/>
      <c r="G43" s="84"/>
      <c r="H43" s="85">
        <v>1</v>
      </c>
      <c r="I43" s="83">
        <v>1</v>
      </c>
      <c r="J43" s="83"/>
      <c r="K43" s="83">
        <f>(COUNTIF('ROUND-INVESTORS'!C43:C3141,INVESTOR!A43))/Tabella1[[#This Row],[Number of Investments]]</f>
        <v>0</v>
      </c>
      <c r="L43" s="83"/>
      <c r="M43" s="83"/>
      <c r="N43" s="83"/>
      <c r="O43" s="86"/>
      <c r="P43" s="78">
        <f>(COUNTIF('ROUND-INVESTORS'!C43:C3141,INVESTOR!A43))/Tabella1[[#This Row],[Number of Investments]]</f>
        <v>0</v>
      </c>
      <c r="Q43" s="125" t="str">
        <f t="shared" si="0"/>
        <v>NO</v>
      </c>
      <c r="R43" s="130">
        <v>1</v>
      </c>
      <c r="S43" s="87"/>
      <c r="T43" s="87"/>
      <c r="U43" s="87"/>
      <c r="V43" s="87"/>
      <c r="W43" s="89" t="s">
        <v>7830</v>
      </c>
      <c r="X43" s="88">
        <v>1</v>
      </c>
      <c r="Y43" s="88"/>
    </row>
    <row r="44" spans="1:25" ht="16" customHeight="1" thickBot="1" x14ac:dyDescent="0.25">
      <c r="A44" s="85" t="s">
        <v>7651</v>
      </c>
      <c r="B44" s="83" t="s">
        <v>6156</v>
      </c>
      <c r="C44" s="83" t="s">
        <v>7831</v>
      </c>
      <c r="D44" s="83" t="s">
        <v>1405</v>
      </c>
      <c r="E44" s="83" t="s">
        <v>7832</v>
      </c>
      <c r="F44" s="83"/>
      <c r="G44" s="84" t="s">
        <v>2708</v>
      </c>
      <c r="H44" s="85">
        <v>20</v>
      </c>
      <c r="I44" s="83">
        <v>20</v>
      </c>
      <c r="J44" s="83"/>
      <c r="K44" s="83">
        <f>(COUNTIF('ROUND-INVESTORS'!C44:C3142,INVESTOR!A44))/Tabella1[[#This Row],[Number of Investments]]</f>
        <v>0.05</v>
      </c>
      <c r="L44" s="83">
        <v>10</v>
      </c>
      <c r="M44" s="83">
        <v>3</v>
      </c>
      <c r="N44" s="83"/>
      <c r="O44" s="86"/>
      <c r="P44" s="78">
        <f>(COUNTIF('ROUND-INVESTORS'!C44:C3142,INVESTOR!A44))/Tabella1[[#This Row],[Number of Investments]]</f>
        <v>0.05</v>
      </c>
      <c r="Q44" s="125" t="str">
        <f t="shared" si="0"/>
        <v>NO</v>
      </c>
      <c r="R44" s="130">
        <v>1</v>
      </c>
      <c r="S44" s="87"/>
      <c r="T44" s="87"/>
      <c r="U44" s="87"/>
      <c r="V44" s="87"/>
      <c r="W44" s="89" t="s">
        <v>442</v>
      </c>
      <c r="X44" s="88">
        <v>9</v>
      </c>
      <c r="Y44" s="88"/>
    </row>
    <row r="45" spans="1:25" ht="16" customHeight="1" thickBot="1" x14ac:dyDescent="0.25">
      <c r="A45" s="85" t="s">
        <v>6238</v>
      </c>
      <c r="B45" s="83" t="s">
        <v>4793</v>
      </c>
      <c r="C45" s="83" t="s">
        <v>7833</v>
      </c>
      <c r="D45" s="83" t="s">
        <v>850</v>
      </c>
      <c r="E45" s="83" t="s">
        <v>7834</v>
      </c>
      <c r="F45" s="83" t="s">
        <v>7706</v>
      </c>
      <c r="G45" s="84" t="s">
        <v>2726</v>
      </c>
      <c r="H45" s="85">
        <v>8</v>
      </c>
      <c r="I45" s="83">
        <v>10</v>
      </c>
      <c r="J45" s="83"/>
      <c r="K45" s="83">
        <f>(COUNTIF('ROUND-INVESTORS'!C45:C3143,INVESTOR!A45))/Tabella1[[#This Row],[Number of Investments]]</f>
        <v>0.4</v>
      </c>
      <c r="L45" s="83">
        <v>5</v>
      </c>
      <c r="M45" s="83">
        <v>2</v>
      </c>
      <c r="N45" s="83">
        <v>3</v>
      </c>
      <c r="O45" s="86">
        <v>3</v>
      </c>
      <c r="P45" s="78">
        <f>(COUNTIF('ROUND-INVESTORS'!C45:C3143,INVESTOR!A45))/Tabella1[[#This Row],[Number of Investments]]</f>
        <v>0.4</v>
      </c>
      <c r="Q45" s="125" t="str">
        <f t="shared" si="0"/>
        <v>SI</v>
      </c>
      <c r="R45" s="130">
        <v>1</v>
      </c>
      <c r="S45" s="87"/>
      <c r="T45" s="87"/>
      <c r="U45" s="87"/>
      <c r="V45" s="87"/>
      <c r="W45" s="89" t="s">
        <v>7835</v>
      </c>
      <c r="X45" s="88">
        <v>1</v>
      </c>
      <c r="Y45" s="88"/>
    </row>
    <row r="46" spans="1:25" ht="16" customHeight="1" thickBot="1" x14ac:dyDescent="0.25">
      <c r="A46" s="85" t="s">
        <v>6989</v>
      </c>
      <c r="B46" s="83" t="s">
        <v>7836</v>
      </c>
      <c r="C46" s="83" t="s">
        <v>7837</v>
      </c>
      <c r="D46" s="83" t="s">
        <v>1707</v>
      </c>
      <c r="E46" s="83" t="s">
        <v>7838</v>
      </c>
      <c r="F46" s="83" t="s">
        <v>7746</v>
      </c>
      <c r="G46" s="84"/>
      <c r="H46" s="85">
        <v>9</v>
      </c>
      <c r="I46" s="83">
        <v>11</v>
      </c>
      <c r="J46" s="83"/>
      <c r="K46" s="83">
        <f>(COUNTIF('ROUND-INVESTORS'!C46:C3144,INVESTOR!A46))/Tabella1[[#This Row],[Number of Investments]]</f>
        <v>0.18181818181818182</v>
      </c>
      <c r="L46" s="83">
        <v>6</v>
      </c>
      <c r="M46" s="83">
        <v>1</v>
      </c>
      <c r="N46" s="83"/>
      <c r="O46" s="86"/>
      <c r="P46" s="78">
        <f>(COUNTIF('ROUND-INVESTORS'!C46:C3144,INVESTOR!A46))/Tabella1[[#This Row],[Number of Investments]]</f>
        <v>0.18181818181818182</v>
      </c>
      <c r="Q46" s="125" t="str">
        <f t="shared" si="0"/>
        <v>NO</v>
      </c>
      <c r="R46" s="130">
        <v>1</v>
      </c>
      <c r="S46" s="87"/>
      <c r="T46" s="87"/>
      <c r="U46" s="87"/>
      <c r="V46" s="87"/>
      <c r="W46" s="89" t="s">
        <v>7839</v>
      </c>
      <c r="X46" s="88">
        <v>1</v>
      </c>
      <c r="Y46" s="88"/>
    </row>
    <row r="47" spans="1:25" ht="16" customHeight="1" thickBot="1" x14ac:dyDescent="0.25">
      <c r="A47" s="85" t="s">
        <v>6552</v>
      </c>
      <c r="B47" s="83" t="s">
        <v>7840</v>
      </c>
      <c r="C47" s="83" t="s">
        <v>7841</v>
      </c>
      <c r="D47" s="83" t="s">
        <v>505</v>
      </c>
      <c r="E47" s="83" t="s">
        <v>7842</v>
      </c>
      <c r="F47" s="83" t="s">
        <v>7843</v>
      </c>
      <c r="G47" s="84"/>
      <c r="H47" s="85">
        <v>356</v>
      </c>
      <c r="I47" s="83">
        <v>359</v>
      </c>
      <c r="J47" s="83"/>
      <c r="K47" s="83">
        <f>(COUNTIF('ROUND-INVESTORS'!C47:C3145,INVESTOR!A47))/Tabella1[[#This Row],[Number of Investments]]</f>
        <v>2.7855153203342618E-3</v>
      </c>
      <c r="L47" s="83">
        <v>84</v>
      </c>
      <c r="M47" s="83"/>
      <c r="N47" s="83">
        <v>44</v>
      </c>
      <c r="O47" s="86">
        <v>44</v>
      </c>
      <c r="P47" s="78">
        <f>(COUNTIF('ROUND-INVESTORS'!C47:C3145,INVESTOR!A47))/Tabella1[[#This Row],[Number of Investments]]</f>
        <v>2.7855153203342618E-3</v>
      </c>
      <c r="Q47" s="125" t="str">
        <f t="shared" si="0"/>
        <v>NO</v>
      </c>
      <c r="R47" s="130">
        <v>1</v>
      </c>
      <c r="S47" s="87"/>
      <c r="T47" s="87"/>
      <c r="U47" s="87"/>
      <c r="V47" s="87"/>
      <c r="W47" s="89" t="s">
        <v>7844</v>
      </c>
      <c r="X47" s="88">
        <v>2</v>
      </c>
      <c r="Y47" s="88"/>
    </row>
    <row r="48" spans="1:25" ht="16" customHeight="1" thickBot="1" x14ac:dyDescent="0.25">
      <c r="A48" s="85" t="s">
        <v>7043</v>
      </c>
      <c r="B48" s="83" t="s">
        <v>7845</v>
      </c>
      <c r="C48" s="83" t="s">
        <v>7846</v>
      </c>
      <c r="D48" s="83" t="s">
        <v>1267</v>
      </c>
      <c r="E48" s="83" t="s">
        <v>7847</v>
      </c>
      <c r="F48" s="83" t="s">
        <v>7848</v>
      </c>
      <c r="G48" s="84"/>
      <c r="H48" s="85">
        <v>4</v>
      </c>
      <c r="I48" s="83">
        <v>4</v>
      </c>
      <c r="J48" s="83"/>
      <c r="K48" s="83">
        <f>(COUNTIF('ROUND-INVESTORS'!C48:C3146,INVESTOR!A48))/Tabella1[[#This Row],[Number of Investments]]</f>
        <v>0.25</v>
      </c>
      <c r="L48" s="83"/>
      <c r="M48" s="83"/>
      <c r="N48" s="83">
        <v>1</v>
      </c>
      <c r="O48" s="86">
        <v>1</v>
      </c>
      <c r="P48" s="78">
        <f>(COUNTIF('ROUND-INVESTORS'!C48:C3146,INVESTOR!A48))/Tabella1[[#This Row],[Number of Investments]]</f>
        <v>0.25</v>
      </c>
      <c r="Q48" s="125" t="str">
        <f t="shared" si="0"/>
        <v>NO</v>
      </c>
      <c r="R48" s="130">
        <v>1</v>
      </c>
      <c r="S48" s="87"/>
      <c r="T48" s="87"/>
      <c r="U48" s="87"/>
      <c r="V48" s="87"/>
      <c r="W48" s="89" t="s">
        <v>708</v>
      </c>
      <c r="X48" s="88">
        <v>4</v>
      </c>
      <c r="Y48" s="88"/>
    </row>
    <row r="49" spans="1:25" ht="16" customHeight="1" thickBot="1" x14ac:dyDescent="0.25">
      <c r="A49" s="85" t="s">
        <v>6878</v>
      </c>
      <c r="B49" s="83" t="s">
        <v>7849</v>
      </c>
      <c r="C49" s="90" t="s">
        <v>7850</v>
      </c>
      <c r="D49" s="83" t="s">
        <v>1267</v>
      </c>
      <c r="E49" s="83"/>
      <c r="F49" s="83" t="s">
        <v>7684</v>
      </c>
      <c r="G49" s="84"/>
      <c r="H49" s="85">
        <v>2</v>
      </c>
      <c r="I49" s="83">
        <v>2</v>
      </c>
      <c r="J49" s="83"/>
      <c r="K49" s="83">
        <f>(COUNTIF('ROUND-INVESTORS'!C49:C3147,INVESTOR!A49))/Tabella1[[#This Row],[Number of Investments]]</f>
        <v>0.5</v>
      </c>
      <c r="L49" s="83">
        <v>1</v>
      </c>
      <c r="M49" s="83"/>
      <c r="N49" s="83"/>
      <c r="O49" s="86"/>
      <c r="P49" s="78">
        <f>(COUNTIF('ROUND-INVESTORS'!C49:C3147,INVESTOR!A49))/Tabella1[[#This Row],[Number of Investments]]</f>
        <v>0.5</v>
      </c>
      <c r="Q49" s="125" t="str">
        <f t="shared" si="0"/>
        <v>SI</v>
      </c>
      <c r="R49" s="130">
        <v>1</v>
      </c>
      <c r="S49" s="87"/>
      <c r="T49" s="87"/>
      <c r="U49" s="87"/>
      <c r="V49" s="87"/>
      <c r="W49" s="89" t="s">
        <v>7851</v>
      </c>
      <c r="X49" s="88">
        <v>1</v>
      </c>
      <c r="Y49" s="88"/>
    </row>
    <row r="50" spans="1:25" ht="16" customHeight="1" thickBot="1" x14ac:dyDescent="0.25">
      <c r="A50" s="85" t="s">
        <v>7184</v>
      </c>
      <c r="B50" s="83" t="s">
        <v>7852</v>
      </c>
      <c r="C50" s="83" t="s">
        <v>7853</v>
      </c>
      <c r="D50" s="83" t="s">
        <v>1405</v>
      </c>
      <c r="E50" s="83" t="s">
        <v>7854</v>
      </c>
      <c r="F50" s="83" t="s">
        <v>7684</v>
      </c>
      <c r="G50" s="84" t="s">
        <v>2672</v>
      </c>
      <c r="H50" s="85">
        <v>13</v>
      </c>
      <c r="I50" s="83">
        <v>13</v>
      </c>
      <c r="J50" s="83"/>
      <c r="K50" s="83">
        <f>(COUNTIF('ROUND-INVESTORS'!C50:C3148,INVESTOR!A50))/Tabella1[[#This Row],[Number of Investments]]</f>
        <v>7.6923076923076927E-2</v>
      </c>
      <c r="L50" s="83">
        <v>1</v>
      </c>
      <c r="M50" s="83">
        <v>1</v>
      </c>
      <c r="N50" s="83"/>
      <c r="O50" s="86"/>
      <c r="P50" s="78">
        <f>(COUNTIF('ROUND-INVESTORS'!C50:C3148,INVESTOR!A50))/Tabella1[[#This Row],[Number of Investments]]</f>
        <v>7.6923076923076927E-2</v>
      </c>
      <c r="Q50" s="125" t="str">
        <f t="shared" si="0"/>
        <v>NO</v>
      </c>
      <c r="R50" s="130">
        <v>1</v>
      </c>
      <c r="S50" s="87"/>
      <c r="T50" s="87"/>
      <c r="U50" s="87"/>
      <c r="V50" s="87"/>
      <c r="W50" s="89" t="s">
        <v>7855</v>
      </c>
      <c r="X50" s="88">
        <v>1</v>
      </c>
      <c r="Y50" s="87"/>
    </row>
    <row r="51" spans="1:25" ht="16" customHeight="1" thickBot="1" x14ac:dyDescent="0.25">
      <c r="A51" s="85" t="s">
        <v>6621</v>
      </c>
      <c r="B51" s="83" t="s">
        <v>7856</v>
      </c>
      <c r="C51" s="83" t="s">
        <v>7857</v>
      </c>
      <c r="D51" s="83" t="s">
        <v>7858</v>
      </c>
      <c r="E51" s="83" t="s">
        <v>7859</v>
      </c>
      <c r="F51" s="83" t="s">
        <v>7684</v>
      </c>
      <c r="G51" s="84"/>
      <c r="H51" s="85">
        <v>12</v>
      </c>
      <c r="I51" s="83">
        <v>12</v>
      </c>
      <c r="J51" s="83"/>
      <c r="K51" s="83">
        <f>(COUNTIF('ROUND-INVESTORS'!C51:C3149,INVESTOR!A51))/Tabella1[[#This Row],[Number of Investments]]</f>
        <v>8.3333333333333329E-2</v>
      </c>
      <c r="L51" s="83">
        <v>4</v>
      </c>
      <c r="M51" s="83"/>
      <c r="N51" s="83">
        <v>3</v>
      </c>
      <c r="O51" s="86">
        <v>3</v>
      </c>
      <c r="P51" s="78">
        <f>(COUNTIF('ROUND-INVESTORS'!C51:C3149,INVESTOR!A51))/Tabella1[[#This Row],[Number of Investments]]</f>
        <v>8.3333333333333329E-2</v>
      </c>
      <c r="Q51" s="125" t="str">
        <f t="shared" si="0"/>
        <v>NO</v>
      </c>
      <c r="R51" s="130">
        <v>1</v>
      </c>
      <c r="S51" s="87"/>
      <c r="T51" s="87"/>
      <c r="U51" s="87"/>
      <c r="V51" s="87"/>
      <c r="W51" s="89" t="s">
        <v>7860</v>
      </c>
      <c r="X51" s="88">
        <v>1</v>
      </c>
      <c r="Y51" s="87"/>
    </row>
    <row r="52" spans="1:25" ht="16" customHeight="1" thickBot="1" x14ac:dyDescent="0.25">
      <c r="A52" s="85" t="s">
        <v>7645</v>
      </c>
      <c r="B52" s="83" t="s">
        <v>6124</v>
      </c>
      <c r="C52" s="83" t="s">
        <v>7861</v>
      </c>
      <c r="D52" s="83" t="s">
        <v>858</v>
      </c>
      <c r="E52" s="83" t="s">
        <v>7862</v>
      </c>
      <c r="F52" s="83" t="s">
        <v>7746</v>
      </c>
      <c r="G52" s="84" t="s">
        <v>2677</v>
      </c>
      <c r="H52" s="85">
        <v>22</v>
      </c>
      <c r="I52" s="83">
        <v>22</v>
      </c>
      <c r="J52" s="83"/>
      <c r="K52" s="83">
        <f>(COUNTIF('ROUND-INVESTORS'!C52:C3150,INVESTOR!A52))/Tabella1[[#This Row],[Number of Investments]]</f>
        <v>4.5454545454545456E-2</v>
      </c>
      <c r="L52" s="83">
        <v>10</v>
      </c>
      <c r="M52" s="83">
        <v>3</v>
      </c>
      <c r="N52" s="83"/>
      <c r="O52" s="86"/>
      <c r="P52" s="78">
        <f>(COUNTIF('ROUND-INVESTORS'!C52:C3150,INVESTOR!A52))/Tabella1[[#This Row],[Number of Investments]]</f>
        <v>4.5454545454545456E-2</v>
      </c>
      <c r="Q52" s="125" t="str">
        <f t="shared" si="0"/>
        <v>NO</v>
      </c>
      <c r="R52" s="130">
        <v>1</v>
      </c>
      <c r="S52" s="87"/>
      <c r="T52" s="87"/>
      <c r="U52" s="87"/>
      <c r="V52" s="87"/>
      <c r="W52" s="89" t="s">
        <v>185</v>
      </c>
      <c r="X52" s="88">
        <v>2</v>
      </c>
      <c r="Y52" s="87"/>
    </row>
    <row r="53" spans="1:25" ht="16" customHeight="1" thickBot="1" x14ac:dyDescent="0.25">
      <c r="A53" s="85" t="s">
        <v>7204</v>
      </c>
      <c r="B53" s="83" t="s">
        <v>5113</v>
      </c>
      <c r="C53" s="83" t="s">
        <v>7863</v>
      </c>
      <c r="D53" s="83" t="s">
        <v>7864</v>
      </c>
      <c r="E53" s="83" t="s">
        <v>7865</v>
      </c>
      <c r="F53" s="83"/>
      <c r="G53" s="84"/>
      <c r="H53" s="85">
        <v>11</v>
      </c>
      <c r="I53" s="83">
        <v>12</v>
      </c>
      <c r="J53" s="83"/>
      <c r="K53" s="83">
        <f>(COUNTIF('ROUND-INVESTORS'!C53:C3151,INVESTOR!A53))/Tabella1[[#This Row],[Number of Investments]]</f>
        <v>0.33333333333333331</v>
      </c>
      <c r="L53" s="83">
        <v>4</v>
      </c>
      <c r="M53" s="83">
        <v>1</v>
      </c>
      <c r="N53" s="83"/>
      <c r="O53" s="86"/>
      <c r="P53" s="78">
        <f>(COUNTIF('ROUND-INVESTORS'!C53:C3151,INVESTOR!A53))/Tabella1[[#This Row],[Number of Investments]]</f>
        <v>0.33333333333333331</v>
      </c>
      <c r="Q53" s="125" t="str">
        <f t="shared" si="0"/>
        <v>SI</v>
      </c>
      <c r="R53" s="130">
        <v>1</v>
      </c>
      <c r="S53" s="87"/>
      <c r="T53" s="87"/>
      <c r="U53" s="87"/>
      <c r="V53" s="87"/>
      <c r="W53" s="89" t="s">
        <v>7866</v>
      </c>
      <c r="X53" s="88">
        <v>1</v>
      </c>
      <c r="Y53" s="87"/>
    </row>
    <row r="54" spans="1:25" ht="16" customHeight="1" thickBot="1" x14ac:dyDescent="0.25">
      <c r="A54" s="85" t="s">
        <v>6480</v>
      </c>
      <c r="B54" s="83" t="s">
        <v>7867</v>
      </c>
      <c r="C54" s="83" t="s">
        <v>7868</v>
      </c>
      <c r="D54" s="83" t="s">
        <v>7869</v>
      </c>
      <c r="E54" s="83" t="s">
        <v>7870</v>
      </c>
      <c r="F54" s="83" t="s">
        <v>7871</v>
      </c>
      <c r="G54" s="84" t="s">
        <v>7759</v>
      </c>
      <c r="H54" s="85">
        <v>4</v>
      </c>
      <c r="I54" s="83">
        <v>4</v>
      </c>
      <c r="J54" s="83"/>
      <c r="K54" s="83">
        <f>(COUNTIF('ROUND-INVESTORS'!C54:C3152,INVESTOR!A54))/Tabella1[[#This Row],[Number of Investments]]</f>
        <v>0.75</v>
      </c>
      <c r="L54" s="83">
        <v>1</v>
      </c>
      <c r="M54" s="83"/>
      <c r="N54" s="83">
        <v>2</v>
      </c>
      <c r="O54" s="86">
        <v>2</v>
      </c>
      <c r="P54" s="78">
        <f>(COUNTIF('ROUND-INVESTORS'!C54:C3152,INVESTOR!A54))/Tabella1[[#This Row],[Number of Investments]]</f>
        <v>0.75</v>
      </c>
      <c r="Q54" s="125" t="str">
        <f t="shared" si="0"/>
        <v>SI</v>
      </c>
      <c r="R54" s="130">
        <v>1</v>
      </c>
      <c r="S54" s="87"/>
      <c r="T54" s="87"/>
      <c r="U54" s="87"/>
      <c r="V54" s="87"/>
      <c r="W54" s="89" t="s">
        <v>724</v>
      </c>
      <c r="X54" s="88">
        <v>5</v>
      </c>
      <c r="Y54" s="87"/>
    </row>
    <row r="55" spans="1:25" ht="16" customHeight="1" thickBot="1" x14ac:dyDescent="0.25">
      <c r="A55" s="85" t="s">
        <v>6204</v>
      </c>
      <c r="B55" s="83" t="s">
        <v>4375</v>
      </c>
      <c r="C55" s="83" t="s">
        <v>7872</v>
      </c>
      <c r="D55" s="83" t="s">
        <v>1616</v>
      </c>
      <c r="E55" s="83" t="s">
        <v>7873</v>
      </c>
      <c r="F55" s="83" t="s">
        <v>7684</v>
      </c>
      <c r="G55" s="84" t="s">
        <v>7689</v>
      </c>
      <c r="H55" s="85">
        <v>44</v>
      </c>
      <c r="I55" s="83">
        <v>66</v>
      </c>
      <c r="J55" s="83"/>
      <c r="K55" s="83">
        <f>(COUNTIF('ROUND-INVESTORS'!C55:C3153,INVESTOR!A55))/Tabella1[[#This Row],[Number of Investments]]</f>
        <v>0.16666666666666666</v>
      </c>
      <c r="L55" s="83">
        <v>20</v>
      </c>
      <c r="M55" s="83">
        <v>7</v>
      </c>
      <c r="N55" s="83">
        <v>8</v>
      </c>
      <c r="O55" s="86">
        <v>8</v>
      </c>
      <c r="P55" s="78">
        <f>(COUNTIF('ROUND-INVESTORS'!C55:C3153,INVESTOR!A55))/Tabella1[[#This Row],[Number of Investments]]</f>
        <v>0.16666666666666666</v>
      </c>
      <c r="Q55" s="125" t="str">
        <f t="shared" si="0"/>
        <v>NO</v>
      </c>
      <c r="R55" s="130">
        <v>1</v>
      </c>
      <c r="S55" s="87"/>
      <c r="T55" s="87"/>
      <c r="U55" s="87"/>
      <c r="V55" s="87"/>
      <c r="W55" s="89" t="s">
        <v>7874</v>
      </c>
      <c r="X55" s="88">
        <v>1</v>
      </c>
      <c r="Y55" s="87"/>
    </row>
    <row r="56" spans="1:25" ht="16" customHeight="1" thickBot="1" x14ac:dyDescent="0.25">
      <c r="A56" s="85" t="s">
        <v>7033</v>
      </c>
      <c r="B56" s="83" t="s">
        <v>7875</v>
      </c>
      <c r="C56" s="83" t="s">
        <v>7876</v>
      </c>
      <c r="D56" s="83" t="s">
        <v>7877</v>
      </c>
      <c r="E56" s="83" t="s">
        <v>7878</v>
      </c>
      <c r="F56" s="83"/>
      <c r="G56" s="84"/>
      <c r="H56" s="85">
        <v>13</v>
      </c>
      <c r="I56" s="83">
        <v>17</v>
      </c>
      <c r="J56" s="83"/>
      <c r="K56" s="83">
        <f>(COUNTIF('ROUND-INVESTORS'!C56:C3154,INVESTOR!A56))/Tabella1[[#This Row],[Number of Investments]]</f>
        <v>0.11764705882352941</v>
      </c>
      <c r="L56" s="83">
        <v>3</v>
      </c>
      <c r="M56" s="83">
        <v>5</v>
      </c>
      <c r="N56" s="83">
        <v>2</v>
      </c>
      <c r="O56" s="86">
        <v>2</v>
      </c>
      <c r="P56" s="78">
        <f>(COUNTIF('ROUND-INVESTORS'!C56:C3154,INVESTOR!A56))/Tabella1[[#This Row],[Number of Investments]]</f>
        <v>0.11764705882352941</v>
      </c>
      <c r="Q56" s="125" t="str">
        <f t="shared" si="0"/>
        <v>NO</v>
      </c>
      <c r="R56" s="130">
        <v>1</v>
      </c>
      <c r="S56" s="87"/>
      <c r="T56" s="87"/>
      <c r="U56" s="87"/>
      <c r="V56" s="87"/>
      <c r="W56" s="89" t="s">
        <v>739</v>
      </c>
      <c r="X56" s="88">
        <v>12</v>
      </c>
      <c r="Y56" s="87"/>
    </row>
    <row r="57" spans="1:25" ht="16" customHeight="1" thickBot="1" x14ac:dyDescent="0.25">
      <c r="A57" s="85" t="s">
        <v>6655</v>
      </c>
      <c r="B57" s="83" t="s">
        <v>7879</v>
      </c>
      <c r="C57" s="83" t="s">
        <v>7880</v>
      </c>
      <c r="D57" s="83" t="s">
        <v>7881</v>
      </c>
      <c r="E57" s="83"/>
      <c r="F57" s="83" t="s">
        <v>7684</v>
      </c>
      <c r="G57" s="84"/>
      <c r="H57" s="85">
        <v>12</v>
      </c>
      <c r="I57" s="83">
        <v>13</v>
      </c>
      <c r="J57" s="83"/>
      <c r="K57" s="83">
        <f>(COUNTIF('ROUND-INVESTORS'!C57:C3155,INVESTOR!A57))/Tabella1[[#This Row],[Number of Investments]]</f>
        <v>0.15384615384615385</v>
      </c>
      <c r="L57" s="83">
        <v>5</v>
      </c>
      <c r="M57" s="83"/>
      <c r="N57" s="83"/>
      <c r="O57" s="86"/>
      <c r="P57" s="78">
        <f>(COUNTIF('ROUND-INVESTORS'!C57:C3155,INVESTOR!A57))/Tabella1[[#This Row],[Number of Investments]]</f>
        <v>0.15384615384615385</v>
      </c>
      <c r="Q57" s="125" t="str">
        <f t="shared" si="0"/>
        <v>NO</v>
      </c>
      <c r="R57" s="130">
        <v>1</v>
      </c>
      <c r="S57" s="87"/>
      <c r="T57" s="87"/>
      <c r="U57" s="87"/>
      <c r="V57" s="87"/>
      <c r="W57" s="89" t="s">
        <v>7882</v>
      </c>
      <c r="X57" s="88">
        <v>2</v>
      </c>
      <c r="Y57" s="87"/>
    </row>
    <row r="58" spans="1:25" ht="16" customHeight="1" thickBot="1" x14ac:dyDescent="0.25">
      <c r="A58" s="85" t="s">
        <v>6653</v>
      </c>
      <c r="B58" s="83" t="s">
        <v>7883</v>
      </c>
      <c r="C58" s="83" t="s">
        <v>7884</v>
      </c>
      <c r="D58" s="83" t="s">
        <v>7885</v>
      </c>
      <c r="E58" s="83" t="s">
        <v>7886</v>
      </c>
      <c r="F58" s="83" t="s">
        <v>7810</v>
      </c>
      <c r="G58" s="84"/>
      <c r="H58" s="85">
        <v>9</v>
      </c>
      <c r="I58" s="83">
        <v>9</v>
      </c>
      <c r="J58" s="83"/>
      <c r="K58" s="83">
        <f>(COUNTIF('ROUND-INVESTORS'!C58:C3156,INVESTOR!A58))/Tabella1[[#This Row],[Number of Investments]]</f>
        <v>0.1111111111111111</v>
      </c>
      <c r="L58" s="83">
        <v>1</v>
      </c>
      <c r="M58" s="83"/>
      <c r="N58" s="83">
        <v>1</v>
      </c>
      <c r="O58" s="86">
        <v>1</v>
      </c>
      <c r="P58" s="78">
        <f>(COUNTIF('ROUND-INVESTORS'!C58:C3156,INVESTOR!A58))/Tabella1[[#This Row],[Number of Investments]]</f>
        <v>0.1111111111111111</v>
      </c>
      <c r="Q58" s="125" t="str">
        <f t="shared" si="0"/>
        <v>NO</v>
      </c>
      <c r="R58" s="130">
        <v>1</v>
      </c>
      <c r="S58" s="87"/>
      <c r="T58" s="87"/>
      <c r="U58" s="87"/>
      <c r="V58" s="87"/>
      <c r="W58" s="89" t="s">
        <v>7887</v>
      </c>
      <c r="X58" s="88">
        <v>4</v>
      </c>
      <c r="Y58" s="87"/>
    </row>
    <row r="59" spans="1:25" ht="16" customHeight="1" thickBot="1" x14ac:dyDescent="0.25">
      <c r="A59" s="85" t="s">
        <v>7547</v>
      </c>
      <c r="B59" s="83" t="s">
        <v>7888</v>
      </c>
      <c r="C59" s="83" t="s">
        <v>7889</v>
      </c>
      <c r="D59" s="83" t="s">
        <v>7890</v>
      </c>
      <c r="E59" s="83" t="s">
        <v>7891</v>
      </c>
      <c r="F59" s="83" t="s">
        <v>7706</v>
      </c>
      <c r="G59" s="84"/>
      <c r="H59" s="85">
        <v>169</v>
      </c>
      <c r="I59" s="83">
        <v>178</v>
      </c>
      <c r="J59" s="83"/>
      <c r="K59" s="83">
        <f>(COUNTIF('ROUND-INVESTORS'!C59:C3157,INVESTOR!A59))/Tabella1[[#This Row],[Number of Investments]]</f>
        <v>5.6179775280898875E-3</v>
      </c>
      <c r="L59" s="83">
        <v>31</v>
      </c>
      <c r="M59" s="83">
        <v>3</v>
      </c>
      <c r="N59" s="83">
        <v>4</v>
      </c>
      <c r="O59" s="86">
        <v>4</v>
      </c>
      <c r="P59" s="78">
        <f>(COUNTIF('ROUND-INVESTORS'!C59:C3157,INVESTOR!A59))/Tabella1[[#This Row],[Number of Investments]]</f>
        <v>5.6179775280898875E-3</v>
      </c>
      <c r="Q59" s="125" t="str">
        <f t="shared" si="0"/>
        <v>NO</v>
      </c>
      <c r="R59" s="130">
        <v>1</v>
      </c>
      <c r="S59" s="87"/>
      <c r="T59" s="87"/>
      <c r="U59" s="87"/>
      <c r="V59" s="87"/>
      <c r="W59" s="89" t="s">
        <v>7892</v>
      </c>
      <c r="X59" s="88">
        <v>1</v>
      </c>
      <c r="Y59" s="87"/>
    </row>
    <row r="60" spans="1:25" ht="16" customHeight="1" thickBot="1" x14ac:dyDescent="0.25">
      <c r="A60" s="85" t="s">
        <v>6810</v>
      </c>
      <c r="B60" s="83" t="s">
        <v>7893</v>
      </c>
      <c r="C60" s="83" t="s">
        <v>7894</v>
      </c>
      <c r="D60" s="83" t="s">
        <v>7895</v>
      </c>
      <c r="E60" s="83" t="s">
        <v>7896</v>
      </c>
      <c r="F60" s="83" t="s">
        <v>7684</v>
      </c>
      <c r="G60" s="84" t="s">
        <v>7759</v>
      </c>
      <c r="H60" s="85">
        <v>13</v>
      </c>
      <c r="I60" s="83">
        <v>21</v>
      </c>
      <c r="J60" s="83"/>
      <c r="K60" s="83">
        <f>(COUNTIF('ROUND-INVESTORS'!C60:C3158,INVESTOR!A60))/Tabella1[[#This Row],[Number of Investments]]</f>
        <v>4.7619047619047616E-2</v>
      </c>
      <c r="L60" s="83">
        <v>1</v>
      </c>
      <c r="M60" s="83">
        <v>3</v>
      </c>
      <c r="N60" s="83">
        <v>4</v>
      </c>
      <c r="O60" s="86">
        <v>4</v>
      </c>
      <c r="P60" s="78">
        <f>(COUNTIF('ROUND-INVESTORS'!C60:C3158,INVESTOR!A60))/Tabella1[[#This Row],[Number of Investments]]</f>
        <v>4.7619047619047616E-2</v>
      </c>
      <c r="Q60" s="125" t="str">
        <f t="shared" si="0"/>
        <v>NO</v>
      </c>
      <c r="R60" s="130">
        <v>1</v>
      </c>
      <c r="S60" s="87"/>
      <c r="T60" s="87"/>
      <c r="U60" s="87"/>
      <c r="V60" s="87"/>
      <c r="W60" s="89" t="s">
        <v>7897</v>
      </c>
      <c r="X60" s="88">
        <v>1</v>
      </c>
      <c r="Y60" s="87"/>
    </row>
    <row r="61" spans="1:25" ht="16" customHeight="1" thickBot="1" x14ac:dyDescent="0.25">
      <c r="A61" s="85" t="s">
        <v>7402</v>
      </c>
      <c r="B61" s="83" t="s">
        <v>7898</v>
      </c>
      <c r="C61" s="83" t="s">
        <v>7899</v>
      </c>
      <c r="D61" s="83" t="s">
        <v>1181</v>
      </c>
      <c r="E61" s="83" t="s">
        <v>7900</v>
      </c>
      <c r="F61" s="83" t="s">
        <v>7746</v>
      </c>
      <c r="G61" s="84" t="s">
        <v>7702</v>
      </c>
      <c r="H61" s="85">
        <v>496</v>
      </c>
      <c r="I61" s="83">
        <v>568</v>
      </c>
      <c r="J61" s="83"/>
      <c r="K61" s="83">
        <f>(COUNTIF('ROUND-INVESTORS'!C61:C3159,INVESTOR!A61))/Tabella1[[#This Row],[Number of Investments]]</f>
        <v>3.5211267605633804E-3</v>
      </c>
      <c r="L61" s="83">
        <v>63</v>
      </c>
      <c r="M61" s="83">
        <v>101</v>
      </c>
      <c r="N61" s="83">
        <v>48</v>
      </c>
      <c r="O61" s="86">
        <v>48</v>
      </c>
      <c r="P61" s="78">
        <f>(COUNTIF('ROUND-INVESTORS'!C61:C3159,INVESTOR!A61))/Tabella1[[#This Row],[Number of Investments]]</f>
        <v>3.5211267605633804E-3</v>
      </c>
      <c r="Q61" s="125" t="str">
        <f t="shared" si="0"/>
        <v>NO</v>
      </c>
      <c r="R61" s="130">
        <v>1</v>
      </c>
      <c r="S61" s="87"/>
      <c r="T61" s="87"/>
      <c r="U61" s="87"/>
      <c r="V61" s="87"/>
      <c r="W61" s="89" t="s">
        <v>705</v>
      </c>
      <c r="X61" s="88">
        <v>7</v>
      </c>
      <c r="Y61" s="87"/>
    </row>
    <row r="62" spans="1:25" ht="16" customHeight="1" thickBot="1" x14ac:dyDescent="0.25">
      <c r="A62" s="85" t="s">
        <v>6992</v>
      </c>
      <c r="B62" s="83" t="s">
        <v>7901</v>
      </c>
      <c r="C62" s="83" t="s">
        <v>7902</v>
      </c>
      <c r="D62" s="83" t="s">
        <v>7903</v>
      </c>
      <c r="E62" s="83"/>
      <c r="F62" s="83" t="s">
        <v>7810</v>
      </c>
      <c r="G62" s="84" t="s">
        <v>2677</v>
      </c>
      <c r="H62" s="85">
        <v>1</v>
      </c>
      <c r="I62" s="83">
        <v>4</v>
      </c>
      <c r="J62" s="83"/>
      <c r="K62" s="83">
        <f>(COUNTIF('ROUND-INVESTORS'!C62:C3160,INVESTOR!A62))/Tabella1[[#This Row],[Number of Investments]]</f>
        <v>1</v>
      </c>
      <c r="L62" s="83"/>
      <c r="M62" s="83"/>
      <c r="N62" s="83"/>
      <c r="O62" s="86"/>
      <c r="P62" s="78">
        <f>(COUNTIF('ROUND-INVESTORS'!C62:C3160,INVESTOR!A62))/Tabella1[[#This Row],[Number of Investments]]</f>
        <v>1</v>
      </c>
      <c r="Q62" s="125" t="str">
        <f t="shared" si="0"/>
        <v>SI</v>
      </c>
      <c r="R62" s="130">
        <v>1</v>
      </c>
      <c r="S62" s="87"/>
      <c r="T62" s="87"/>
      <c r="U62" s="87"/>
      <c r="V62" s="87"/>
      <c r="W62" s="89" t="s">
        <v>7904</v>
      </c>
      <c r="X62" s="88">
        <v>4</v>
      </c>
      <c r="Y62" s="87"/>
    </row>
    <row r="63" spans="1:25" ht="16" customHeight="1" thickBot="1" x14ac:dyDescent="0.25">
      <c r="A63" s="85" t="s">
        <v>7518</v>
      </c>
      <c r="B63" s="83" t="s">
        <v>7905</v>
      </c>
      <c r="C63" s="83" t="s">
        <v>7906</v>
      </c>
      <c r="D63" s="83" t="s">
        <v>7907</v>
      </c>
      <c r="E63" s="83" t="s">
        <v>7908</v>
      </c>
      <c r="F63" s="83" t="s">
        <v>7810</v>
      </c>
      <c r="G63" s="84" t="s">
        <v>2726</v>
      </c>
      <c r="H63" s="85">
        <v>9</v>
      </c>
      <c r="I63" s="83">
        <v>9</v>
      </c>
      <c r="J63" s="83"/>
      <c r="K63" s="83">
        <f>(COUNTIF('ROUND-INVESTORS'!C63:C3161,INVESTOR!A63))/Tabella1[[#This Row],[Number of Investments]]</f>
        <v>0.1111111111111111</v>
      </c>
      <c r="L63" s="83"/>
      <c r="M63" s="83">
        <v>1</v>
      </c>
      <c r="N63" s="83">
        <v>2</v>
      </c>
      <c r="O63" s="86">
        <v>2</v>
      </c>
      <c r="P63" s="78">
        <f>(COUNTIF('ROUND-INVESTORS'!C63:C3161,INVESTOR!A63))/Tabella1[[#This Row],[Number of Investments]]</f>
        <v>0.1111111111111111</v>
      </c>
      <c r="Q63" s="125" t="str">
        <f t="shared" si="0"/>
        <v>NO</v>
      </c>
      <c r="R63" s="130">
        <v>1</v>
      </c>
      <c r="S63" s="87"/>
      <c r="T63" s="87"/>
      <c r="U63" s="87"/>
      <c r="V63" s="87"/>
      <c r="W63" s="89" t="s">
        <v>7909</v>
      </c>
      <c r="X63" s="88">
        <v>1</v>
      </c>
      <c r="Y63" s="87"/>
    </row>
    <row r="64" spans="1:25" ht="16" customHeight="1" thickBot="1" x14ac:dyDescent="0.25">
      <c r="A64" s="85" t="s">
        <v>6802</v>
      </c>
      <c r="B64" s="83" t="s">
        <v>7910</v>
      </c>
      <c r="C64" s="83" t="s">
        <v>7911</v>
      </c>
      <c r="D64" s="83" t="s">
        <v>1181</v>
      </c>
      <c r="E64" s="83" t="s">
        <v>7912</v>
      </c>
      <c r="F64" s="83" t="s">
        <v>7807</v>
      </c>
      <c r="G64" s="84" t="s">
        <v>2677</v>
      </c>
      <c r="H64" s="85">
        <v>145</v>
      </c>
      <c r="I64" s="83">
        <v>162</v>
      </c>
      <c r="J64" s="83">
        <v>53</v>
      </c>
      <c r="K64" s="83">
        <f>(COUNTIF('ROUND-INVESTORS'!C64:C3162,INVESTOR!A64))/Tabella1[[#This Row],[Number of Investments]]</f>
        <v>1.2345679012345678E-2</v>
      </c>
      <c r="L64" s="83">
        <v>2</v>
      </c>
      <c r="M64" s="83">
        <v>29</v>
      </c>
      <c r="N64" s="83">
        <v>41</v>
      </c>
      <c r="O64" s="86">
        <v>41</v>
      </c>
      <c r="P64" s="78">
        <f>(COUNTIF('ROUND-INVESTORS'!C64:C3162,INVESTOR!A64))/Tabella1[[#This Row],[Number of Investments]]</f>
        <v>1.2345679012345678E-2</v>
      </c>
      <c r="Q64" s="125" t="str">
        <f t="shared" si="0"/>
        <v>NO</v>
      </c>
      <c r="R64" s="130">
        <v>1</v>
      </c>
      <c r="S64" s="87"/>
      <c r="T64" s="87"/>
      <c r="U64" s="87"/>
      <c r="V64" s="87"/>
      <c r="W64" s="89" t="s">
        <v>778</v>
      </c>
      <c r="X64" s="88">
        <v>3</v>
      </c>
      <c r="Y64" s="87"/>
    </row>
    <row r="65" spans="1:24" ht="16" customHeight="1" thickBot="1" x14ac:dyDescent="0.25">
      <c r="A65" s="85" t="s">
        <v>7553</v>
      </c>
      <c r="B65" s="83" t="s">
        <v>7913</v>
      </c>
      <c r="C65" s="83" t="s">
        <v>7914</v>
      </c>
      <c r="D65" s="83" t="s">
        <v>826</v>
      </c>
      <c r="E65" s="83" t="s">
        <v>7915</v>
      </c>
      <c r="F65" s="83" t="s">
        <v>7684</v>
      </c>
      <c r="G65" s="84" t="s">
        <v>7689</v>
      </c>
      <c r="H65" s="85">
        <v>51</v>
      </c>
      <c r="I65" s="83">
        <v>70</v>
      </c>
      <c r="J65" s="83"/>
      <c r="K65" s="83">
        <f>(COUNTIF('ROUND-INVESTORS'!C65:C3163,INVESTOR!A65))/Tabella1[[#This Row],[Number of Investments]]</f>
        <v>1.4285714285714285E-2</v>
      </c>
      <c r="L65" s="83">
        <v>11</v>
      </c>
      <c r="M65" s="83">
        <v>1</v>
      </c>
      <c r="N65" s="83">
        <v>2</v>
      </c>
      <c r="O65" s="86">
        <v>2</v>
      </c>
      <c r="P65" s="78">
        <f>(COUNTIF('ROUND-INVESTORS'!C65:C3163,INVESTOR!A65))/Tabella1[[#This Row],[Number of Investments]]</f>
        <v>1.4285714285714285E-2</v>
      </c>
      <c r="Q65" s="125" t="str">
        <f t="shared" si="0"/>
        <v>NO</v>
      </c>
      <c r="R65" s="130">
        <v>1</v>
      </c>
      <c r="S65" s="87"/>
      <c r="T65" s="87"/>
      <c r="U65" s="87"/>
      <c r="V65" s="87"/>
      <c r="W65" s="89" t="s">
        <v>786</v>
      </c>
      <c r="X65" s="88">
        <v>1</v>
      </c>
    </row>
    <row r="66" spans="1:24" ht="16" customHeight="1" thickBot="1" x14ac:dyDescent="0.25">
      <c r="A66" s="85" t="s">
        <v>6490</v>
      </c>
      <c r="B66" s="83" t="s">
        <v>7916</v>
      </c>
      <c r="C66" s="83" t="s">
        <v>7917</v>
      </c>
      <c r="D66" s="83" t="s">
        <v>1405</v>
      </c>
      <c r="E66" s="83" t="s">
        <v>7918</v>
      </c>
      <c r="F66" s="83" t="s">
        <v>7919</v>
      </c>
      <c r="G66" s="84" t="s">
        <v>7759</v>
      </c>
      <c r="H66" s="85">
        <v>135</v>
      </c>
      <c r="I66" s="83">
        <v>170</v>
      </c>
      <c r="J66" s="83"/>
      <c r="K66" s="83">
        <f>(COUNTIF('ROUND-INVESTORS'!C66:C3164,INVESTOR!A66))/Tabella1[[#This Row],[Number of Investments]]</f>
        <v>2.9411764705882353E-2</v>
      </c>
      <c r="L66" s="83">
        <v>14</v>
      </c>
      <c r="M66" s="83">
        <v>23</v>
      </c>
      <c r="N66" s="83">
        <v>63</v>
      </c>
      <c r="O66" s="86">
        <v>63</v>
      </c>
      <c r="P66" s="78">
        <f>(COUNTIF('ROUND-INVESTORS'!C66:C3164,INVESTOR!A66))/Tabella1[[#This Row],[Number of Investments]]</f>
        <v>2.9411764705882353E-2</v>
      </c>
      <c r="Q66" s="125" t="str">
        <f t="shared" ref="Q66:Q129" si="1">IF(P66&gt;0.33, "SI", "NO")</f>
        <v>NO</v>
      </c>
      <c r="R66" s="130">
        <v>1</v>
      </c>
      <c r="S66" s="87"/>
      <c r="T66" s="87"/>
      <c r="U66" s="87"/>
      <c r="V66" s="87"/>
      <c r="W66" s="89" t="s">
        <v>802</v>
      </c>
      <c r="X66" s="88">
        <v>1</v>
      </c>
    </row>
    <row r="67" spans="1:24" ht="16" customHeight="1" thickBot="1" x14ac:dyDescent="0.25">
      <c r="A67" s="85" t="s">
        <v>7482</v>
      </c>
      <c r="B67" s="83" t="s">
        <v>7920</v>
      </c>
      <c r="C67" s="83" t="s">
        <v>7921</v>
      </c>
      <c r="D67" s="83" t="s">
        <v>1405</v>
      </c>
      <c r="E67" s="83" t="s">
        <v>7922</v>
      </c>
      <c r="F67" s="83" t="s">
        <v>7923</v>
      </c>
      <c r="G67" s="84"/>
      <c r="H67" s="85">
        <v>58</v>
      </c>
      <c r="I67" s="83">
        <v>75</v>
      </c>
      <c r="J67" s="83"/>
      <c r="K67" s="83">
        <f>(COUNTIF('ROUND-INVESTORS'!C67:C3165,INVESTOR!A67))/Tabella1[[#This Row],[Number of Investments]]</f>
        <v>1.3333333333333334E-2</v>
      </c>
      <c r="L67" s="83">
        <v>13</v>
      </c>
      <c r="M67" s="83">
        <v>14</v>
      </c>
      <c r="N67" s="83">
        <v>5</v>
      </c>
      <c r="O67" s="86">
        <v>5</v>
      </c>
      <c r="P67" s="78">
        <f>(COUNTIF('ROUND-INVESTORS'!C67:C3165,INVESTOR!A67))/Tabella1[[#This Row],[Number of Investments]]</f>
        <v>1.3333333333333334E-2</v>
      </c>
      <c r="Q67" s="125" t="str">
        <f t="shared" si="1"/>
        <v>NO</v>
      </c>
      <c r="R67" s="130">
        <v>1</v>
      </c>
      <c r="S67" s="87"/>
      <c r="T67" s="87"/>
      <c r="U67" s="87"/>
      <c r="V67" s="87"/>
      <c r="W67" s="89" t="s">
        <v>7924</v>
      </c>
      <c r="X67" s="88">
        <v>1</v>
      </c>
    </row>
    <row r="68" spans="1:24" ht="16" customHeight="1" thickBot="1" x14ac:dyDescent="0.25">
      <c r="A68" s="85" t="s">
        <v>6915</v>
      </c>
      <c r="B68" s="83" t="s">
        <v>4494</v>
      </c>
      <c r="C68" s="83" t="s">
        <v>7925</v>
      </c>
      <c r="D68" s="83" t="s">
        <v>858</v>
      </c>
      <c r="E68" s="83" t="s">
        <v>7926</v>
      </c>
      <c r="F68" s="83" t="s">
        <v>7684</v>
      </c>
      <c r="G68" s="84" t="s">
        <v>2672</v>
      </c>
      <c r="H68" s="85">
        <v>18</v>
      </c>
      <c r="I68" s="83">
        <v>32</v>
      </c>
      <c r="J68" s="83"/>
      <c r="K68" s="83">
        <f>(COUNTIF('ROUND-INVESTORS'!C68:C3166,INVESTOR!A68))/Tabella1[[#This Row],[Number of Investments]]</f>
        <v>0.28125</v>
      </c>
      <c r="L68" s="83">
        <v>16</v>
      </c>
      <c r="M68" s="83">
        <v>1</v>
      </c>
      <c r="N68" s="83">
        <v>4</v>
      </c>
      <c r="O68" s="86">
        <v>4</v>
      </c>
      <c r="P68" s="78">
        <f>(COUNTIF('ROUND-INVESTORS'!C68:C3166,INVESTOR!A68))/Tabella1[[#This Row],[Number of Investments]]</f>
        <v>0.28125</v>
      </c>
      <c r="Q68" s="125" t="str">
        <f t="shared" si="1"/>
        <v>NO</v>
      </c>
      <c r="R68" s="130">
        <v>1</v>
      </c>
      <c r="S68" s="87"/>
      <c r="T68" s="87"/>
      <c r="U68" s="87"/>
      <c r="V68" s="87"/>
      <c r="W68" s="89" t="s">
        <v>7927</v>
      </c>
      <c r="X68" s="88">
        <v>5</v>
      </c>
    </row>
    <row r="69" spans="1:24" ht="16" customHeight="1" thickBot="1" x14ac:dyDescent="0.25">
      <c r="A69" s="85" t="s">
        <v>6351</v>
      </c>
      <c r="B69" s="83" t="s">
        <v>3072</v>
      </c>
      <c r="C69" s="83" t="s">
        <v>7928</v>
      </c>
      <c r="D69" s="83" t="s">
        <v>297</v>
      </c>
      <c r="E69" s="83" t="s">
        <v>7929</v>
      </c>
      <c r="F69" s="83" t="s">
        <v>7930</v>
      </c>
      <c r="G69" s="84" t="s">
        <v>2677</v>
      </c>
      <c r="H69" s="85">
        <v>333</v>
      </c>
      <c r="I69" s="83">
        <v>384</v>
      </c>
      <c r="J69" s="83"/>
      <c r="K69" s="83">
        <f>(COUNTIF('ROUND-INVESTORS'!C69:C3167,INVESTOR!A69))/Tabella1[[#This Row],[Number of Investments]]</f>
        <v>2.6041666666666665E-3</v>
      </c>
      <c r="L69" s="83">
        <v>135</v>
      </c>
      <c r="M69" s="83">
        <v>1</v>
      </c>
      <c r="N69" s="83">
        <v>26</v>
      </c>
      <c r="O69" s="86">
        <v>26</v>
      </c>
      <c r="P69" s="78">
        <f>(COUNTIF('ROUND-INVESTORS'!C69:C3167,INVESTOR!A69))/Tabella1[[#This Row],[Number of Investments]]</f>
        <v>2.6041666666666665E-3</v>
      </c>
      <c r="Q69" s="125" t="str">
        <f t="shared" si="1"/>
        <v>NO</v>
      </c>
      <c r="R69" s="130">
        <v>1</v>
      </c>
      <c r="S69" s="87"/>
      <c r="T69" s="87"/>
      <c r="U69" s="87"/>
      <c r="V69" s="87"/>
      <c r="W69" s="89" t="s">
        <v>810</v>
      </c>
      <c r="X69" s="88">
        <v>21</v>
      </c>
    </row>
    <row r="70" spans="1:24" ht="16" customHeight="1" thickBot="1" x14ac:dyDescent="0.25">
      <c r="A70" s="85" t="s">
        <v>7613</v>
      </c>
      <c r="B70" s="83" t="s">
        <v>6055</v>
      </c>
      <c r="C70" s="83" t="s">
        <v>7931</v>
      </c>
      <c r="D70" s="83" t="s">
        <v>1476</v>
      </c>
      <c r="E70" s="83" t="s">
        <v>7932</v>
      </c>
      <c r="F70" s="83" t="s">
        <v>7684</v>
      </c>
      <c r="G70" s="84"/>
      <c r="H70" s="85">
        <v>61</v>
      </c>
      <c r="I70" s="83">
        <v>92</v>
      </c>
      <c r="J70" s="83"/>
      <c r="K70" s="83">
        <f>(COUNTIF('ROUND-INVESTORS'!C70:C3168,INVESTOR!A70))/Tabella1[[#This Row],[Number of Investments]]</f>
        <v>3.2608695652173912E-2</v>
      </c>
      <c r="L70" s="83">
        <v>33</v>
      </c>
      <c r="M70" s="83">
        <v>27</v>
      </c>
      <c r="N70" s="83">
        <v>4</v>
      </c>
      <c r="O70" s="86">
        <v>4</v>
      </c>
      <c r="P70" s="78">
        <f>(COUNTIF('ROUND-INVESTORS'!C70:C3168,INVESTOR!A70))/Tabella1[[#This Row],[Number of Investments]]</f>
        <v>3.2608695652173912E-2</v>
      </c>
      <c r="Q70" s="125" t="str">
        <f t="shared" si="1"/>
        <v>NO</v>
      </c>
      <c r="R70" s="130">
        <v>1</v>
      </c>
      <c r="S70" s="87"/>
      <c r="T70" s="87"/>
      <c r="U70" s="87"/>
      <c r="V70" s="87"/>
      <c r="W70" s="89" t="s">
        <v>7933</v>
      </c>
      <c r="X70" s="88">
        <v>2</v>
      </c>
    </row>
    <row r="71" spans="1:24" ht="16" customHeight="1" thickBot="1" x14ac:dyDescent="0.25">
      <c r="A71" s="85" t="s">
        <v>7536</v>
      </c>
      <c r="B71" s="83" t="s">
        <v>7934</v>
      </c>
      <c r="C71" s="83" t="s">
        <v>7935</v>
      </c>
      <c r="D71" s="83" t="s">
        <v>1252</v>
      </c>
      <c r="E71" s="83" t="s">
        <v>7936</v>
      </c>
      <c r="F71" s="83" t="s">
        <v>7684</v>
      </c>
      <c r="G71" s="84"/>
      <c r="H71" s="85">
        <v>15</v>
      </c>
      <c r="I71" s="83">
        <v>19</v>
      </c>
      <c r="J71" s="83"/>
      <c r="K71" s="83">
        <f>(COUNTIF('ROUND-INVESTORS'!C71:C3169,INVESTOR!A71))/Tabella1[[#This Row],[Number of Investments]]</f>
        <v>5.2631578947368418E-2</v>
      </c>
      <c r="L71" s="83">
        <v>8</v>
      </c>
      <c r="M71" s="83">
        <v>3</v>
      </c>
      <c r="N71" s="83">
        <v>1</v>
      </c>
      <c r="O71" s="86">
        <v>1</v>
      </c>
      <c r="P71" s="78">
        <f>(COUNTIF('ROUND-INVESTORS'!C71:C3169,INVESTOR!A71))/Tabella1[[#This Row],[Number of Investments]]</f>
        <v>5.2631578947368418E-2</v>
      </c>
      <c r="Q71" s="125" t="str">
        <f t="shared" si="1"/>
        <v>NO</v>
      </c>
      <c r="R71" s="130">
        <v>1</v>
      </c>
      <c r="S71" s="87"/>
      <c r="T71" s="87"/>
      <c r="U71" s="87"/>
      <c r="V71" s="87"/>
      <c r="W71" s="89" t="s">
        <v>7937</v>
      </c>
      <c r="X71" s="88">
        <v>1</v>
      </c>
    </row>
    <row r="72" spans="1:24" ht="16" customHeight="1" thickBot="1" x14ac:dyDescent="0.25">
      <c r="A72" s="85" t="s">
        <v>6677</v>
      </c>
      <c r="B72" s="83" t="s">
        <v>7938</v>
      </c>
      <c r="C72" s="83" t="s">
        <v>7939</v>
      </c>
      <c r="D72" s="83" t="s">
        <v>7940</v>
      </c>
      <c r="E72" s="83" t="s">
        <v>7941</v>
      </c>
      <c r="F72" s="83" t="s">
        <v>7942</v>
      </c>
      <c r="G72" s="84" t="s">
        <v>7943</v>
      </c>
      <c r="H72" s="85">
        <v>3</v>
      </c>
      <c r="I72" s="83">
        <v>6</v>
      </c>
      <c r="J72" s="83"/>
      <c r="K72" s="83">
        <f>(COUNTIF('ROUND-INVESTORS'!C72:C3170,INVESTOR!A72))/Tabella1[[#This Row],[Number of Investments]]</f>
        <v>0.16666666666666666</v>
      </c>
      <c r="L72" s="83"/>
      <c r="M72" s="83"/>
      <c r="N72" s="83">
        <v>1</v>
      </c>
      <c r="O72" s="86">
        <v>1</v>
      </c>
      <c r="P72" s="78">
        <f>(COUNTIF('ROUND-INVESTORS'!C72:C3170,INVESTOR!A72))/Tabella1[[#This Row],[Number of Investments]]</f>
        <v>0.16666666666666666</v>
      </c>
      <c r="Q72" s="125" t="str">
        <f t="shared" si="1"/>
        <v>NO</v>
      </c>
      <c r="R72" s="130">
        <v>1</v>
      </c>
      <c r="S72" s="87"/>
      <c r="T72" s="87"/>
      <c r="U72" s="87"/>
      <c r="V72" s="87"/>
      <c r="W72" s="89" t="s">
        <v>7944</v>
      </c>
      <c r="X72" s="88">
        <v>1</v>
      </c>
    </row>
    <row r="73" spans="1:24" ht="16" customHeight="1" thickBot="1" x14ac:dyDescent="0.25">
      <c r="A73" s="85" t="s">
        <v>7625</v>
      </c>
      <c r="B73" s="83" t="s">
        <v>7945</v>
      </c>
      <c r="C73" s="83" t="s">
        <v>7946</v>
      </c>
      <c r="D73" s="83" t="s">
        <v>1405</v>
      </c>
      <c r="E73" s="83"/>
      <c r="F73" s="83" t="s">
        <v>7688</v>
      </c>
      <c r="G73" s="84" t="s">
        <v>2672</v>
      </c>
      <c r="H73" s="85">
        <v>3</v>
      </c>
      <c r="I73" s="83">
        <v>3</v>
      </c>
      <c r="J73" s="83"/>
      <c r="K73" s="83">
        <f>(COUNTIF('ROUND-INVESTORS'!C73:C3171,INVESTOR!A73))/Tabella1[[#This Row],[Number of Investments]]</f>
        <v>0.33333333333333331</v>
      </c>
      <c r="L73" s="83"/>
      <c r="M73" s="83">
        <v>1</v>
      </c>
      <c r="N73" s="83"/>
      <c r="O73" s="86"/>
      <c r="P73" s="78">
        <f>(COUNTIF('ROUND-INVESTORS'!C73:C3171,INVESTOR!A73))/Tabella1[[#This Row],[Number of Investments]]</f>
        <v>0.33333333333333331</v>
      </c>
      <c r="Q73" s="125" t="str">
        <f t="shared" si="1"/>
        <v>SI</v>
      </c>
      <c r="R73" s="130">
        <v>1</v>
      </c>
      <c r="S73" s="87"/>
      <c r="T73" s="87"/>
      <c r="U73" s="87"/>
      <c r="V73" s="87"/>
      <c r="W73" s="89" t="s">
        <v>7947</v>
      </c>
      <c r="X73" s="88">
        <v>4</v>
      </c>
    </row>
    <row r="74" spans="1:24" ht="16" customHeight="1" thickBot="1" x14ac:dyDescent="0.25">
      <c r="A74" s="85" t="s">
        <v>7356</v>
      </c>
      <c r="B74" s="83" t="s">
        <v>7948</v>
      </c>
      <c r="C74" s="83" t="s">
        <v>7949</v>
      </c>
      <c r="D74" s="83" t="s">
        <v>1181</v>
      </c>
      <c r="E74" s="83" t="s">
        <v>7950</v>
      </c>
      <c r="F74" s="83" t="s">
        <v>7684</v>
      </c>
      <c r="G74" s="84" t="s">
        <v>7759</v>
      </c>
      <c r="H74" s="85">
        <v>63</v>
      </c>
      <c r="I74" s="83">
        <v>92</v>
      </c>
      <c r="J74" s="83"/>
      <c r="K74" s="83">
        <f>(COUNTIF('ROUND-INVESTORS'!C74:C3172,INVESTOR!A74))/Tabella1[[#This Row],[Number of Investments]]</f>
        <v>3.2608695652173912E-2</v>
      </c>
      <c r="L74" s="83">
        <v>35</v>
      </c>
      <c r="M74" s="83">
        <v>10</v>
      </c>
      <c r="N74" s="83">
        <v>22</v>
      </c>
      <c r="O74" s="86">
        <v>22</v>
      </c>
      <c r="P74" s="78">
        <f>(COUNTIF('ROUND-INVESTORS'!C74:C3172,INVESTOR!A74))/Tabella1[[#This Row],[Number of Investments]]</f>
        <v>3.2608695652173912E-2</v>
      </c>
      <c r="Q74" s="125" t="str">
        <f t="shared" si="1"/>
        <v>NO</v>
      </c>
      <c r="R74" s="130">
        <v>1</v>
      </c>
      <c r="S74" s="87"/>
      <c r="T74" s="87"/>
      <c r="U74" s="87"/>
      <c r="V74" s="87"/>
      <c r="W74" s="89" t="s">
        <v>7951</v>
      </c>
      <c r="X74" s="88">
        <v>1</v>
      </c>
    </row>
    <row r="75" spans="1:24" ht="16" customHeight="1" thickBot="1" x14ac:dyDescent="0.25">
      <c r="A75" s="85" t="s">
        <v>6673</v>
      </c>
      <c r="B75" s="83" t="s">
        <v>7952</v>
      </c>
      <c r="C75" s="83" t="s">
        <v>7953</v>
      </c>
      <c r="D75" s="83" t="s">
        <v>7954</v>
      </c>
      <c r="E75" s="83" t="s">
        <v>7955</v>
      </c>
      <c r="F75" s="83" t="s">
        <v>7956</v>
      </c>
      <c r="G75" s="84" t="s">
        <v>7957</v>
      </c>
      <c r="H75" s="85">
        <v>942</v>
      </c>
      <c r="I75" s="83">
        <v>1234</v>
      </c>
      <c r="J75" s="83"/>
      <c r="K75" s="83">
        <f>(COUNTIF('ROUND-INVESTORS'!C75:C3173,INVESTOR!A75))/Tabella1[[#This Row],[Number of Investments]]</f>
        <v>2.3500810372771474E-2</v>
      </c>
      <c r="L75" s="83">
        <v>32</v>
      </c>
      <c r="M75" s="83">
        <v>319</v>
      </c>
      <c r="N75" s="83">
        <v>99</v>
      </c>
      <c r="O75" s="86">
        <v>99</v>
      </c>
      <c r="P75" s="78">
        <f>(COUNTIF('ROUND-INVESTORS'!C75:C3173,INVESTOR!A75))/Tabella1[[#This Row],[Number of Investments]]</f>
        <v>2.3500810372771474E-2</v>
      </c>
      <c r="Q75" s="125" t="str">
        <f t="shared" si="1"/>
        <v>NO</v>
      </c>
      <c r="R75" s="130">
        <v>1</v>
      </c>
      <c r="S75" s="87"/>
      <c r="T75" s="87"/>
      <c r="U75" s="87"/>
      <c r="V75" s="87"/>
      <c r="W75" s="89" t="s">
        <v>826</v>
      </c>
      <c r="X75" s="88">
        <v>2</v>
      </c>
    </row>
    <row r="76" spans="1:24" ht="16" customHeight="1" thickBot="1" x14ac:dyDescent="0.25">
      <c r="A76" s="85" t="s">
        <v>6708</v>
      </c>
      <c r="B76" s="83" t="s">
        <v>7958</v>
      </c>
      <c r="C76" s="83" t="s">
        <v>7959</v>
      </c>
      <c r="D76" s="83" t="s">
        <v>177</v>
      </c>
      <c r="E76" s="83"/>
      <c r="F76" s="83" t="s">
        <v>7810</v>
      </c>
      <c r="G76" s="84" t="s">
        <v>7689</v>
      </c>
      <c r="H76" s="85">
        <v>4</v>
      </c>
      <c r="I76" s="83">
        <v>4</v>
      </c>
      <c r="J76" s="83"/>
      <c r="K76" s="83">
        <f>(COUNTIF('ROUND-INVESTORS'!C76:C3174,INVESTOR!A76))/Tabella1[[#This Row],[Number of Investments]]</f>
        <v>0.25</v>
      </c>
      <c r="L76" s="83">
        <v>2</v>
      </c>
      <c r="M76" s="83"/>
      <c r="N76" s="83">
        <v>1</v>
      </c>
      <c r="O76" s="86">
        <v>1</v>
      </c>
      <c r="P76" s="78">
        <f>(COUNTIF('ROUND-INVESTORS'!C76:C3174,INVESTOR!A76))/Tabella1[[#This Row],[Number of Investments]]</f>
        <v>0.25</v>
      </c>
      <c r="Q76" s="125" t="str">
        <f t="shared" si="1"/>
        <v>NO</v>
      </c>
      <c r="R76" s="130">
        <v>1</v>
      </c>
      <c r="S76" s="87"/>
      <c r="T76" s="87"/>
      <c r="U76" s="87"/>
      <c r="V76" s="87"/>
      <c r="W76" s="89" t="s">
        <v>7960</v>
      </c>
      <c r="X76" s="88">
        <v>1</v>
      </c>
    </row>
    <row r="77" spans="1:24" ht="16" customHeight="1" thickBot="1" x14ac:dyDescent="0.25">
      <c r="A77" s="85" t="s">
        <v>6541</v>
      </c>
      <c r="B77" s="83" t="s">
        <v>7961</v>
      </c>
      <c r="C77" s="83" t="s">
        <v>7962</v>
      </c>
      <c r="D77" s="83" t="s">
        <v>7815</v>
      </c>
      <c r="E77" s="83"/>
      <c r="F77" s="83"/>
      <c r="G77" s="84"/>
      <c r="H77" s="85">
        <v>1</v>
      </c>
      <c r="I77" s="83">
        <v>2</v>
      </c>
      <c r="J77" s="83"/>
      <c r="K77" s="83">
        <f>(COUNTIF('ROUND-INVESTORS'!C77:C3175,INVESTOR!A77))/Tabella1[[#This Row],[Number of Investments]]</f>
        <v>1</v>
      </c>
      <c r="L77" s="83"/>
      <c r="M77" s="83"/>
      <c r="N77" s="83"/>
      <c r="O77" s="86"/>
      <c r="P77" s="78">
        <f>(COUNTIF('ROUND-INVESTORS'!C77:C3175,INVESTOR!A77))/Tabella1[[#This Row],[Number of Investments]]</f>
        <v>1</v>
      </c>
      <c r="Q77" s="125" t="str">
        <f t="shared" si="1"/>
        <v>SI</v>
      </c>
      <c r="R77" s="130">
        <v>1</v>
      </c>
      <c r="S77" s="87"/>
      <c r="T77" s="87"/>
      <c r="U77" s="87"/>
      <c r="V77" s="87"/>
      <c r="W77" s="89" t="s">
        <v>404</v>
      </c>
      <c r="X77" s="88">
        <v>1</v>
      </c>
    </row>
    <row r="78" spans="1:24" ht="16" customHeight="1" thickBot="1" x14ac:dyDescent="0.25">
      <c r="A78" s="85" t="s">
        <v>6271</v>
      </c>
      <c r="B78" s="83" t="s">
        <v>2824</v>
      </c>
      <c r="C78" s="83" t="s">
        <v>7963</v>
      </c>
      <c r="D78" s="83" t="s">
        <v>388</v>
      </c>
      <c r="E78" s="83" t="s">
        <v>7964</v>
      </c>
      <c r="F78" s="83"/>
      <c r="G78" s="84"/>
      <c r="H78" s="85">
        <v>9</v>
      </c>
      <c r="I78" s="83">
        <v>9</v>
      </c>
      <c r="J78" s="83"/>
      <c r="K78" s="83">
        <f>(COUNTIF('ROUND-INVESTORS'!C78:C3176,INVESTOR!A78))/Tabella1[[#This Row],[Number of Investments]]</f>
        <v>0.1111111111111111</v>
      </c>
      <c r="L78" s="83">
        <v>4</v>
      </c>
      <c r="M78" s="83">
        <v>1</v>
      </c>
      <c r="N78" s="83">
        <v>1</v>
      </c>
      <c r="O78" s="86">
        <v>1</v>
      </c>
      <c r="P78" s="78">
        <f>(COUNTIF('ROUND-INVESTORS'!C78:C3176,INVESTOR!A78))/Tabella1[[#This Row],[Number of Investments]]</f>
        <v>0.1111111111111111</v>
      </c>
      <c r="Q78" s="125" t="str">
        <f t="shared" si="1"/>
        <v>NO</v>
      </c>
      <c r="R78" s="130">
        <v>1</v>
      </c>
      <c r="S78" s="87"/>
      <c r="T78" s="87"/>
      <c r="U78" s="87"/>
      <c r="V78" s="87"/>
      <c r="W78" s="89" t="s">
        <v>7869</v>
      </c>
      <c r="X78" s="88">
        <v>1</v>
      </c>
    </row>
    <row r="79" spans="1:24" ht="16" customHeight="1" thickBot="1" x14ac:dyDescent="0.25">
      <c r="A79" s="85" t="s">
        <v>6342</v>
      </c>
      <c r="B79" s="83" t="s">
        <v>3058</v>
      </c>
      <c r="C79" s="83" t="s">
        <v>7965</v>
      </c>
      <c r="D79" s="83" t="s">
        <v>354</v>
      </c>
      <c r="E79" s="83" t="s">
        <v>7966</v>
      </c>
      <c r="F79" s="83" t="s">
        <v>7684</v>
      </c>
      <c r="G79" s="84" t="s">
        <v>7707</v>
      </c>
      <c r="H79" s="85">
        <v>139</v>
      </c>
      <c r="I79" s="83">
        <v>259</v>
      </c>
      <c r="J79" s="83"/>
      <c r="K79" s="83">
        <f>(COUNTIF('ROUND-INVESTORS'!C79:C3177,INVESTOR!A79))/Tabella1[[#This Row],[Number of Investments]]</f>
        <v>1.1583011583011582E-2</v>
      </c>
      <c r="L79" s="83">
        <v>73</v>
      </c>
      <c r="M79" s="83"/>
      <c r="N79" s="83">
        <v>52</v>
      </c>
      <c r="O79" s="86">
        <v>52</v>
      </c>
      <c r="P79" s="78">
        <f>(COUNTIF('ROUND-INVESTORS'!C79:C3177,INVESTOR!A79))/Tabella1[[#This Row],[Number of Investments]]</f>
        <v>1.1583011583011582E-2</v>
      </c>
      <c r="Q79" s="125" t="str">
        <f t="shared" si="1"/>
        <v>NO</v>
      </c>
      <c r="R79" s="130">
        <v>1</v>
      </c>
      <c r="S79" s="87"/>
      <c r="T79" s="87"/>
      <c r="U79" s="87"/>
      <c r="V79" s="87"/>
      <c r="W79" s="89" t="s">
        <v>7967</v>
      </c>
      <c r="X79" s="88">
        <v>1</v>
      </c>
    </row>
    <row r="80" spans="1:24" ht="16" customHeight="1" thickBot="1" x14ac:dyDescent="0.25">
      <c r="A80" s="85" t="s">
        <v>6349</v>
      </c>
      <c r="B80" s="83" t="s">
        <v>7968</v>
      </c>
      <c r="C80" s="83" t="s">
        <v>7969</v>
      </c>
      <c r="D80" s="83" t="s">
        <v>426</v>
      </c>
      <c r="E80" s="83" t="s">
        <v>7970</v>
      </c>
      <c r="F80" s="83"/>
      <c r="G80" s="84"/>
      <c r="H80" s="85">
        <v>1</v>
      </c>
      <c r="I80" s="83">
        <v>1</v>
      </c>
      <c r="J80" s="83"/>
      <c r="K80" s="83">
        <f>(COUNTIF('ROUND-INVESTORS'!C80:C3178,INVESTOR!A80))/Tabella1[[#This Row],[Number of Investments]]</f>
        <v>1</v>
      </c>
      <c r="L80" s="83">
        <v>1</v>
      </c>
      <c r="M80" s="83"/>
      <c r="N80" s="83"/>
      <c r="O80" s="86"/>
      <c r="P80" s="78">
        <f>(COUNTIF('ROUND-INVESTORS'!C80:C3178,INVESTOR!A80))/Tabella1[[#This Row],[Number of Investments]]</f>
        <v>1</v>
      </c>
      <c r="Q80" s="125" t="str">
        <f t="shared" si="1"/>
        <v>SI</v>
      </c>
      <c r="R80" s="130">
        <v>1</v>
      </c>
      <c r="S80" s="87"/>
      <c r="T80" s="87"/>
      <c r="U80" s="87"/>
      <c r="V80" s="87"/>
      <c r="W80" s="89" t="s">
        <v>850</v>
      </c>
      <c r="X80" s="88">
        <v>4</v>
      </c>
    </row>
    <row r="81" spans="1:24" ht="16" customHeight="1" thickBot="1" x14ac:dyDescent="0.25">
      <c r="A81" s="85" t="s">
        <v>6811</v>
      </c>
      <c r="B81" s="83" t="s">
        <v>4322</v>
      </c>
      <c r="C81" s="83" t="s">
        <v>7971</v>
      </c>
      <c r="D81" s="83" t="s">
        <v>1893</v>
      </c>
      <c r="E81" s="83" t="s">
        <v>7972</v>
      </c>
      <c r="F81" s="83" t="s">
        <v>7973</v>
      </c>
      <c r="G81" s="84" t="s">
        <v>7974</v>
      </c>
      <c r="H81" s="85">
        <v>99</v>
      </c>
      <c r="I81" s="83">
        <v>125</v>
      </c>
      <c r="J81" s="83"/>
      <c r="K81" s="83">
        <f>(COUNTIF('ROUND-INVESTORS'!C81:C3179,INVESTOR!A81))/Tabella1[[#This Row],[Number of Investments]]</f>
        <v>8.0000000000000002E-3</v>
      </c>
      <c r="L81" s="83">
        <v>39</v>
      </c>
      <c r="M81" s="83">
        <v>28</v>
      </c>
      <c r="N81" s="83">
        <v>21</v>
      </c>
      <c r="O81" s="86">
        <v>21</v>
      </c>
      <c r="P81" s="78">
        <f>(COUNTIF('ROUND-INVESTORS'!C81:C3179,INVESTOR!A81))/Tabella1[[#This Row],[Number of Investments]]</f>
        <v>8.0000000000000002E-3</v>
      </c>
      <c r="Q81" s="125" t="str">
        <f t="shared" si="1"/>
        <v>NO</v>
      </c>
      <c r="R81" s="130">
        <v>1</v>
      </c>
      <c r="S81" s="87"/>
      <c r="T81" s="87"/>
      <c r="U81" s="87"/>
      <c r="V81" s="87"/>
      <c r="W81" s="89" t="s">
        <v>7975</v>
      </c>
      <c r="X81" s="88">
        <v>1</v>
      </c>
    </row>
    <row r="82" spans="1:24" ht="16" customHeight="1" thickBot="1" x14ac:dyDescent="0.25">
      <c r="A82" s="85" t="s">
        <v>6452</v>
      </c>
      <c r="B82" s="83" t="s">
        <v>7976</v>
      </c>
      <c r="C82" s="83" t="s">
        <v>7977</v>
      </c>
      <c r="D82" s="83" t="s">
        <v>582</v>
      </c>
      <c r="E82" s="83" t="s">
        <v>7978</v>
      </c>
      <c r="F82" s="83" t="s">
        <v>7979</v>
      </c>
      <c r="G82" s="84"/>
      <c r="H82" s="85">
        <v>25</v>
      </c>
      <c r="I82" s="83">
        <v>30</v>
      </c>
      <c r="J82" s="83"/>
      <c r="K82" s="83">
        <f>(COUNTIF('ROUND-INVESTORS'!C82:C3180,INVESTOR!A82))/Tabella1[[#This Row],[Number of Investments]]</f>
        <v>6.6666666666666666E-2</v>
      </c>
      <c r="L82" s="83">
        <v>7</v>
      </c>
      <c r="M82" s="83"/>
      <c r="N82" s="83">
        <v>10</v>
      </c>
      <c r="O82" s="86">
        <v>10</v>
      </c>
      <c r="P82" s="78">
        <f>(COUNTIF('ROUND-INVESTORS'!C82:C3180,INVESTOR!A82))/Tabella1[[#This Row],[Number of Investments]]</f>
        <v>6.6666666666666666E-2</v>
      </c>
      <c r="Q82" s="125" t="str">
        <f t="shared" si="1"/>
        <v>NO</v>
      </c>
      <c r="R82" s="130">
        <v>1</v>
      </c>
      <c r="S82" s="87"/>
      <c r="T82" s="87"/>
      <c r="U82" s="87"/>
      <c r="V82" s="87"/>
      <c r="W82" s="89" t="s">
        <v>7980</v>
      </c>
      <c r="X82" s="88">
        <v>2</v>
      </c>
    </row>
    <row r="83" spans="1:24" ht="16" customHeight="1" thickBot="1" x14ac:dyDescent="0.25">
      <c r="A83" s="85" t="s">
        <v>7442</v>
      </c>
      <c r="B83" s="83" t="s">
        <v>7981</v>
      </c>
      <c r="C83" s="83" t="s">
        <v>7982</v>
      </c>
      <c r="D83" s="83" t="s">
        <v>1476</v>
      </c>
      <c r="E83" s="83" t="s">
        <v>7983</v>
      </c>
      <c r="F83" s="83" t="s">
        <v>7684</v>
      </c>
      <c r="G83" s="84" t="s">
        <v>2672</v>
      </c>
      <c r="H83" s="85">
        <v>29</v>
      </c>
      <c r="I83" s="83">
        <v>31</v>
      </c>
      <c r="J83" s="83"/>
      <c r="K83" s="83">
        <f>(COUNTIF('ROUND-INVESTORS'!C83:C3181,INVESTOR!A83))/Tabella1[[#This Row],[Number of Investments]]</f>
        <v>3.2258064516129031E-2</v>
      </c>
      <c r="L83" s="83"/>
      <c r="M83" s="83">
        <v>4</v>
      </c>
      <c r="N83" s="83"/>
      <c r="O83" s="86"/>
      <c r="P83" s="78">
        <f>(COUNTIF('ROUND-INVESTORS'!C83:C3181,INVESTOR!A83))/Tabella1[[#This Row],[Number of Investments]]</f>
        <v>3.2258064516129031E-2</v>
      </c>
      <c r="Q83" s="125" t="str">
        <f t="shared" si="1"/>
        <v>NO</v>
      </c>
      <c r="R83" s="130">
        <v>1</v>
      </c>
      <c r="S83" s="87"/>
      <c r="T83" s="87"/>
      <c r="U83" s="87"/>
      <c r="V83" s="87"/>
      <c r="W83" s="89" t="s">
        <v>7984</v>
      </c>
      <c r="X83" s="88">
        <v>1</v>
      </c>
    </row>
    <row r="84" spans="1:24" ht="16" customHeight="1" thickBot="1" x14ac:dyDescent="0.25">
      <c r="A84" s="85" t="s">
        <v>6813</v>
      </c>
      <c r="B84" s="83" t="s">
        <v>7985</v>
      </c>
      <c r="C84" s="83" t="s">
        <v>7986</v>
      </c>
      <c r="D84" s="83" t="s">
        <v>1267</v>
      </c>
      <c r="E84" s="83" t="s">
        <v>7987</v>
      </c>
      <c r="F84" s="83" t="s">
        <v>7684</v>
      </c>
      <c r="G84" s="84" t="s">
        <v>7759</v>
      </c>
      <c r="H84" s="85">
        <v>201</v>
      </c>
      <c r="I84" s="83">
        <v>281</v>
      </c>
      <c r="J84" s="83"/>
      <c r="K84" s="83">
        <f>(COUNTIF('ROUND-INVESTORS'!C84:C3182,INVESTOR!A84))/Tabella1[[#This Row],[Number of Investments]]</f>
        <v>1.4234875444839857E-2</v>
      </c>
      <c r="L84" s="83">
        <v>15</v>
      </c>
      <c r="M84" s="83">
        <v>55</v>
      </c>
      <c r="N84" s="83">
        <v>68</v>
      </c>
      <c r="O84" s="86">
        <v>68</v>
      </c>
      <c r="P84" s="78">
        <f>(COUNTIF('ROUND-INVESTORS'!C84:C3182,INVESTOR!A84))/Tabella1[[#This Row],[Number of Investments]]</f>
        <v>1.4234875444839857E-2</v>
      </c>
      <c r="Q84" s="125" t="str">
        <f t="shared" si="1"/>
        <v>NO</v>
      </c>
      <c r="R84" s="130">
        <v>1</v>
      </c>
      <c r="S84" s="87"/>
      <c r="T84" s="87"/>
      <c r="U84" s="87"/>
      <c r="V84" s="87"/>
      <c r="W84" s="89" t="s">
        <v>7988</v>
      </c>
      <c r="X84" s="88">
        <v>2</v>
      </c>
    </row>
    <row r="85" spans="1:24" ht="16" customHeight="1" thickBot="1" x14ac:dyDescent="0.25">
      <c r="A85" s="85" t="s">
        <v>6807</v>
      </c>
      <c r="B85" s="83" t="s">
        <v>7989</v>
      </c>
      <c r="C85" s="83" t="s">
        <v>7990</v>
      </c>
      <c r="D85" s="83" t="s">
        <v>1181</v>
      </c>
      <c r="E85" s="83" t="s">
        <v>7991</v>
      </c>
      <c r="F85" s="83" t="s">
        <v>7684</v>
      </c>
      <c r="G85" s="84" t="s">
        <v>2677</v>
      </c>
      <c r="H85" s="85">
        <v>79</v>
      </c>
      <c r="I85" s="83">
        <v>102</v>
      </c>
      <c r="J85" s="83"/>
      <c r="K85" s="83">
        <f>(COUNTIF('ROUND-INVESTORS'!C85:C3183,INVESTOR!A85))/Tabella1[[#This Row],[Number of Investments]]</f>
        <v>1.9607843137254902E-2</v>
      </c>
      <c r="L85" s="83">
        <v>3</v>
      </c>
      <c r="M85" s="83">
        <v>8</v>
      </c>
      <c r="N85" s="83">
        <v>38</v>
      </c>
      <c r="O85" s="86">
        <v>38</v>
      </c>
      <c r="P85" s="78">
        <f>(COUNTIF('ROUND-INVESTORS'!C85:C3183,INVESTOR!A85))/Tabella1[[#This Row],[Number of Investments]]</f>
        <v>1.9607843137254902E-2</v>
      </c>
      <c r="Q85" s="125" t="str">
        <f t="shared" si="1"/>
        <v>NO</v>
      </c>
      <c r="R85" s="130">
        <v>1</v>
      </c>
      <c r="S85" s="87"/>
      <c r="T85" s="87"/>
      <c r="U85" s="87"/>
      <c r="V85" s="87"/>
      <c r="W85" s="89" t="s">
        <v>858</v>
      </c>
      <c r="X85" s="88">
        <v>31</v>
      </c>
    </row>
    <row r="86" spans="1:24" ht="16" customHeight="1" thickBot="1" x14ac:dyDescent="0.25">
      <c r="A86" s="85" t="s">
        <v>7128</v>
      </c>
      <c r="B86" s="83" t="s">
        <v>7992</v>
      </c>
      <c r="C86" s="83" t="s">
        <v>7993</v>
      </c>
      <c r="D86" s="83" t="s">
        <v>1181</v>
      </c>
      <c r="E86" s="83" t="s">
        <v>7994</v>
      </c>
      <c r="F86" s="83" t="s">
        <v>7810</v>
      </c>
      <c r="G86" s="84"/>
      <c r="H86" s="85">
        <v>2</v>
      </c>
      <c r="I86" s="83">
        <v>2</v>
      </c>
      <c r="J86" s="83"/>
      <c r="K86" s="83">
        <f>(COUNTIF('ROUND-INVESTORS'!C86:C3184,INVESTOR!A86))/Tabella1[[#This Row],[Number of Investments]]</f>
        <v>0.5</v>
      </c>
      <c r="L86" s="83"/>
      <c r="M86" s="83"/>
      <c r="N86" s="83"/>
      <c r="O86" s="86"/>
      <c r="P86" s="78">
        <f>(COUNTIF('ROUND-INVESTORS'!C86:C3184,INVESTOR!A86))/Tabella1[[#This Row],[Number of Investments]]</f>
        <v>0.5</v>
      </c>
      <c r="Q86" s="125" t="str">
        <f t="shared" si="1"/>
        <v>SI</v>
      </c>
      <c r="R86" s="130">
        <v>1</v>
      </c>
      <c r="S86" s="87"/>
      <c r="T86" s="87"/>
      <c r="U86" s="87"/>
      <c r="V86" s="87"/>
      <c r="W86" s="89" t="s">
        <v>867</v>
      </c>
      <c r="X86" s="88">
        <v>8</v>
      </c>
    </row>
    <row r="87" spans="1:24" ht="16" customHeight="1" thickBot="1" x14ac:dyDescent="0.25">
      <c r="A87" s="85" t="s">
        <v>6963</v>
      </c>
      <c r="B87" s="83" t="s">
        <v>7995</v>
      </c>
      <c r="C87" s="83" t="s">
        <v>7996</v>
      </c>
      <c r="D87" s="83" t="s">
        <v>7997</v>
      </c>
      <c r="E87" s="83" t="s">
        <v>7998</v>
      </c>
      <c r="F87" s="83" t="s">
        <v>7810</v>
      </c>
      <c r="G87" s="84" t="s">
        <v>2677</v>
      </c>
      <c r="H87" s="85">
        <v>18</v>
      </c>
      <c r="I87" s="83">
        <v>18</v>
      </c>
      <c r="J87" s="83"/>
      <c r="K87" s="83">
        <f>(COUNTIF('ROUND-INVESTORS'!C87:C3185,INVESTOR!A87))/Tabella1[[#This Row],[Number of Investments]]</f>
        <v>5.5555555555555552E-2</v>
      </c>
      <c r="L87" s="83"/>
      <c r="M87" s="83">
        <v>2</v>
      </c>
      <c r="N87" s="83">
        <v>4</v>
      </c>
      <c r="O87" s="86">
        <v>4</v>
      </c>
      <c r="P87" s="78">
        <f>(COUNTIF('ROUND-INVESTORS'!C87:C3185,INVESTOR!A87))/Tabella1[[#This Row],[Number of Investments]]</f>
        <v>5.5555555555555552E-2</v>
      </c>
      <c r="Q87" s="125" t="str">
        <f t="shared" si="1"/>
        <v>NO</v>
      </c>
      <c r="R87" s="130">
        <v>1</v>
      </c>
      <c r="S87" s="87"/>
      <c r="T87" s="87"/>
      <c r="U87" s="87"/>
      <c r="V87" s="87"/>
      <c r="W87" s="89" t="s">
        <v>7999</v>
      </c>
      <c r="X87" s="88">
        <v>1</v>
      </c>
    </row>
    <row r="88" spans="1:24" ht="16" customHeight="1" thickBot="1" x14ac:dyDescent="0.25">
      <c r="A88" s="85" t="s">
        <v>7193</v>
      </c>
      <c r="B88" s="83" t="s">
        <v>8000</v>
      </c>
      <c r="C88" s="83" t="s">
        <v>8001</v>
      </c>
      <c r="D88" s="83" t="s">
        <v>1616</v>
      </c>
      <c r="E88" s="83" t="s">
        <v>8002</v>
      </c>
      <c r="F88" s="83" t="s">
        <v>7684</v>
      </c>
      <c r="G88" s="84" t="s">
        <v>7759</v>
      </c>
      <c r="H88" s="85">
        <v>87</v>
      </c>
      <c r="I88" s="83">
        <v>169</v>
      </c>
      <c r="J88" s="83"/>
      <c r="K88" s="83">
        <f>(COUNTIF('ROUND-INVESTORS'!C88:C3186,INVESTOR!A88))/Tabella1[[#This Row],[Number of Investments]]</f>
        <v>5.9171597633136093E-3</v>
      </c>
      <c r="L88" s="83">
        <v>36</v>
      </c>
      <c r="M88" s="83">
        <v>32</v>
      </c>
      <c r="N88" s="83">
        <v>23</v>
      </c>
      <c r="O88" s="86">
        <v>23</v>
      </c>
      <c r="P88" s="78">
        <f>(COUNTIF('ROUND-INVESTORS'!C88:C3186,INVESTOR!A88))/Tabella1[[#This Row],[Number of Investments]]</f>
        <v>5.9171597633136093E-3</v>
      </c>
      <c r="Q88" s="125" t="str">
        <f t="shared" si="1"/>
        <v>NO</v>
      </c>
      <c r="R88" s="130">
        <v>1</v>
      </c>
      <c r="S88" s="87"/>
      <c r="T88" s="87"/>
      <c r="U88" s="87"/>
      <c r="V88" s="87"/>
      <c r="W88" s="89" t="s">
        <v>8003</v>
      </c>
      <c r="X88" s="88">
        <v>1</v>
      </c>
    </row>
    <row r="89" spans="1:24" ht="16" customHeight="1" thickBot="1" x14ac:dyDescent="0.25">
      <c r="A89" s="85" t="s">
        <v>7269</v>
      </c>
      <c r="B89" s="83" t="s">
        <v>5272</v>
      </c>
      <c r="C89" s="83" t="s">
        <v>8004</v>
      </c>
      <c r="D89" s="83" t="s">
        <v>8005</v>
      </c>
      <c r="E89" s="83" t="s">
        <v>8006</v>
      </c>
      <c r="F89" s="83" t="s">
        <v>7728</v>
      </c>
      <c r="G89" s="84" t="s">
        <v>7689</v>
      </c>
      <c r="H89" s="85">
        <v>82</v>
      </c>
      <c r="I89" s="83">
        <v>151</v>
      </c>
      <c r="J89" s="83"/>
      <c r="K89" s="83">
        <f>(COUNTIF('ROUND-INVESTORS'!C89:C3187,INVESTOR!A89))/Tabella1[[#This Row],[Number of Investments]]</f>
        <v>1.3245033112582781E-2</v>
      </c>
      <c r="L89" s="83">
        <v>43</v>
      </c>
      <c r="M89" s="83">
        <v>36</v>
      </c>
      <c r="N89" s="83">
        <v>20</v>
      </c>
      <c r="O89" s="86">
        <v>20</v>
      </c>
      <c r="P89" s="78">
        <f>(COUNTIF('ROUND-INVESTORS'!C89:C3187,INVESTOR!A89))/Tabella1[[#This Row],[Number of Investments]]</f>
        <v>1.3245033112582781E-2</v>
      </c>
      <c r="Q89" s="125" t="str">
        <f t="shared" si="1"/>
        <v>NO</v>
      </c>
      <c r="R89" s="130">
        <v>1</v>
      </c>
      <c r="S89" s="87"/>
      <c r="T89" s="87"/>
      <c r="U89" s="87"/>
      <c r="V89" s="87"/>
      <c r="W89" s="89" t="s">
        <v>8007</v>
      </c>
      <c r="X89" s="88">
        <v>1</v>
      </c>
    </row>
    <row r="90" spans="1:24" ht="16" customHeight="1" thickBot="1" x14ac:dyDescent="0.25">
      <c r="A90" s="85" t="s">
        <v>6803</v>
      </c>
      <c r="B90" s="83" t="s">
        <v>8008</v>
      </c>
      <c r="C90" s="83" t="s">
        <v>8009</v>
      </c>
      <c r="D90" s="83" t="s">
        <v>964</v>
      </c>
      <c r="E90" s="83" t="s">
        <v>8010</v>
      </c>
      <c r="F90" s="83" t="s">
        <v>7810</v>
      </c>
      <c r="G90" s="84" t="s">
        <v>2677</v>
      </c>
      <c r="H90" s="85">
        <v>1</v>
      </c>
      <c r="I90" s="83">
        <v>2</v>
      </c>
      <c r="J90" s="83"/>
      <c r="K90" s="83">
        <f>(COUNTIF('ROUND-INVESTORS'!C90:C3188,INVESTOR!A90))/Tabella1[[#This Row],[Number of Investments]]</f>
        <v>1</v>
      </c>
      <c r="L90" s="83"/>
      <c r="M90" s="83"/>
      <c r="N90" s="83">
        <v>1</v>
      </c>
      <c r="O90" s="86">
        <v>1</v>
      </c>
      <c r="P90" s="78">
        <f>(COUNTIF('ROUND-INVESTORS'!C90:C3188,INVESTOR!A90))/Tabella1[[#This Row],[Number of Investments]]</f>
        <v>1</v>
      </c>
      <c r="Q90" s="125" t="str">
        <f t="shared" si="1"/>
        <v>SI</v>
      </c>
      <c r="R90" s="130">
        <v>1</v>
      </c>
      <c r="S90" s="87"/>
      <c r="T90" s="87"/>
      <c r="U90" s="87"/>
      <c r="V90" s="87"/>
      <c r="W90" s="89" t="s">
        <v>8011</v>
      </c>
      <c r="X90" s="88">
        <v>1</v>
      </c>
    </row>
    <row r="91" spans="1:24" ht="16" customHeight="1" thickBot="1" x14ac:dyDescent="0.25">
      <c r="A91" s="85" t="s">
        <v>6958</v>
      </c>
      <c r="B91" s="83" t="s">
        <v>8012</v>
      </c>
      <c r="C91" s="83" t="s">
        <v>8013</v>
      </c>
      <c r="D91" s="83" t="s">
        <v>8014</v>
      </c>
      <c r="E91" s="83" t="s">
        <v>8015</v>
      </c>
      <c r="F91" s="83"/>
      <c r="G91" s="84"/>
      <c r="H91" s="85">
        <v>4</v>
      </c>
      <c r="I91" s="83">
        <v>4</v>
      </c>
      <c r="J91" s="83"/>
      <c r="K91" s="83">
        <f>(COUNTIF('ROUND-INVESTORS'!C91:C3189,INVESTOR!A91))/Tabella1[[#This Row],[Number of Investments]]</f>
        <v>0.25</v>
      </c>
      <c r="L91" s="83"/>
      <c r="M91" s="83">
        <v>1</v>
      </c>
      <c r="N91" s="83">
        <v>2</v>
      </c>
      <c r="O91" s="86">
        <v>2</v>
      </c>
      <c r="P91" s="78">
        <f>(COUNTIF('ROUND-INVESTORS'!C91:C3189,INVESTOR!A91))/Tabella1[[#This Row],[Number of Investments]]</f>
        <v>0.25</v>
      </c>
      <c r="Q91" s="125" t="str">
        <f t="shared" si="1"/>
        <v>NO</v>
      </c>
      <c r="R91" s="130">
        <v>1</v>
      </c>
      <c r="S91" s="87"/>
      <c r="T91" s="87"/>
      <c r="U91" s="87"/>
      <c r="V91" s="87"/>
      <c r="W91" s="89" t="s">
        <v>8016</v>
      </c>
      <c r="X91" s="88">
        <v>1</v>
      </c>
    </row>
    <row r="92" spans="1:24" ht="16" customHeight="1" thickBot="1" x14ac:dyDescent="0.25">
      <c r="A92" s="85" t="s">
        <v>7129</v>
      </c>
      <c r="B92" s="83" t="s">
        <v>8017</v>
      </c>
      <c r="C92" s="83" t="s">
        <v>8018</v>
      </c>
      <c r="D92" s="83" t="s">
        <v>8019</v>
      </c>
      <c r="E92" s="83" t="s">
        <v>8020</v>
      </c>
      <c r="F92" s="83" t="s">
        <v>7807</v>
      </c>
      <c r="G92" s="84"/>
      <c r="H92" s="85">
        <v>10</v>
      </c>
      <c r="I92" s="83">
        <v>10</v>
      </c>
      <c r="J92" s="83">
        <v>8</v>
      </c>
      <c r="K92" s="83">
        <f>(COUNTIF('ROUND-INVESTORS'!C92:C3190,INVESTOR!A92))/Tabella1[[#This Row],[Number of Investments]]</f>
        <v>0.1</v>
      </c>
      <c r="L92" s="83"/>
      <c r="M92" s="83"/>
      <c r="N92" s="83"/>
      <c r="O92" s="86"/>
      <c r="P92" s="78">
        <f>(COUNTIF('ROUND-INVESTORS'!C92:C3190,INVESTOR!A92))/Tabella1[[#This Row],[Number of Investments]]</f>
        <v>0.1</v>
      </c>
      <c r="Q92" s="125" t="str">
        <f t="shared" si="1"/>
        <v>NO</v>
      </c>
      <c r="R92" s="130">
        <v>1</v>
      </c>
      <c r="S92" s="87"/>
      <c r="T92" s="87"/>
      <c r="U92" s="87"/>
      <c r="V92" s="87"/>
      <c r="W92" s="89" t="s">
        <v>890</v>
      </c>
      <c r="X92" s="88">
        <v>5</v>
      </c>
    </row>
    <row r="93" spans="1:24" ht="16" customHeight="1" thickBot="1" x14ac:dyDescent="0.25">
      <c r="A93" s="85" t="s">
        <v>6463</v>
      </c>
      <c r="B93" s="83" t="s">
        <v>8021</v>
      </c>
      <c r="C93" s="83" t="s">
        <v>8022</v>
      </c>
      <c r="D93" s="83" t="s">
        <v>497</v>
      </c>
      <c r="E93" s="83" t="s">
        <v>8023</v>
      </c>
      <c r="F93" s="83" t="s">
        <v>7810</v>
      </c>
      <c r="G93" s="84" t="s">
        <v>8024</v>
      </c>
      <c r="H93" s="85">
        <v>4</v>
      </c>
      <c r="I93" s="83">
        <v>4</v>
      </c>
      <c r="J93" s="83"/>
      <c r="K93" s="83">
        <f>(COUNTIF('ROUND-INVESTORS'!C93:C3191,INVESTOR!A93))/Tabella1[[#This Row],[Number of Investments]]</f>
        <v>0.25</v>
      </c>
      <c r="L93" s="83"/>
      <c r="M93" s="83"/>
      <c r="N93" s="83">
        <v>1</v>
      </c>
      <c r="O93" s="86">
        <v>1</v>
      </c>
      <c r="P93" s="78">
        <f>(COUNTIF('ROUND-INVESTORS'!C93:C3191,INVESTOR!A93))/Tabella1[[#This Row],[Number of Investments]]</f>
        <v>0.25</v>
      </c>
      <c r="Q93" s="125" t="str">
        <f t="shared" si="1"/>
        <v>NO</v>
      </c>
      <c r="R93" s="130">
        <v>1</v>
      </c>
      <c r="S93" s="87"/>
      <c r="T93" s="87"/>
      <c r="U93" s="87"/>
      <c r="V93" s="87"/>
      <c r="W93" s="89" t="s">
        <v>899</v>
      </c>
      <c r="X93" s="88">
        <v>1</v>
      </c>
    </row>
    <row r="94" spans="1:24" ht="16" customHeight="1" thickBot="1" x14ac:dyDescent="0.25">
      <c r="A94" s="85" t="s">
        <v>6829</v>
      </c>
      <c r="B94" s="83" t="s">
        <v>4330</v>
      </c>
      <c r="C94" s="83" t="s">
        <v>8025</v>
      </c>
      <c r="D94" s="83" t="s">
        <v>1616</v>
      </c>
      <c r="E94" s="83" t="s">
        <v>8026</v>
      </c>
      <c r="F94" s="83" t="s">
        <v>7684</v>
      </c>
      <c r="G94" s="84" t="s">
        <v>8027</v>
      </c>
      <c r="H94" s="85">
        <v>704</v>
      </c>
      <c r="I94" s="83">
        <v>1269</v>
      </c>
      <c r="J94" s="83"/>
      <c r="K94" s="83">
        <f>(COUNTIF('ROUND-INVESTORS'!C94:C3192,INVESTOR!A94))/Tabella1[[#This Row],[Number of Investments]]</f>
        <v>3.1520882584712374E-3</v>
      </c>
      <c r="L94" s="83">
        <v>542</v>
      </c>
      <c r="M94" s="83">
        <v>195</v>
      </c>
      <c r="N94" s="83">
        <v>191</v>
      </c>
      <c r="O94" s="86">
        <v>191</v>
      </c>
      <c r="P94" s="78">
        <f>(COUNTIF('ROUND-INVESTORS'!C94:C3192,INVESTOR!A94))/Tabella1[[#This Row],[Number of Investments]]</f>
        <v>3.1520882584712374E-3</v>
      </c>
      <c r="Q94" s="125" t="str">
        <f t="shared" si="1"/>
        <v>NO</v>
      </c>
      <c r="R94" s="130">
        <v>1</v>
      </c>
      <c r="S94" s="87"/>
      <c r="T94" s="87"/>
      <c r="U94" s="87"/>
      <c r="V94" s="87"/>
      <c r="W94" s="89" t="s">
        <v>8028</v>
      </c>
      <c r="X94" s="88">
        <v>10</v>
      </c>
    </row>
    <row r="95" spans="1:24" ht="16" customHeight="1" thickBot="1" x14ac:dyDescent="0.25">
      <c r="A95" s="85" t="s">
        <v>7543</v>
      </c>
      <c r="B95" s="83" t="s">
        <v>5889</v>
      </c>
      <c r="C95" s="83" t="s">
        <v>8029</v>
      </c>
      <c r="D95" s="83" t="s">
        <v>8030</v>
      </c>
      <c r="E95" s="83" t="s">
        <v>8031</v>
      </c>
      <c r="F95" s="83" t="s">
        <v>7810</v>
      </c>
      <c r="G95" s="84" t="s">
        <v>7689</v>
      </c>
      <c r="H95" s="85">
        <v>1</v>
      </c>
      <c r="I95" s="83">
        <v>1</v>
      </c>
      <c r="J95" s="83"/>
      <c r="K95" s="83">
        <f>(COUNTIF('ROUND-INVESTORS'!C95:C3193,INVESTOR!A95))/Tabella1[[#This Row],[Number of Investments]]</f>
        <v>1</v>
      </c>
      <c r="L95" s="83">
        <v>1</v>
      </c>
      <c r="M95" s="83"/>
      <c r="N95" s="83"/>
      <c r="O95" s="86"/>
      <c r="P95" s="78">
        <f>(COUNTIF('ROUND-INVESTORS'!C95:C3193,INVESTOR!A95))/Tabella1[[#This Row],[Number of Investments]]</f>
        <v>1</v>
      </c>
      <c r="Q95" s="125" t="str">
        <f t="shared" si="1"/>
        <v>SI</v>
      </c>
      <c r="R95" s="130">
        <v>1</v>
      </c>
      <c r="S95" s="87"/>
      <c r="T95" s="87"/>
      <c r="U95" s="87"/>
      <c r="V95" s="87"/>
      <c r="W95" s="89" t="s">
        <v>8032</v>
      </c>
      <c r="X95" s="88">
        <v>1</v>
      </c>
    </row>
    <row r="96" spans="1:24" ht="16" customHeight="1" thickBot="1" x14ac:dyDescent="0.25">
      <c r="A96" s="85" t="s">
        <v>7576</v>
      </c>
      <c r="B96" s="83" t="s">
        <v>8033</v>
      </c>
      <c r="C96" s="83" t="s">
        <v>8034</v>
      </c>
      <c r="D96" s="83" t="s">
        <v>7924</v>
      </c>
      <c r="E96" s="83" t="s">
        <v>8035</v>
      </c>
      <c r="F96" s="83" t="s">
        <v>7810</v>
      </c>
      <c r="G96" s="84" t="s">
        <v>2677</v>
      </c>
      <c r="H96" s="85">
        <v>7</v>
      </c>
      <c r="I96" s="83">
        <v>10</v>
      </c>
      <c r="J96" s="83"/>
      <c r="K96" s="83">
        <f>(COUNTIF('ROUND-INVESTORS'!C96:C3194,INVESTOR!A96))/Tabella1[[#This Row],[Number of Investments]]</f>
        <v>0.2</v>
      </c>
      <c r="L96" s="83"/>
      <c r="M96" s="83"/>
      <c r="N96" s="83">
        <v>3</v>
      </c>
      <c r="O96" s="86">
        <v>3</v>
      </c>
      <c r="P96" s="78">
        <f>(COUNTIF('ROUND-INVESTORS'!C96:C3194,INVESTOR!A96))/Tabella1[[#This Row],[Number of Investments]]</f>
        <v>0.2</v>
      </c>
      <c r="Q96" s="125" t="str">
        <f t="shared" si="1"/>
        <v>NO</v>
      </c>
      <c r="R96" s="130">
        <v>1</v>
      </c>
      <c r="S96" s="87"/>
      <c r="T96" s="87"/>
      <c r="U96" s="87"/>
      <c r="V96" s="87"/>
      <c r="W96" s="89" t="s">
        <v>8036</v>
      </c>
      <c r="X96" s="88">
        <v>1</v>
      </c>
    </row>
    <row r="97" spans="1:24" ht="16" customHeight="1" thickBot="1" x14ac:dyDescent="0.25">
      <c r="A97" s="85" t="s">
        <v>6610</v>
      </c>
      <c r="B97" s="83" t="s">
        <v>8037</v>
      </c>
      <c r="C97" s="83" t="s">
        <v>8038</v>
      </c>
      <c r="D97" s="83" t="s">
        <v>177</v>
      </c>
      <c r="E97" s="83" t="s">
        <v>8039</v>
      </c>
      <c r="F97" s="83" t="s">
        <v>7810</v>
      </c>
      <c r="G97" s="84" t="s">
        <v>2677</v>
      </c>
      <c r="H97" s="85">
        <v>1</v>
      </c>
      <c r="I97" s="83">
        <v>1</v>
      </c>
      <c r="J97" s="83"/>
      <c r="K97" s="83">
        <f>(COUNTIF('ROUND-INVESTORS'!C97:C3195,INVESTOR!A97))/Tabella1[[#This Row],[Number of Investments]]</f>
        <v>1</v>
      </c>
      <c r="L97" s="83"/>
      <c r="M97" s="83"/>
      <c r="N97" s="83"/>
      <c r="O97" s="86"/>
      <c r="P97" s="78">
        <f>(COUNTIF('ROUND-INVESTORS'!C97:C3195,INVESTOR!A97))/Tabella1[[#This Row],[Number of Investments]]</f>
        <v>1</v>
      </c>
      <c r="Q97" s="125" t="str">
        <f t="shared" si="1"/>
        <v>SI</v>
      </c>
      <c r="R97" s="130">
        <v>1</v>
      </c>
      <c r="S97" s="87"/>
      <c r="T97" s="87"/>
      <c r="U97" s="87"/>
      <c r="V97" s="87"/>
      <c r="W97" s="89" t="s">
        <v>8040</v>
      </c>
      <c r="X97" s="88">
        <v>1</v>
      </c>
    </row>
    <row r="98" spans="1:24" ht="16" customHeight="1" thickBot="1" x14ac:dyDescent="0.25">
      <c r="A98" s="85" t="s">
        <v>7469</v>
      </c>
      <c r="B98" s="83" t="s">
        <v>8041</v>
      </c>
      <c r="C98" s="83" t="s">
        <v>8042</v>
      </c>
      <c r="D98" s="83" t="s">
        <v>1181</v>
      </c>
      <c r="E98" s="83" t="s">
        <v>8043</v>
      </c>
      <c r="F98" s="83" t="s">
        <v>7810</v>
      </c>
      <c r="G98" s="84" t="s">
        <v>2677</v>
      </c>
      <c r="H98" s="85">
        <v>3</v>
      </c>
      <c r="I98" s="83">
        <v>3</v>
      </c>
      <c r="J98" s="83"/>
      <c r="K98" s="83">
        <f>(COUNTIF('ROUND-INVESTORS'!C98:C3196,INVESTOR!A98))/Tabella1[[#This Row],[Number of Investments]]</f>
        <v>0.33333333333333331</v>
      </c>
      <c r="L98" s="83"/>
      <c r="M98" s="83"/>
      <c r="N98" s="83">
        <v>1</v>
      </c>
      <c r="O98" s="86">
        <v>1</v>
      </c>
      <c r="P98" s="78">
        <f>(COUNTIF('ROUND-INVESTORS'!C98:C3196,INVESTOR!A98))/Tabella1[[#This Row],[Number of Investments]]</f>
        <v>0.33333333333333331</v>
      </c>
      <c r="Q98" s="125" t="str">
        <f t="shared" si="1"/>
        <v>SI</v>
      </c>
      <c r="R98" s="130">
        <v>1</v>
      </c>
      <c r="S98" s="87"/>
      <c r="T98" s="87"/>
      <c r="U98" s="87"/>
      <c r="V98" s="87"/>
      <c r="W98" s="89" t="s">
        <v>8044</v>
      </c>
      <c r="X98" s="88">
        <v>2</v>
      </c>
    </row>
    <row r="99" spans="1:24" ht="16" customHeight="1" thickBot="1" x14ac:dyDescent="0.25">
      <c r="A99" s="85" t="s">
        <v>7004</v>
      </c>
      <c r="B99" s="83" t="s">
        <v>8045</v>
      </c>
      <c r="C99" s="83" t="s">
        <v>8046</v>
      </c>
      <c r="D99" s="83" t="s">
        <v>177</v>
      </c>
      <c r="E99" s="83"/>
      <c r="F99" s="83" t="s">
        <v>7810</v>
      </c>
      <c r="G99" s="84" t="s">
        <v>2677</v>
      </c>
      <c r="H99" s="85">
        <v>1</v>
      </c>
      <c r="I99" s="83">
        <v>1</v>
      </c>
      <c r="J99" s="83"/>
      <c r="K99" s="83">
        <f>(COUNTIF('ROUND-INVESTORS'!C99:C3197,INVESTOR!A99))/Tabella1[[#This Row],[Number of Investments]]</f>
        <v>1</v>
      </c>
      <c r="L99" s="83"/>
      <c r="M99" s="83"/>
      <c r="N99" s="83"/>
      <c r="O99" s="86"/>
      <c r="P99" s="78">
        <f>(COUNTIF('ROUND-INVESTORS'!C99:C3197,INVESTOR!A99))/Tabella1[[#This Row],[Number of Investments]]</f>
        <v>1</v>
      </c>
      <c r="Q99" s="125" t="str">
        <f t="shared" si="1"/>
        <v>SI</v>
      </c>
      <c r="R99" s="130">
        <v>1</v>
      </c>
      <c r="S99" s="87"/>
      <c r="T99" s="87"/>
      <c r="U99" s="87"/>
      <c r="V99" s="87"/>
      <c r="W99" s="89" t="s">
        <v>8047</v>
      </c>
      <c r="X99" s="88">
        <v>1</v>
      </c>
    </row>
    <row r="100" spans="1:24" ht="16" customHeight="1" thickBot="1" x14ac:dyDescent="0.25">
      <c r="A100" s="85" t="s">
        <v>6394</v>
      </c>
      <c r="B100" s="83" t="s">
        <v>8048</v>
      </c>
      <c r="C100" s="83" t="s">
        <v>8049</v>
      </c>
      <c r="D100" s="83" t="s">
        <v>7796</v>
      </c>
      <c r="E100" s="83" t="s">
        <v>8050</v>
      </c>
      <c r="F100" s="83" t="s">
        <v>7810</v>
      </c>
      <c r="G100" s="84"/>
      <c r="H100" s="85">
        <v>4</v>
      </c>
      <c r="I100" s="83">
        <v>4</v>
      </c>
      <c r="J100" s="83"/>
      <c r="K100" s="83">
        <f>(COUNTIF('ROUND-INVESTORS'!C100:C3198,INVESTOR!A100))/Tabella1[[#This Row],[Number of Investments]]</f>
        <v>0.25</v>
      </c>
      <c r="L100" s="83"/>
      <c r="M100" s="83"/>
      <c r="N100" s="83"/>
      <c r="O100" s="86"/>
      <c r="P100" s="78">
        <f>(COUNTIF('ROUND-INVESTORS'!C100:C3198,INVESTOR!A100))/Tabella1[[#This Row],[Number of Investments]]</f>
        <v>0.25</v>
      </c>
      <c r="Q100" s="125" t="str">
        <f t="shared" si="1"/>
        <v>NO</v>
      </c>
      <c r="R100" s="130">
        <v>1</v>
      </c>
      <c r="S100" s="87"/>
      <c r="T100" s="87"/>
      <c r="U100" s="87"/>
      <c r="V100" s="87"/>
      <c r="W100" s="89" t="s">
        <v>8051</v>
      </c>
      <c r="X100" s="88">
        <v>1</v>
      </c>
    </row>
    <row r="101" spans="1:24" ht="16" customHeight="1" thickBot="1" x14ac:dyDescent="0.25">
      <c r="A101" s="85" t="s">
        <v>6584</v>
      </c>
      <c r="B101" s="83" t="s">
        <v>8052</v>
      </c>
      <c r="C101" s="83" t="s">
        <v>8053</v>
      </c>
      <c r="D101" s="83" t="s">
        <v>7844</v>
      </c>
      <c r="E101" s="83"/>
      <c r="F101" s="83" t="s">
        <v>7810</v>
      </c>
      <c r="G101" s="84"/>
      <c r="H101" s="85">
        <v>5</v>
      </c>
      <c r="I101" s="83">
        <v>5</v>
      </c>
      <c r="J101" s="83"/>
      <c r="K101" s="83">
        <f>(COUNTIF('ROUND-INVESTORS'!C101:C3199,INVESTOR!A101))/Tabella1[[#This Row],[Number of Investments]]</f>
        <v>0.2</v>
      </c>
      <c r="L101" s="83">
        <v>1</v>
      </c>
      <c r="M101" s="83"/>
      <c r="N101" s="83">
        <v>1</v>
      </c>
      <c r="O101" s="86">
        <v>1</v>
      </c>
      <c r="P101" s="78">
        <f>(COUNTIF('ROUND-INVESTORS'!C101:C3199,INVESTOR!A101))/Tabella1[[#This Row],[Number of Investments]]</f>
        <v>0.2</v>
      </c>
      <c r="Q101" s="125" t="str">
        <f t="shared" si="1"/>
        <v>NO</v>
      </c>
      <c r="R101" s="130">
        <v>1</v>
      </c>
      <c r="S101" s="87"/>
      <c r="T101" s="87"/>
      <c r="U101" s="87"/>
      <c r="V101" s="87"/>
      <c r="W101" s="89" t="s">
        <v>8054</v>
      </c>
      <c r="X101" s="88">
        <v>2</v>
      </c>
    </row>
    <row r="102" spans="1:24" ht="16" customHeight="1" thickBot="1" x14ac:dyDescent="0.25">
      <c r="A102" s="85" t="s">
        <v>6993</v>
      </c>
      <c r="B102" s="83" t="s">
        <v>8055</v>
      </c>
      <c r="C102" s="83" t="s">
        <v>8056</v>
      </c>
      <c r="D102" s="83" t="s">
        <v>1928</v>
      </c>
      <c r="E102" s="83" t="s">
        <v>8057</v>
      </c>
      <c r="F102" s="83" t="s">
        <v>7684</v>
      </c>
      <c r="G102" s="84" t="s">
        <v>7707</v>
      </c>
      <c r="H102" s="85">
        <v>48</v>
      </c>
      <c r="I102" s="83">
        <v>78</v>
      </c>
      <c r="J102" s="83"/>
      <c r="K102" s="83">
        <f>(COUNTIF('ROUND-INVESTORS'!C102:C3200,INVESTOR!A102))/Tabella1[[#This Row],[Number of Investments]]</f>
        <v>1.282051282051282E-2</v>
      </c>
      <c r="L102" s="83">
        <v>16</v>
      </c>
      <c r="M102" s="83">
        <v>7</v>
      </c>
      <c r="N102" s="83">
        <v>23</v>
      </c>
      <c r="O102" s="86">
        <v>23</v>
      </c>
      <c r="P102" s="78">
        <f>(COUNTIF('ROUND-INVESTORS'!C102:C3200,INVESTOR!A102))/Tabella1[[#This Row],[Number of Investments]]</f>
        <v>1.282051282051282E-2</v>
      </c>
      <c r="Q102" s="125" t="str">
        <f t="shared" si="1"/>
        <v>NO</v>
      </c>
      <c r="R102" s="130">
        <v>1</v>
      </c>
      <c r="S102" s="87"/>
      <c r="T102" s="87"/>
      <c r="U102" s="87"/>
      <c r="V102" s="87"/>
      <c r="W102" s="89" t="s">
        <v>354</v>
      </c>
      <c r="X102" s="88">
        <v>6</v>
      </c>
    </row>
    <row r="103" spans="1:24" ht="16" customHeight="1" thickBot="1" x14ac:dyDescent="0.25">
      <c r="A103" s="85" t="s">
        <v>6395</v>
      </c>
      <c r="B103" s="83" t="s">
        <v>8058</v>
      </c>
      <c r="C103" s="83" t="s">
        <v>8059</v>
      </c>
      <c r="D103" s="83" t="s">
        <v>8060</v>
      </c>
      <c r="E103" s="83" t="s">
        <v>8061</v>
      </c>
      <c r="F103" s="83" t="s">
        <v>7979</v>
      </c>
      <c r="G103" s="84" t="s">
        <v>7689</v>
      </c>
      <c r="H103" s="85">
        <v>17</v>
      </c>
      <c r="I103" s="83">
        <v>22</v>
      </c>
      <c r="J103" s="83"/>
      <c r="K103" s="83">
        <f>(COUNTIF('ROUND-INVESTORS'!C103:C3201,INVESTOR!A103))/Tabella1[[#This Row],[Number of Investments]]</f>
        <v>9.0909090909090912E-2</v>
      </c>
      <c r="L103" s="83">
        <v>9</v>
      </c>
      <c r="M103" s="83"/>
      <c r="N103" s="83">
        <v>7</v>
      </c>
      <c r="O103" s="86">
        <v>7</v>
      </c>
      <c r="P103" s="78">
        <f>(COUNTIF('ROUND-INVESTORS'!C103:C3201,INVESTOR!A103))/Tabella1[[#This Row],[Number of Investments]]</f>
        <v>9.0909090909090912E-2</v>
      </c>
      <c r="Q103" s="125" t="str">
        <f t="shared" si="1"/>
        <v>NO</v>
      </c>
      <c r="R103" s="130">
        <v>1</v>
      </c>
      <c r="S103" s="87"/>
      <c r="T103" s="87"/>
      <c r="U103" s="87"/>
      <c r="V103" s="87"/>
      <c r="W103" s="89" t="s">
        <v>923</v>
      </c>
      <c r="X103" s="88">
        <v>7</v>
      </c>
    </row>
    <row r="104" spans="1:24" ht="16" customHeight="1" thickBot="1" x14ac:dyDescent="0.25">
      <c r="A104" s="85" t="s">
        <v>6468</v>
      </c>
      <c r="B104" s="83" t="s">
        <v>3407</v>
      </c>
      <c r="C104" s="83" t="s">
        <v>8062</v>
      </c>
      <c r="D104" s="83" t="s">
        <v>7784</v>
      </c>
      <c r="E104" s="83" t="s">
        <v>8063</v>
      </c>
      <c r="F104" s="83" t="s">
        <v>8064</v>
      </c>
      <c r="G104" s="84" t="s">
        <v>7759</v>
      </c>
      <c r="H104" s="85">
        <v>50</v>
      </c>
      <c r="I104" s="83">
        <v>79</v>
      </c>
      <c r="J104" s="83"/>
      <c r="K104" s="83">
        <f>(COUNTIF('ROUND-INVESTORS'!C104:C3202,INVESTOR!A104))/Tabella1[[#This Row],[Number of Investments]]</f>
        <v>1.2658227848101266E-2</v>
      </c>
      <c r="L104" s="83">
        <v>15</v>
      </c>
      <c r="M104" s="83">
        <v>6</v>
      </c>
      <c r="N104" s="83">
        <v>17</v>
      </c>
      <c r="O104" s="86">
        <v>17</v>
      </c>
      <c r="P104" s="78">
        <f>(COUNTIF('ROUND-INVESTORS'!C104:C3202,INVESTOR!A104))/Tabella1[[#This Row],[Number of Investments]]</f>
        <v>1.2658227848101266E-2</v>
      </c>
      <c r="Q104" s="125" t="str">
        <f t="shared" si="1"/>
        <v>NO</v>
      </c>
      <c r="R104" s="130">
        <v>1</v>
      </c>
      <c r="S104" s="87"/>
      <c r="T104" s="87"/>
      <c r="U104" s="87"/>
      <c r="V104" s="87"/>
      <c r="W104" s="89" t="s">
        <v>7890</v>
      </c>
      <c r="X104" s="88">
        <v>1</v>
      </c>
    </row>
    <row r="105" spans="1:24" ht="16" customHeight="1" thickBot="1" x14ac:dyDescent="0.25">
      <c r="A105" s="85" t="s">
        <v>6964</v>
      </c>
      <c r="B105" s="83" t="s">
        <v>8065</v>
      </c>
      <c r="C105" s="83" t="s">
        <v>8066</v>
      </c>
      <c r="D105" s="83" t="s">
        <v>1181</v>
      </c>
      <c r="E105" s="83" t="s">
        <v>8067</v>
      </c>
      <c r="F105" s="83" t="s">
        <v>7810</v>
      </c>
      <c r="G105" s="84"/>
      <c r="H105" s="85">
        <v>1</v>
      </c>
      <c r="I105" s="83">
        <v>1</v>
      </c>
      <c r="J105" s="83"/>
      <c r="K105" s="83">
        <f>(COUNTIF('ROUND-INVESTORS'!C105:C3203,INVESTOR!A105))/Tabella1[[#This Row],[Number of Investments]]</f>
        <v>1</v>
      </c>
      <c r="L105" s="83"/>
      <c r="M105" s="83">
        <v>1</v>
      </c>
      <c r="N105" s="83"/>
      <c r="O105" s="86"/>
      <c r="P105" s="78">
        <f>(COUNTIF('ROUND-INVESTORS'!C105:C3203,INVESTOR!A105))/Tabella1[[#This Row],[Number of Investments]]</f>
        <v>1</v>
      </c>
      <c r="Q105" s="125" t="str">
        <f t="shared" si="1"/>
        <v>SI</v>
      </c>
      <c r="R105" s="130">
        <v>1</v>
      </c>
      <c r="S105" s="87"/>
      <c r="T105" s="87"/>
      <c r="U105" s="87"/>
      <c r="V105" s="87"/>
      <c r="W105" s="89" t="s">
        <v>8068</v>
      </c>
      <c r="X105" s="88">
        <v>1</v>
      </c>
    </row>
    <row r="106" spans="1:24" ht="16" customHeight="1" thickBot="1" x14ac:dyDescent="0.25">
      <c r="A106" s="85" t="s">
        <v>6656</v>
      </c>
      <c r="B106" s="83" t="s">
        <v>8069</v>
      </c>
      <c r="C106" s="83" t="s">
        <v>8070</v>
      </c>
      <c r="D106" s="83" t="s">
        <v>7830</v>
      </c>
      <c r="E106" s="83" t="s">
        <v>8071</v>
      </c>
      <c r="F106" s="83"/>
      <c r="G106" s="84"/>
      <c r="H106" s="85">
        <v>2</v>
      </c>
      <c r="I106" s="83">
        <v>2</v>
      </c>
      <c r="J106" s="83"/>
      <c r="K106" s="83">
        <f>(COUNTIF('ROUND-INVESTORS'!C106:C3204,INVESTOR!A106))/Tabella1[[#This Row],[Number of Investments]]</f>
        <v>0.5</v>
      </c>
      <c r="L106" s="83">
        <v>1</v>
      </c>
      <c r="M106" s="83"/>
      <c r="N106" s="83"/>
      <c r="O106" s="86"/>
      <c r="P106" s="78">
        <f>(COUNTIF('ROUND-INVESTORS'!C106:C3204,INVESTOR!A106))/Tabella1[[#This Row],[Number of Investments]]</f>
        <v>0.5</v>
      </c>
      <c r="Q106" s="125" t="str">
        <f t="shared" si="1"/>
        <v>SI</v>
      </c>
      <c r="R106" s="130">
        <v>1</v>
      </c>
      <c r="S106" s="87"/>
      <c r="T106" s="87"/>
      <c r="U106" s="87"/>
      <c r="V106" s="87"/>
      <c r="W106" s="89" t="s">
        <v>8072</v>
      </c>
      <c r="X106" s="88">
        <v>1</v>
      </c>
    </row>
    <row r="107" spans="1:24" ht="16" customHeight="1" thickBot="1" x14ac:dyDescent="0.25">
      <c r="A107" s="85" t="s">
        <v>6539</v>
      </c>
      <c r="B107" s="83" t="s">
        <v>3572</v>
      </c>
      <c r="C107" s="83" t="s">
        <v>8073</v>
      </c>
      <c r="D107" s="83" t="s">
        <v>388</v>
      </c>
      <c r="E107" s="83" t="s">
        <v>8074</v>
      </c>
      <c r="F107" s="83" t="s">
        <v>8075</v>
      </c>
      <c r="G107" s="84"/>
      <c r="H107" s="85">
        <v>2</v>
      </c>
      <c r="I107" s="83">
        <v>3</v>
      </c>
      <c r="J107" s="83"/>
      <c r="K107" s="83">
        <f>(COUNTIF('ROUND-INVESTORS'!C107:C3205,INVESTOR!A107))/Tabella1[[#This Row],[Number of Investments]]</f>
        <v>0.66666666666666663</v>
      </c>
      <c r="L107" s="83">
        <v>2</v>
      </c>
      <c r="M107" s="83"/>
      <c r="N107" s="83"/>
      <c r="O107" s="86"/>
      <c r="P107" s="78">
        <f>(COUNTIF('ROUND-INVESTORS'!C107:C3205,INVESTOR!A107))/Tabella1[[#This Row],[Number of Investments]]</f>
        <v>0.66666666666666663</v>
      </c>
      <c r="Q107" s="125" t="str">
        <f t="shared" si="1"/>
        <v>SI</v>
      </c>
      <c r="R107" s="130">
        <v>1</v>
      </c>
      <c r="S107" s="87"/>
      <c r="T107" s="87"/>
      <c r="U107" s="87"/>
      <c r="V107" s="87"/>
      <c r="W107" s="89" t="s">
        <v>8076</v>
      </c>
      <c r="X107" s="88">
        <v>1</v>
      </c>
    </row>
    <row r="108" spans="1:24" ht="16" customHeight="1" thickBot="1" x14ac:dyDescent="0.25">
      <c r="A108" s="85" t="s">
        <v>6746</v>
      </c>
      <c r="B108" s="83" t="s">
        <v>4197</v>
      </c>
      <c r="C108" s="83" t="s">
        <v>8077</v>
      </c>
      <c r="D108" s="83" t="s">
        <v>7835</v>
      </c>
      <c r="E108" s="83"/>
      <c r="F108" s="83" t="s">
        <v>7810</v>
      </c>
      <c r="G108" s="84" t="s">
        <v>2677</v>
      </c>
      <c r="H108" s="85">
        <v>3</v>
      </c>
      <c r="I108" s="83">
        <v>6</v>
      </c>
      <c r="J108" s="83"/>
      <c r="K108" s="83">
        <f>(COUNTIF('ROUND-INVESTORS'!C108:C3206,INVESTOR!A108))/Tabella1[[#This Row],[Number of Investments]]</f>
        <v>0.33333333333333331</v>
      </c>
      <c r="L108" s="83">
        <v>4</v>
      </c>
      <c r="M108" s="83"/>
      <c r="N108" s="83">
        <v>1</v>
      </c>
      <c r="O108" s="86">
        <v>1</v>
      </c>
      <c r="P108" s="78">
        <f>(COUNTIF('ROUND-INVESTORS'!C108:C3206,INVESTOR!A108))/Tabella1[[#This Row],[Number of Investments]]</f>
        <v>0.33333333333333331</v>
      </c>
      <c r="Q108" s="125" t="str">
        <f t="shared" si="1"/>
        <v>SI</v>
      </c>
      <c r="R108" s="130">
        <v>1</v>
      </c>
      <c r="S108" s="87"/>
      <c r="T108" s="87"/>
      <c r="U108" s="87"/>
      <c r="V108" s="87"/>
      <c r="W108" s="89" t="s">
        <v>8078</v>
      </c>
      <c r="X108" s="88">
        <v>1</v>
      </c>
    </row>
    <row r="109" spans="1:24" ht="16" customHeight="1" thickBot="1" x14ac:dyDescent="0.25">
      <c r="A109" s="85" t="s">
        <v>6556</v>
      </c>
      <c r="B109" s="83" t="s">
        <v>8079</v>
      </c>
      <c r="C109" s="83" t="s">
        <v>8080</v>
      </c>
      <c r="D109" s="83" t="s">
        <v>8081</v>
      </c>
      <c r="E109" s="83" t="s">
        <v>8082</v>
      </c>
      <c r="F109" s="83" t="s">
        <v>8083</v>
      </c>
      <c r="G109" s="84"/>
      <c r="H109" s="85">
        <v>17</v>
      </c>
      <c r="I109" s="83">
        <v>18</v>
      </c>
      <c r="J109" s="83"/>
      <c r="K109" s="83">
        <f>(COUNTIF('ROUND-INVESTORS'!C109:C3207,INVESTOR!A109))/Tabella1[[#This Row],[Number of Investments]]</f>
        <v>5.5555555555555552E-2</v>
      </c>
      <c r="L109" s="83">
        <v>1</v>
      </c>
      <c r="M109" s="83"/>
      <c r="N109" s="83"/>
      <c r="O109" s="86"/>
      <c r="P109" s="78">
        <f>(COUNTIF('ROUND-INVESTORS'!C109:C3207,INVESTOR!A109))/Tabella1[[#This Row],[Number of Investments]]</f>
        <v>5.5555555555555552E-2</v>
      </c>
      <c r="Q109" s="125" t="str">
        <f t="shared" si="1"/>
        <v>NO</v>
      </c>
      <c r="R109" s="130">
        <v>1</v>
      </c>
      <c r="S109" s="87"/>
      <c r="T109" s="87"/>
      <c r="U109" s="87"/>
      <c r="V109" s="87"/>
      <c r="W109" s="89" t="s">
        <v>8084</v>
      </c>
      <c r="X109" s="88">
        <v>3</v>
      </c>
    </row>
    <row r="110" spans="1:24" ht="16" customHeight="1" thickBot="1" x14ac:dyDescent="0.25">
      <c r="A110" s="85" t="s">
        <v>6978</v>
      </c>
      <c r="B110" s="83" t="s">
        <v>8085</v>
      </c>
      <c r="C110" s="83" t="s">
        <v>8086</v>
      </c>
      <c r="D110" s="83" t="s">
        <v>858</v>
      </c>
      <c r="E110" s="83" t="s">
        <v>8087</v>
      </c>
      <c r="F110" s="83" t="s">
        <v>7684</v>
      </c>
      <c r="G110" s="84"/>
      <c r="H110" s="85">
        <v>16</v>
      </c>
      <c r="I110" s="83">
        <v>19</v>
      </c>
      <c r="J110" s="83"/>
      <c r="K110" s="83">
        <f>(COUNTIF('ROUND-INVESTORS'!C110:C3208,INVESTOR!A110))/Tabella1[[#This Row],[Number of Investments]]</f>
        <v>0.10526315789473684</v>
      </c>
      <c r="L110" s="83">
        <v>5</v>
      </c>
      <c r="M110" s="83">
        <v>5</v>
      </c>
      <c r="N110" s="83"/>
      <c r="O110" s="86"/>
      <c r="P110" s="78">
        <f>(COUNTIF('ROUND-INVESTORS'!C110:C3208,INVESTOR!A110))/Tabella1[[#This Row],[Number of Investments]]</f>
        <v>0.10526315789473684</v>
      </c>
      <c r="Q110" s="125" t="str">
        <f t="shared" si="1"/>
        <v>NO</v>
      </c>
      <c r="R110" s="130">
        <v>1</v>
      </c>
      <c r="S110" s="87"/>
      <c r="T110" s="87"/>
      <c r="U110" s="87"/>
      <c r="V110" s="87"/>
      <c r="W110" s="89" t="s">
        <v>8088</v>
      </c>
      <c r="X110" s="88">
        <v>1</v>
      </c>
    </row>
    <row r="111" spans="1:24" ht="16" customHeight="1" thickBot="1" x14ac:dyDescent="0.25">
      <c r="A111" s="85" t="s">
        <v>7629</v>
      </c>
      <c r="B111" s="83" t="s">
        <v>8089</v>
      </c>
      <c r="C111" s="83" t="s">
        <v>8090</v>
      </c>
      <c r="D111" s="83" t="s">
        <v>8091</v>
      </c>
      <c r="E111" s="83" t="s">
        <v>8092</v>
      </c>
      <c r="F111" s="83" t="s">
        <v>7680</v>
      </c>
      <c r="G111" s="84" t="s">
        <v>7689</v>
      </c>
      <c r="H111" s="85">
        <v>35</v>
      </c>
      <c r="I111" s="83">
        <v>43</v>
      </c>
      <c r="J111" s="83"/>
      <c r="K111" s="83">
        <f>(COUNTIF('ROUND-INVESTORS'!C111:C3209,INVESTOR!A111))/Tabella1[[#This Row],[Number of Investments]]</f>
        <v>4.6511627906976744E-2</v>
      </c>
      <c r="L111" s="83">
        <v>1</v>
      </c>
      <c r="M111" s="83">
        <v>11</v>
      </c>
      <c r="N111" s="83">
        <v>6</v>
      </c>
      <c r="O111" s="86">
        <v>6</v>
      </c>
      <c r="P111" s="78">
        <f>(COUNTIF('ROUND-INVESTORS'!C111:C3209,INVESTOR!A111))/Tabella1[[#This Row],[Number of Investments]]</f>
        <v>4.6511627906976744E-2</v>
      </c>
      <c r="Q111" s="125" t="str">
        <f t="shared" si="1"/>
        <v>NO</v>
      </c>
      <c r="R111" s="130">
        <v>1</v>
      </c>
      <c r="S111" s="87"/>
      <c r="T111" s="87"/>
      <c r="U111" s="87"/>
      <c r="V111" s="87"/>
      <c r="W111" s="89" t="s">
        <v>8093</v>
      </c>
      <c r="X111" s="88">
        <v>1</v>
      </c>
    </row>
    <row r="112" spans="1:24" ht="16" customHeight="1" thickBot="1" x14ac:dyDescent="0.25">
      <c r="A112" s="85" t="s">
        <v>7185</v>
      </c>
      <c r="B112" s="83" t="s">
        <v>8094</v>
      </c>
      <c r="C112" s="83" t="s">
        <v>8095</v>
      </c>
      <c r="D112" s="83" t="s">
        <v>1181</v>
      </c>
      <c r="E112" s="83" t="s">
        <v>8096</v>
      </c>
      <c r="F112" s="83" t="s">
        <v>7807</v>
      </c>
      <c r="G112" s="84" t="s">
        <v>7759</v>
      </c>
      <c r="H112" s="85">
        <v>58</v>
      </c>
      <c r="I112" s="83">
        <v>67</v>
      </c>
      <c r="J112" s="83">
        <v>73</v>
      </c>
      <c r="K112" s="83">
        <f>(COUNTIF('ROUND-INVESTORS'!C112:C3210,INVESTOR!A112))/Tabella1[[#This Row],[Number of Investments]]</f>
        <v>2.9850746268656716E-2</v>
      </c>
      <c r="L112" s="83"/>
      <c r="M112" s="83">
        <v>4</v>
      </c>
      <c r="N112" s="83">
        <v>23</v>
      </c>
      <c r="O112" s="86">
        <v>23</v>
      </c>
      <c r="P112" s="78">
        <f>(COUNTIF('ROUND-INVESTORS'!C112:C3210,INVESTOR!A112))/Tabella1[[#This Row],[Number of Investments]]</f>
        <v>2.9850746268656716E-2</v>
      </c>
      <c r="Q112" s="125" t="str">
        <f t="shared" si="1"/>
        <v>NO</v>
      </c>
      <c r="R112" s="130">
        <v>1</v>
      </c>
      <c r="S112" s="87"/>
      <c r="T112" s="87"/>
      <c r="U112" s="87"/>
      <c r="V112" s="87"/>
      <c r="W112" s="89" t="s">
        <v>964</v>
      </c>
      <c r="X112" s="88">
        <v>21</v>
      </c>
    </row>
    <row r="113" spans="1:24" ht="16" customHeight="1" thickBot="1" x14ac:dyDescent="0.25">
      <c r="A113" s="85" t="s">
        <v>7377</v>
      </c>
      <c r="B113" s="83" t="s">
        <v>8097</v>
      </c>
      <c r="C113" s="83" t="s">
        <v>8098</v>
      </c>
      <c r="D113" s="83" t="s">
        <v>1181</v>
      </c>
      <c r="E113" s="83" t="s">
        <v>8099</v>
      </c>
      <c r="F113" s="83" t="s">
        <v>7688</v>
      </c>
      <c r="G113" s="84" t="s">
        <v>7689</v>
      </c>
      <c r="H113" s="85">
        <v>39</v>
      </c>
      <c r="I113" s="83">
        <v>46</v>
      </c>
      <c r="J113" s="83"/>
      <c r="K113" s="83">
        <f>(COUNTIF('ROUND-INVESTORS'!C113:C3211,INVESTOR!A113))/Tabella1[[#This Row],[Number of Investments]]</f>
        <v>6.5217391304347824E-2</v>
      </c>
      <c r="L113" s="83">
        <v>7</v>
      </c>
      <c r="M113" s="83">
        <v>11</v>
      </c>
      <c r="N113" s="83">
        <v>5</v>
      </c>
      <c r="O113" s="86">
        <v>5</v>
      </c>
      <c r="P113" s="78">
        <f>(COUNTIF('ROUND-INVESTORS'!C113:C3211,INVESTOR!A113))/Tabella1[[#This Row],[Number of Investments]]</f>
        <v>6.5217391304347824E-2</v>
      </c>
      <c r="Q113" s="125" t="str">
        <f t="shared" si="1"/>
        <v>NO</v>
      </c>
      <c r="R113" s="130">
        <v>1</v>
      </c>
      <c r="S113" s="87"/>
      <c r="T113" s="87"/>
      <c r="U113" s="87"/>
      <c r="V113" s="87"/>
      <c r="W113" s="89" t="s">
        <v>8100</v>
      </c>
      <c r="X113" s="88">
        <v>1</v>
      </c>
    </row>
    <row r="114" spans="1:24" ht="16" customHeight="1" thickBot="1" x14ac:dyDescent="0.25">
      <c r="A114" s="85" t="s">
        <v>6922</v>
      </c>
      <c r="B114" s="83" t="s">
        <v>8101</v>
      </c>
      <c r="C114" s="83" t="s">
        <v>8102</v>
      </c>
      <c r="D114" s="83" t="s">
        <v>1267</v>
      </c>
      <c r="E114" s="83" t="s">
        <v>8103</v>
      </c>
      <c r="F114" s="83" t="s">
        <v>7684</v>
      </c>
      <c r="G114" s="84" t="s">
        <v>7759</v>
      </c>
      <c r="H114" s="85">
        <v>52</v>
      </c>
      <c r="I114" s="83">
        <v>102</v>
      </c>
      <c r="J114" s="83"/>
      <c r="K114" s="83">
        <f>(COUNTIF('ROUND-INVESTORS'!C114:C3212,INVESTOR!A114))/Tabella1[[#This Row],[Number of Investments]]</f>
        <v>1.9607843137254902E-2</v>
      </c>
      <c r="L114" s="83">
        <v>36</v>
      </c>
      <c r="M114" s="83">
        <v>7</v>
      </c>
      <c r="N114" s="83">
        <v>18</v>
      </c>
      <c r="O114" s="86">
        <v>18</v>
      </c>
      <c r="P114" s="78">
        <f>(COUNTIF('ROUND-INVESTORS'!C114:C3212,INVESTOR!A114))/Tabella1[[#This Row],[Number of Investments]]</f>
        <v>1.9607843137254902E-2</v>
      </c>
      <c r="Q114" s="125" t="str">
        <f t="shared" si="1"/>
        <v>NO</v>
      </c>
      <c r="R114" s="130">
        <v>1</v>
      </c>
      <c r="S114" s="87"/>
      <c r="T114" s="87"/>
      <c r="U114" s="87"/>
      <c r="V114" s="87"/>
      <c r="W114" s="89" t="s">
        <v>8104</v>
      </c>
      <c r="X114" s="88">
        <v>2</v>
      </c>
    </row>
    <row r="115" spans="1:24" ht="16" customHeight="1" thickBot="1" x14ac:dyDescent="0.25">
      <c r="A115" s="85" t="s">
        <v>7486</v>
      </c>
      <c r="B115" s="83" t="s">
        <v>8105</v>
      </c>
      <c r="C115" s="83" t="s">
        <v>8106</v>
      </c>
      <c r="D115" s="83" t="s">
        <v>8107</v>
      </c>
      <c r="E115" s="83" t="s">
        <v>8108</v>
      </c>
      <c r="F115" s="83" t="s">
        <v>7706</v>
      </c>
      <c r="G115" s="84"/>
      <c r="H115" s="85">
        <v>16</v>
      </c>
      <c r="I115" s="83">
        <v>16</v>
      </c>
      <c r="J115" s="83"/>
      <c r="K115" s="83">
        <f>(COUNTIF('ROUND-INVESTORS'!C115:C3213,INVESTOR!A115))/Tabella1[[#This Row],[Number of Investments]]</f>
        <v>6.25E-2</v>
      </c>
      <c r="L115" s="83"/>
      <c r="M115" s="83">
        <v>2</v>
      </c>
      <c r="N115" s="83">
        <v>6</v>
      </c>
      <c r="O115" s="86">
        <v>6</v>
      </c>
      <c r="P115" s="78">
        <f>(COUNTIF('ROUND-INVESTORS'!C115:C3213,INVESTOR!A115))/Tabella1[[#This Row],[Number of Investments]]</f>
        <v>6.25E-2</v>
      </c>
      <c r="Q115" s="125" t="str">
        <f t="shared" si="1"/>
        <v>NO</v>
      </c>
      <c r="R115" s="130">
        <v>1</v>
      </c>
      <c r="S115" s="87"/>
      <c r="T115" s="87"/>
      <c r="U115" s="87"/>
      <c r="V115" s="87"/>
      <c r="W115" s="89" t="s">
        <v>8109</v>
      </c>
      <c r="X115" s="88">
        <v>2</v>
      </c>
    </row>
    <row r="116" spans="1:24" ht="16" customHeight="1" thickBot="1" x14ac:dyDescent="0.25">
      <c r="A116" s="85" t="s">
        <v>6275</v>
      </c>
      <c r="B116" s="83" t="s">
        <v>2842</v>
      </c>
      <c r="C116" s="83" t="s">
        <v>8110</v>
      </c>
      <c r="D116" s="83" t="s">
        <v>177</v>
      </c>
      <c r="E116" s="83" t="s">
        <v>8111</v>
      </c>
      <c r="F116" s="83" t="s">
        <v>7696</v>
      </c>
      <c r="G116" s="84" t="s">
        <v>7689</v>
      </c>
      <c r="H116" s="85">
        <v>173</v>
      </c>
      <c r="I116" s="83">
        <v>270</v>
      </c>
      <c r="J116" s="83"/>
      <c r="K116" s="83">
        <f>(COUNTIF('ROUND-INVESTORS'!C116:C3214,INVESTOR!A116))/Tabella1[[#This Row],[Number of Investments]]</f>
        <v>0</v>
      </c>
      <c r="L116" s="83">
        <v>47</v>
      </c>
      <c r="M116" s="83">
        <v>1</v>
      </c>
      <c r="N116" s="83">
        <v>8</v>
      </c>
      <c r="O116" s="86">
        <v>8</v>
      </c>
      <c r="P116" s="78">
        <f>(COUNTIF('ROUND-INVESTORS'!C116:C3214,INVESTOR!A116))/Tabella1[[#This Row],[Number of Investments]]</f>
        <v>0</v>
      </c>
      <c r="Q116" s="125" t="str">
        <f t="shared" si="1"/>
        <v>NO</v>
      </c>
      <c r="R116" s="130">
        <v>1</v>
      </c>
      <c r="S116" s="87"/>
      <c r="T116" s="87"/>
      <c r="U116" s="87"/>
      <c r="V116" s="87"/>
      <c r="W116" s="89" t="s">
        <v>8112</v>
      </c>
      <c r="X116" s="88">
        <v>1</v>
      </c>
    </row>
    <row r="117" spans="1:24" ht="16" customHeight="1" thickBot="1" x14ac:dyDescent="0.25">
      <c r="A117" s="85" t="s">
        <v>7508</v>
      </c>
      <c r="B117" s="83" t="s">
        <v>8113</v>
      </c>
      <c r="C117" s="83" t="s">
        <v>8114</v>
      </c>
      <c r="D117" s="83"/>
      <c r="E117" s="83" t="s">
        <v>8115</v>
      </c>
      <c r="F117" s="83" t="s">
        <v>7979</v>
      </c>
      <c r="G117" s="84" t="s">
        <v>8116</v>
      </c>
      <c r="H117" s="85">
        <v>27</v>
      </c>
      <c r="I117" s="83">
        <v>28</v>
      </c>
      <c r="J117" s="83"/>
      <c r="K117" s="83">
        <f>(COUNTIF('ROUND-INVESTORS'!C117:C3215,INVESTOR!A117))/Tabella1[[#This Row],[Number of Investments]]</f>
        <v>3.5714285714285712E-2</v>
      </c>
      <c r="L117" s="83"/>
      <c r="M117" s="83">
        <v>4</v>
      </c>
      <c r="N117" s="83">
        <v>3</v>
      </c>
      <c r="O117" s="86">
        <v>3</v>
      </c>
      <c r="P117" s="78">
        <f>(COUNTIF('ROUND-INVESTORS'!C117:C3215,INVESTOR!A117))/Tabella1[[#This Row],[Number of Investments]]</f>
        <v>3.5714285714285712E-2</v>
      </c>
      <c r="Q117" s="125" t="str">
        <f t="shared" si="1"/>
        <v>NO</v>
      </c>
      <c r="R117" s="130">
        <v>1</v>
      </c>
      <c r="S117" s="87"/>
      <c r="T117" s="87"/>
      <c r="U117" s="87"/>
      <c r="V117" s="87"/>
      <c r="W117" s="89" t="s">
        <v>8117</v>
      </c>
      <c r="X117" s="88">
        <v>2</v>
      </c>
    </row>
    <row r="118" spans="1:24" ht="16" customHeight="1" thickBot="1" x14ac:dyDescent="0.25">
      <c r="A118" s="85" t="s">
        <v>7057</v>
      </c>
      <c r="B118" s="83" t="s">
        <v>8118</v>
      </c>
      <c r="C118" s="83" t="s">
        <v>8119</v>
      </c>
      <c r="D118" s="83" t="s">
        <v>1267</v>
      </c>
      <c r="E118" s="83" t="s">
        <v>8120</v>
      </c>
      <c r="F118" s="83" t="s">
        <v>7696</v>
      </c>
      <c r="G118" s="84" t="s">
        <v>8121</v>
      </c>
      <c r="H118" s="85">
        <v>80</v>
      </c>
      <c r="I118" s="83">
        <v>152</v>
      </c>
      <c r="J118" s="83"/>
      <c r="K118" s="83">
        <f>(COUNTIF('ROUND-INVESTORS'!C118:C3216,INVESTOR!A118))/Tabella1[[#This Row],[Number of Investments]]</f>
        <v>1.3157894736842105E-2</v>
      </c>
      <c r="L118" s="83">
        <v>29</v>
      </c>
      <c r="M118" s="83">
        <v>31</v>
      </c>
      <c r="N118" s="83">
        <v>30</v>
      </c>
      <c r="O118" s="86">
        <v>30</v>
      </c>
      <c r="P118" s="78">
        <f>(COUNTIF('ROUND-INVESTORS'!C118:C3216,INVESTOR!A118))/Tabella1[[#This Row],[Number of Investments]]</f>
        <v>1.3157894736842105E-2</v>
      </c>
      <c r="Q118" s="125" t="str">
        <f t="shared" si="1"/>
        <v>NO</v>
      </c>
      <c r="R118" s="130">
        <v>1</v>
      </c>
      <c r="S118" s="87"/>
      <c r="T118" s="87"/>
      <c r="U118" s="87"/>
      <c r="V118" s="87"/>
      <c r="W118" s="89" t="s">
        <v>8122</v>
      </c>
      <c r="X118" s="88">
        <v>1</v>
      </c>
    </row>
    <row r="119" spans="1:24" ht="16" customHeight="1" thickBot="1" x14ac:dyDescent="0.25">
      <c r="A119" s="85" t="s">
        <v>7063</v>
      </c>
      <c r="B119" s="83" t="s">
        <v>8123</v>
      </c>
      <c r="C119" s="83" t="s">
        <v>8124</v>
      </c>
      <c r="D119" s="83" t="s">
        <v>7927</v>
      </c>
      <c r="E119" s="83" t="s">
        <v>8125</v>
      </c>
      <c r="F119" s="83"/>
      <c r="G119" s="84"/>
      <c r="H119" s="85">
        <v>2</v>
      </c>
      <c r="I119" s="83">
        <v>3</v>
      </c>
      <c r="J119" s="83"/>
      <c r="K119" s="83">
        <f>(COUNTIF('ROUND-INVESTORS'!C119:C3217,INVESTOR!A119))/Tabella1[[#This Row],[Number of Investments]]</f>
        <v>0.33333333333333331</v>
      </c>
      <c r="L119" s="83">
        <v>1</v>
      </c>
      <c r="M119" s="83">
        <v>3</v>
      </c>
      <c r="N119" s="83">
        <v>1</v>
      </c>
      <c r="O119" s="86">
        <v>1</v>
      </c>
      <c r="P119" s="78">
        <f>(COUNTIF('ROUND-INVESTORS'!C119:C3217,INVESTOR!A119))/Tabella1[[#This Row],[Number of Investments]]</f>
        <v>0.33333333333333331</v>
      </c>
      <c r="Q119" s="125" t="str">
        <f t="shared" si="1"/>
        <v>SI</v>
      </c>
      <c r="R119" s="130">
        <v>1</v>
      </c>
      <c r="S119" s="87"/>
      <c r="T119" s="87"/>
      <c r="U119" s="87"/>
      <c r="V119" s="87"/>
      <c r="W119" s="89" t="s">
        <v>8126</v>
      </c>
      <c r="X119" s="88">
        <v>1</v>
      </c>
    </row>
    <row r="120" spans="1:24" ht="16" customHeight="1" thickBot="1" x14ac:dyDescent="0.25">
      <c r="A120" s="85" t="s">
        <v>7316</v>
      </c>
      <c r="B120" s="83" t="s">
        <v>5415</v>
      </c>
      <c r="C120" s="83" t="s">
        <v>8127</v>
      </c>
      <c r="D120" s="83" t="s">
        <v>1181</v>
      </c>
      <c r="E120" s="83" t="s">
        <v>8128</v>
      </c>
      <c r="F120" s="83" t="s">
        <v>7684</v>
      </c>
      <c r="G120" s="84" t="s">
        <v>7702</v>
      </c>
      <c r="H120" s="85">
        <v>162</v>
      </c>
      <c r="I120" s="83">
        <v>187</v>
      </c>
      <c r="J120" s="83"/>
      <c r="K120" s="83">
        <f>(COUNTIF('ROUND-INVESTORS'!C120:C3218,INVESTOR!A120))/Tabella1[[#This Row],[Number of Investments]]</f>
        <v>1.6042780748663103E-2</v>
      </c>
      <c r="L120" s="83">
        <v>1</v>
      </c>
      <c r="M120" s="83">
        <v>30</v>
      </c>
      <c r="N120" s="83">
        <v>4</v>
      </c>
      <c r="O120" s="86">
        <v>4</v>
      </c>
      <c r="P120" s="78">
        <f>(COUNTIF('ROUND-INVESTORS'!C120:C3218,INVESTOR!A120))/Tabella1[[#This Row],[Number of Investments]]</f>
        <v>1.6042780748663103E-2</v>
      </c>
      <c r="Q120" s="125" t="str">
        <f t="shared" si="1"/>
        <v>NO</v>
      </c>
      <c r="R120" s="130">
        <v>1</v>
      </c>
      <c r="S120" s="87"/>
      <c r="T120" s="87"/>
      <c r="U120" s="87"/>
      <c r="V120" s="87"/>
      <c r="W120" s="89" t="s">
        <v>8129</v>
      </c>
      <c r="X120" s="88">
        <v>1</v>
      </c>
    </row>
    <row r="121" spans="1:24" ht="16" customHeight="1" thickBot="1" x14ac:dyDescent="0.25">
      <c r="A121" s="85" t="s">
        <v>6961</v>
      </c>
      <c r="B121" s="83" t="s">
        <v>8130</v>
      </c>
      <c r="C121" s="83" t="s">
        <v>8131</v>
      </c>
      <c r="D121" s="83" t="s">
        <v>1181</v>
      </c>
      <c r="E121" s="83" t="s">
        <v>8132</v>
      </c>
      <c r="F121" s="83" t="s">
        <v>7684</v>
      </c>
      <c r="G121" s="84" t="s">
        <v>7689</v>
      </c>
      <c r="H121" s="85">
        <v>16</v>
      </c>
      <c r="I121" s="83">
        <v>20</v>
      </c>
      <c r="J121" s="83"/>
      <c r="K121" s="83">
        <f>(COUNTIF('ROUND-INVESTORS'!C121:C3219,INVESTOR!A121))/Tabella1[[#This Row],[Number of Investments]]</f>
        <v>0.05</v>
      </c>
      <c r="L121" s="83">
        <v>6</v>
      </c>
      <c r="M121" s="83">
        <v>1</v>
      </c>
      <c r="N121" s="83"/>
      <c r="O121" s="86"/>
      <c r="P121" s="78">
        <f>(COUNTIF('ROUND-INVESTORS'!C121:C3219,INVESTOR!A121))/Tabella1[[#This Row],[Number of Investments]]</f>
        <v>0.05</v>
      </c>
      <c r="Q121" s="125" t="str">
        <f t="shared" si="1"/>
        <v>NO</v>
      </c>
      <c r="R121" s="130">
        <v>1</v>
      </c>
      <c r="S121" s="87"/>
      <c r="T121" s="87"/>
      <c r="U121" s="87"/>
      <c r="V121" s="87"/>
      <c r="W121" s="89" t="s">
        <v>8133</v>
      </c>
      <c r="X121" s="88">
        <v>1</v>
      </c>
    </row>
    <row r="122" spans="1:24" ht="16" customHeight="1" thickBot="1" x14ac:dyDescent="0.25">
      <c r="A122" s="85" t="s">
        <v>7229</v>
      </c>
      <c r="B122" s="83" t="s">
        <v>8134</v>
      </c>
      <c r="C122" s="83" t="s">
        <v>8135</v>
      </c>
      <c r="D122" s="83" t="s">
        <v>1024</v>
      </c>
      <c r="E122" s="83" t="s">
        <v>8136</v>
      </c>
      <c r="F122" s="83"/>
      <c r="G122" s="84"/>
      <c r="H122" s="85">
        <v>44</v>
      </c>
      <c r="I122" s="83">
        <v>51</v>
      </c>
      <c r="J122" s="83"/>
      <c r="K122" s="83">
        <f>(COUNTIF('ROUND-INVESTORS'!C122:C3220,INVESTOR!A122))/Tabella1[[#This Row],[Number of Investments]]</f>
        <v>1.9607843137254902E-2</v>
      </c>
      <c r="L122" s="83">
        <v>7</v>
      </c>
      <c r="M122" s="83">
        <v>14</v>
      </c>
      <c r="N122" s="83">
        <v>18</v>
      </c>
      <c r="O122" s="86">
        <v>18</v>
      </c>
      <c r="P122" s="78">
        <f>(COUNTIF('ROUND-INVESTORS'!C122:C3220,INVESTOR!A122))/Tabella1[[#This Row],[Number of Investments]]</f>
        <v>1.9607843137254902E-2</v>
      </c>
      <c r="Q122" s="125" t="str">
        <f t="shared" si="1"/>
        <v>NO</v>
      </c>
      <c r="R122" s="130">
        <v>1</v>
      </c>
      <c r="S122" s="87"/>
      <c r="T122" s="87"/>
      <c r="U122" s="87"/>
      <c r="V122" s="87"/>
      <c r="W122" s="89" t="s">
        <v>1024</v>
      </c>
      <c r="X122" s="88">
        <v>11</v>
      </c>
    </row>
    <row r="123" spans="1:24" ht="16" customHeight="1" thickBot="1" x14ac:dyDescent="0.25">
      <c r="A123" s="85" t="s">
        <v>7364</v>
      </c>
      <c r="B123" s="83" t="s">
        <v>8137</v>
      </c>
      <c r="C123" s="83" t="s">
        <v>8138</v>
      </c>
      <c r="D123" s="83" t="s">
        <v>7892</v>
      </c>
      <c r="E123" s="83" t="s">
        <v>8139</v>
      </c>
      <c r="F123" s="83" t="s">
        <v>7688</v>
      </c>
      <c r="G123" s="84" t="s">
        <v>2672</v>
      </c>
      <c r="H123" s="85">
        <v>31</v>
      </c>
      <c r="I123" s="83">
        <v>51</v>
      </c>
      <c r="J123" s="83"/>
      <c r="K123" s="83">
        <f>(COUNTIF('ROUND-INVESTORS'!C123:C3221,INVESTOR!A123))/Tabella1[[#This Row],[Number of Investments]]</f>
        <v>3.9215686274509803E-2</v>
      </c>
      <c r="L123" s="83">
        <v>23</v>
      </c>
      <c r="M123" s="83"/>
      <c r="N123" s="83">
        <v>8</v>
      </c>
      <c r="O123" s="86">
        <v>8</v>
      </c>
      <c r="P123" s="78">
        <f>(COUNTIF('ROUND-INVESTORS'!C123:C3221,INVESTOR!A123))/Tabella1[[#This Row],[Number of Investments]]</f>
        <v>3.9215686274509803E-2</v>
      </c>
      <c r="Q123" s="125" t="str">
        <f t="shared" si="1"/>
        <v>NO</v>
      </c>
      <c r="R123" s="130">
        <v>1</v>
      </c>
      <c r="S123" s="87"/>
      <c r="T123" s="87"/>
      <c r="U123" s="87"/>
      <c r="V123" s="87"/>
      <c r="W123" s="89" t="s">
        <v>124</v>
      </c>
      <c r="X123" s="88">
        <v>1</v>
      </c>
    </row>
    <row r="124" spans="1:24" ht="16" customHeight="1" thickBot="1" x14ac:dyDescent="0.25">
      <c r="A124" s="85" t="s">
        <v>6560</v>
      </c>
      <c r="B124" s="83" t="s">
        <v>793</v>
      </c>
      <c r="C124" s="83" t="s">
        <v>8140</v>
      </c>
      <c r="D124" s="83" t="s">
        <v>259</v>
      </c>
      <c r="E124" s="83" t="s">
        <v>8141</v>
      </c>
      <c r="F124" s="83" t="s">
        <v>7688</v>
      </c>
      <c r="G124" s="84" t="s">
        <v>7689</v>
      </c>
      <c r="H124" s="85">
        <v>19</v>
      </c>
      <c r="I124" s="83">
        <v>43</v>
      </c>
      <c r="J124" s="83"/>
      <c r="K124" s="83">
        <f>(COUNTIF('ROUND-INVESTORS'!C124:C3222,INVESTOR!A124))/Tabella1[[#This Row],[Number of Investments]]</f>
        <v>9.3023255813953487E-2</v>
      </c>
      <c r="L124" s="83">
        <v>9</v>
      </c>
      <c r="M124" s="83"/>
      <c r="N124" s="83">
        <v>5</v>
      </c>
      <c r="O124" s="86">
        <v>5</v>
      </c>
      <c r="P124" s="78">
        <f>(COUNTIF('ROUND-INVESTORS'!C124:C3222,INVESTOR!A124))/Tabella1[[#This Row],[Number of Investments]]</f>
        <v>9.3023255813953487E-2</v>
      </c>
      <c r="Q124" s="125" t="str">
        <f t="shared" si="1"/>
        <v>NO</v>
      </c>
      <c r="R124" s="130">
        <v>1</v>
      </c>
      <c r="S124" s="87"/>
      <c r="T124" s="87"/>
      <c r="U124" s="87"/>
      <c r="V124" s="87"/>
      <c r="W124" s="89" t="s">
        <v>8142</v>
      </c>
      <c r="X124" s="88">
        <v>1</v>
      </c>
    </row>
    <row r="125" spans="1:24" ht="16" customHeight="1" thickBot="1" x14ac:dyDescent="0.25">
      <c r="A125" s="85" t="s">
        <v>6536</v>
      </c>
      <c r="B125" s="83" t="s">
        <v>3893</v>
      </c>
      <c r="C125" s="83" t="s">
        <v>8143</v>
      </c>
      <c r="D125" s="83" t="s">
        <v>810</v>
      </c>
      <c r="E125" s="83" t="s">
        <v>8144</v>
      </c>
      <c r="F125" s="83" t="s">
        <v>7684</v>
      </c>
      <c r="G125" s="84" t="s">
        <v>7689</v>
      </c>
      <c r="H125" s="85">
        <v>90</v>
      </c>
      <c r="I125" s="83">
        <v>171</v>
      </c>
      <c r="J125" s="83"/>
      <c r="K125" s="83">
        <f>(COUNTIF('ROUND-INVESTORS'!C125:C3223,INVESTOR!A125))/Tabella1[[#This Row],[Number of Investments]]</f>
        <v>2.9239766081871343E-2</v>
      </c>
      <c r="L125" s="83">
        <v>76</v>
      </c>
      <c r="M125" s="83">
        <v>2</v>
      </c>
      <c r="N125" s="83">
        <v>14</v>
      </c>
      <c r="O125" s="86">
        <v>14</v>
      </c>
      <c r="P125" s="78">
        <f>(COUNTIF('ROUND-INVESTORS'!C125:C3223,INVESTOR!A125))/Tabella1[[#This Row],[Number of Investments]]</f>
        <v>2.9239766081871343E-2</v>
      </c>
      <c r="Q125" s="125" t="str">
        <f t="shared" si="1"/>
        <v>NO</v>
      </c>
      <c r="R125" s="130">
        <v>1</v>
      </c>
      <c r="S125" s="87"/>
      <c r="T125" s="87"/>
      <c r="U125" s="87"/>
      <c r="V125" s="87"/>
      <c r="W125" s="89" t="s">
        <v>8145</v>
      </c>
      <c r="X125" s="88">
        <v>1</v>
      </c>
    </row>
    <row r="126" spans="1:24" ht="16" customHeight="1" thickBot="1" x14ac:dyDescent="0.25">
      <c r="A126" s="85" t="s">
        <v>7086</v>
      </c>
      <c r="B126" s="83" t="s">
        <v>2025</v>
      </c>
      <c r="C126" s="83" t="s">
        <v>8146</v>
      </c>
      <c r="D126" s="83" t="s">
        <v>923</v>
      </c>
      <c r="E126" s="83" t="s">
        <v>8147</v>
      </c>
      <c r="F126" s="83" t="s">
        <v>7684</v>
      </c>
      <c r="G126" s="84" t="s">
        <v>7759</v>
      </c>
      <c r="H126" s="85">
        <v>302</v>
      </c>
      <c r="I126" s="83">
        <v>573</v>
      </c>
      <c r="J126" s="83"/>
      <c r="K126" s="83">
        <f>(COUNTIF('ROUND-INVESTORS'!C126:C3224,INVESTOR!A126))/Tabella1[[#This Row],[Number of Investments]]</f>
        <v>6.9808027923211171E-3</v>
      </c>
      <c r="L126" s="83">
        <v>157</v>
      </c>
      <c r="M126" s="83">
        <v>56</v>
      </c>
      <c r="N126" s="83">
        <v>173</v>
      </c>
      <c r="O126" s="86">
        <v>173</v>
      </c>
      <c r="P126" s="78">
        <f>(COUNTIF('ROUND-INVESTORS'!C126:C3224,INVESTOR!A126))/Tabella1[[#This Row],[Number of Investments]]</f>
        <v>6.9808027923211171E-3</v>
      </c>
      <c r="Q126" s="125" t="str">
        <f t="shared" si="1"/>
        <v>NO</v>
      </c>
      <c r="R126" s="130">
        <v>1</v>
      </c>
      <c r="S126" s="87"/>
      <c r="T126" s="87"/>
      <c r="U126" s="87"/>
      <c r="V126" s="87"/>
      <c r="W126" s="89" t="s">
        <v>1057</v>
      </c>
      <c r="X126" s="88">
        <v>6</v>
      </c>
    </row>
    <row r="127" spans="1:24" ht="16" customHeight="1" thickBot="1" x14ac:dyDescent="0.25">
      <c r="A127" s="85" t="s">
        <v>6426</v>
      </c>
      <c r="B127" s="83" t="s">
        <v>3322</v>
      </c>
      <c r="C127" s="83" t="s">
        <v>8148</v>
      </c>
      <c r="D127" s="83" t="s">
        <v>177</v>
      </c>
      <c r="E127" s="83" t="s">
        <v>8149</v>
      </c>
      <c r="F127" s="83" t="s">
        <v>7684</v>
      </c>
      <c r="G127" s="84" t="s">
        <v>7711</v>
      </c>
      <c r="H127" s="85">
        <v>124</v>
      </c>
      <c r="I127" s="83">
        <v>207</v>
      </c>
      <c r="J127" s="83"/>
      <c r="K127" s="83">
        <f>(COUNTIF('ROUND-INVESTORS'!C127:C3225,INVESTOR!A127))/Tabella1[[#This Row],[Number of Investments]]</f>
        <v>2.4154589371980676E-2</v>
      </c>
      <c r="L127" s="83">
        <v>81</v>
      </c>
      <c r="M127" s="83">
        <v>7</v>
      </c>
      <c r="N127" s="83">
        <v>39</v>
      </c>
      <c r="O127" s="86">
        <v>39</v>
      </c>
      <c r="P127" s="78">
        <f>(COUNTIF('ROUND-INVESTORS'!C127:C3225,INVESTOR!A127))/Tabella1[[#This Row],[Number of Investments]]</f>
        <v>2.4154589371980676E-2</v>
      </c>
      <c r="Q127" s="125" t="str">
        <f t="shared" si="1"/>
        <v>NO</v>
      </c>
      <c r="R127" s="130">
        <v>1</v>
      </c>
      <c r="S127" s="87"/>
      <c r="T127" s="87"/>
      <c r="U127" s="87"/>
      <c r="V127" s="87"/>
      <c r="W127" s="89" t="s">
        <v>8150</v>
      </c>
      <c r="X127" s="88">
        <v>1</v>
      </c>
    </row>
    <row r="128" spans="1:24" ht="16" customHeight="1" thickBot="1" x14ac:dyDescent="0.25">
      <c r="A128" s="85" t="s">
        <v>7537</v>
      </c>
      <c r="B128" s="83" t="s">
        <v>8151</v>
      </c>
      <c r="C128" s="83" t="s">
        <v>8152</v>
      </c>
      <c r="D128" s="83" t="s">
        <v>1405</v>
      </c>
      <c r="E128" s="83" t="s">
        <v>8153</v>
      </c>
      <c r="F128" s="83" t="s">
        <v>7684</v>
      </c>
      <c r="G128" s="84" t="s">
        <v>8121</v>
      </c>
      <c r="H128" s="85">
        <v>10</v>
      </c>
      <c r="I128" s="83">
        <v>14</v>
      </c>
      <c r="J128" s="83"/>
      <c r="K128" s="83">
        <f>(COUNTIF('ROUND-INVESTORS'!C128:C3226,INVESTOR!A128))/Tabella1[[#This Row],[Number of Investments]]</f>
        <v>7.1428571428571425E-2</v>
      </c>
      <c r="L128" s="83">
        <v>5</v>
      </c>
      <c r="M128" s="83"/>
      <c r="N128" s="83">
        <v>2</v>
      </c>
      <c r="O128" s="86">
        <v>2</v>
      </c>
      <c r="P128" s="78">
        <f>(COUNTIF('ROUND-INVESTORS'!C128:C3226,INVESTOR!A128))/Tabella1[[#This Row],[Number of Investments]]</f>
        <v>7.1428571428571425E-2</v>
      </c>
      <c r="Q128" s="125" t="str">
        <f t="shared" si="1"/>
        <v>NO</v>
      </c>
      <c r="R128" s="130">
        <v>1</v>
      </c>
      <c r="S128" s="87"/>
      <c r="T128" s="87"/>
      <c r="U128" s="87"/>
      <c r="V128" s="87"/>
      <c r="W128" s="89" t="s">
        <v>8154</v>
      </c>
      <c r="X128" s="88">
        <v>1</v>
      </c>
    </row>
    <row r="129" spans="1:24" ht="16" customHeight="1" thickBot="1" x14ac:dyDescent="0.25">
      <c r="A129" s="85" t="s">
        <v>7464</v>
      </c>
      <c r="B129" s="83" t="s">
        <v>5730</v>
      </c>
      <c r="C129" s="83" t="s">
        <v>8155</v>
      </c>
      <c r="D129" s="83" t="s">
        <v>739</v>
      </c>
      <c r="E129" s="83" t="s">
        <v>8156</v>
      </c>
      <c r="F129" s="83" t="s">
        <v>7688</v>
      </c>
      <c r="G129" s="84" t="s">
        <v>7702</v>
      </c>
      <c r="H129" s="85">
        <v>37</v>
      </c>
      <c r="I129" s="83">
        <v>73</v>
      </c>
      <c r="J129" s="83"/>
      <c r="K129" s="83">
        <f>(COUNTIF('ROUND-INVESTORS'!C129:C3227,INVESTOR!A129))/Tabella1[[#This Row],[Number of Investments]]</f>
        <v>6.8493150684931503E-2</v>
      </c>
      <c r="L129" s="83">
        <v>37</v>
      </c>
      <c r="M129" s="83">
        <v>15</v>
      </c>
      <c r="N129" s="83">
        <v>8</v>
      </c>
      <c r="O129" s="86">
        <v>8</v>
      </c>
      <c r="P129" s="78">
        <f>(COUNTIF('ROUND-INVESTORS'!C129:C3227,INVESTOR!A129))/Tabella1[[#This Row],[Number of Investments]]</f>
        <v>6.8493150684931503E-2</v>
      </c>
      <c r="Q129" s="125" t="str">
        <f t="shared" si="1"/>
        <v>NO</v>
      </c>
      <c r="R129" s="130">
        <v>1</v>
      </c>
      <c r="S129" s="87"/>
      <c r="T129" s="87"/>
      <c r="U129" s="87"/>
      <c r="V129" s="87"/>
      <c r="W129" s="89" t="s">
        <v>8157</v>
      </c>
      <c r="X129" s="88">
        <v>1</v>
      </c>
    </row>
    <row r="130" spans="1:24" ht="16" customHeight="1" thickBot="1" x14ac:dyDescent="0.25">
      <c r="A130" s="85" t="s">
        <v>7405</v>
      </c>
      <c r="B130" s="83" t="s">
        <v>8158</v>
      </c>
      <c r="C130" s="83" t="s">
        <v>8159</v>
      </c>
      <c r="D130" s="83" t="s">
        <v>1405</v>
      </c>
      <c r="E130" s="83" t="s">
        <v>8160</v>
      </c>
      <c r="F130" s="83" t="s">
        <v>7684</v>
      </c>
      <c r="G130" s="84"/>
      <c r="H130" s="85">
        <v>9</v>
      </c>
      <c r="I130" s="83">
        <v>11</v>
      </c>
      <c r="J130" s="83"/>
      <c r="K130" s="83">
        <f>(COUNTIF('ROUND-INVESTORS'!C130:C3228,INVESTOR!A130))/Tabella1[[#This Row],[Number of Investments]]</f>
        <v>9.0909090909090912E-2</v>
      </c>
      <c r="L130" s="83">
        <v>1</v>
      </c>
      <c r="M130" s="83">
        <v>3</v>
      </c>
      <c r="N130" s="83"/>
      <c r="O130" s="86"/>
      <c r="P130" s="78">
        <f>(COUNTIF('ROUND-INVESTORS'!C130:C3228,INVESTOR!A130))/Tabella1[[#This Row],[Number of Investments]]</f>
        <v>9.0909090909090912E-2</v>
      </c>
      <c r="Q130" s="125" t="str">
        <f t="shared" ref="Q130:Q193" si="2">IF(P130&gt;0.33, "SI", "NO")</f>
        <v>NO</v>
      </c>
      <c r="R130" s="130">
        <v>1</v>
      </c>
      <c r="S130" s="87"/>
      <c r="T130" s="87"/>
      <c r="U130" s="87"/>
      <c r="V130" s="87"/>
      <c r="W130" s="89" t="s">
        <v>8161</v>
      </c>
      <c r="X130" s="88">
        <v>1</v>
      </c>
    </row>
    <row r="131" spans="1:24" ht="16" customHeight="1" thickBot="1" x14ac:dyDescent="0.25">
      <c r="A131" s="85" t="s">
        <v>7317</v>
      </c>
      <c r="B131" s="83" t="s">
        <v>8162</v>
      </c>
      <c r="C131" s="83" t="s">
        <v>8163</v>
      </c>
      <c r="D131" s="83" t="s">
        <v>1181</v>
      </c>
      <c r="E131" s="83"/>
      <c r="F131" s="83" t="s">
        <v>7684</v>
      </c>
      <c r="G131" s="84" t="s">
        <v>7689</v>
      </c>
      <c r="H131" s="85">
        <v>9</v>
      </c>
      <c r="I131" s="83">
        <v>12</v>
      </c>
      <c r="J131" s="83"/>
      <c r="K131" s="83">
        <f>(COUNTIF('ROUND-INVESTORS'!C131:C3229,INVESTOR!A131))/Tabella1[[#This Row],[Number of Investments]]</f>
        <v>8.3333333333333329E-2</v>
      </c>
      <c r="L131" s="83">
        <v>1</v>
      </c>
      <c r="M131" s="83"/>
      <c r="N131" s="83"/>
      <c r="O131" s="86"/>
      <c r="P131" s="78">
        <f>(COUNTIF('ROUND-INVESTORS'!C131:C3229,INVESTOR!A131))/Tabella1[[#This Row],[Number of Investments]]</f>
        <v>8.3333333333333329E-2</v>
      </c>
      <c r="Q131" s="125" t="str">
        <f t="shared" si="2"/>
        <v>NO</v>
      </c>
      <c r="R131" s="130">
        <v>1</v>
      </c>
      <c r="S131" s="87"/>
      <c r="T131" s="87"/>
      <c r="U131" s="87"/>
      <c r="V131" s="87"/>
      <c r="W131" s="89" t="s">
        <v>8164</v>
      </c>
      <c r="X131" s="88">
        <v>1</v>
      </c>
    </row>
    <row r="132" spans="1:24" ht="16" customHeight="1" thickBot="1" x14ac:dyDescent="0.25">
      <c r="A132" s="85" t="s">
        <v>6631</v>
      </c>
      <c r="B132" s="83" t="s">
        <v>8165</v>
      </c>
      <c r="C132" s="83" t="s">
        <v>8166</v>
      </c>
      <c r="D132" s="83" t="s">
        <v>1327</v>
      </c>
      <c r="E132" s="83" t="s">
        <v>8167</v>
      </c>
      <c r="F132" s="83" t="s">
        <v>8168</v>
      </c>
      <c r="G132" s="84" t="s">
        <v>8169</v>
      </c>
      <c r="H132" s="85">
        <v>5</v>
      </c>
      <c r="I132" s="83">
        <v>6</v>
      </c>
      <c r="J132" s="83"/>
      <c r="K132" s="83">
        <f>(COUNTIF('ROUND-INVESTORS'!C132:C3230,INVESTOR!A132))/Tabella1[[#This Row],[Number of Investments]]</f>
        <v>0.33333333333333331</v>
      </c>
      <c r="L132" s="83">
        <v>1</v>
      </c>
      <c r="M132" s="83">
        <v>1</v>
      </c>
      <c r="N132" s="83">
        <v>1</v>
      </c>
      <c r="O132" s="86">
        <v>1</v>
      </c>
      <c r="P132" s="78">
        <f>(COUNTIF('ROUND-INVESTORS'!C132:C3230,INVESTOR!A132))/Tabella1[[#This Row],[Number of Investments]]</f>
        <v>0.33333333333333331</v>
      </c>
      <c r="Q132" s="125" t="str">
        <f t="shared" si="2"/>
        <v>SI</v>
      </c>
      <c r="R132" s="130">
        <v>1</v>
      </c>
      <c r="S132" s="87"/>
      <c r="T132" s="87"/>
      <c r="U132" s="87"/>
      <c r="V132" s="87"/>
      <c r="W132" s="89" t="s">
        <v>8107</v>
      </c>
      <c r="X132" s="88">
        <v>5</v>
      </c>
    </row>
    <row r="133" spans="1:24" ht="16" customHeight="1" thickBot="1" x14ac:dyDescent="0.25">
      <c r="A133" s="85" t="s">
        <v>6626</v>
      </c>
      <c r="B133" s="83" t="s">
        <v>8170</v>
      </c>
      <c r="C133" s="83" t="s">
        <v>8171</v>
      </c>
      <c r="D133" s="83" t="s">
        <v>8172</v>
      </c>
      <c r="E133" s="83" t="s">
        <v>8173</v>
      </c>
      <c r="F133" s="83"/>
      <c r="G133" s="84"/>
      <c r="H133" s="85">
        <v>2</v>
      </c>
      <c r="I133" s="83">
        <v>2</v>
      </c>
      <c r="J133" s="83"/>
      <c r="K133" s="83">
        <f>(COUNTIF('ROUND-INVESTORS'!C133:C3231,INVESTOR!A133))/Tabella1[[#This Row],[Number of Investments]]</f>
        <v>0.5</v>
      </c>
      <c r="L133" s="83">
        <v>1</v>
      </c>
      <c r="M133" s="83"/>
      <c r="N133" s="83"/>
      <c r="O133" s="86"/>
      <c r="P133" s="78">
        <f>(COUNTIF('ROUND-INVESTORS'!C133:C3231,INVESTOR!A133))/Tabella1[[#This Row],[Number of Investments]]</f>
        <v>0.5</v>
      </c>
      <c r="Q133" s="125" t="str">
        <f t="shared" si="2"/>
        <v>SI</v>
      </c>
      <c r="R133" s="130">
        <v>1</v>
      </c>
      <c r="S133" s="87"/>
      <c r="T133" s="87"/>
      <c r="U133" s="87"/>
      <c r="V133" s="87"/>
      <c r="W133" s="89" t="s">
        <v>7907</v>
      </c>
      <c r="X133" s="88">
        <v>1</v>
      </c>
    </row>
    <row r="134" spans="1:24" ht="16" customHeight="1" thickBot="1" x14ac:dyDescent="0.25">
      <c r="A134" s="85" t="s">
        <v>6758</v>
      </c>
      <c r="B134" s="83" t="s">
        <v>8174</v>
      </c>
      <c r="C134" s="83" t="s">
        <v>8175</v>
      </c>
      <c r="D134" s="83" t="s">
        <v>1616</v>
      </c>
      <c r="E134" s="83" t="s">
        <v>8176</v>
      </c>
      <c r="F134" s="83" t="s">
        <v>7684</v>
      </c>
      <c r="G134" s="84" t="s">
        <v>7759</v>
      </c>
      <c r="H134" s="85">
        <v>148</v>
      </c>
      <c r="I134" s="83">
        <v>283</v>
      </c>
      <c r="J134" s="83"/>
      <c r="K134" s="83">
        <f>(COUNTIF('ROUND-INVESTORS'!C134:C3232,INVESTOR!A134))/Tabella1[[#This Row],[Number of Investments]]</f>
        <v>3.5335689045936395E-3</v>
      </c>
      <c r="L134" s="83">
        <v>101</v>
      </c>
      <c r="M134" s="83">
        <v>45</v>
      </c>
      <c r="N134" s="83">
        <v>78</v>
      </c>
      <c r="O134" s="86">
        <v>78</v>
      </c>
      <c r="P134" s="78">
        <f>(COUNTIF('ROUND-INVESTORS'!C134:C3232,INVESTOR!A134))/Tabella1[[#This Row],[Number of Investments]]</f>
        <v>3.5335689045936395E-3</v>
      </c>
      <c r="Q134" s="125" t="str">
        <f t="shared" si="2"/>
        <v>NO</v>
      </c>
      <c r="R134" s="130">
        <v>1</v>
      </c>
      <c r="S134" s="87"/>
      <c r="T134" s="87"/>
      <c r="U134" s="87"/>
      <c r="V134" s="87"/>
      <c r="W134" s="89" t="s">
        <v>67</v>
      </c>
      <c r="X134" s="88">
        <v>3</v>
      </c>
    </row>
    <row r="135" spans="1:24" ht="16" customHeight="1" thickBot="1" x14ac:dyDescent="0.25">
      <c r="A135" s="85" t="s">
        <v>7256</v>
      </c>
      <c r="B135" s="83" t="s">
        <v>8177</v>
      </c>
      <c r="C135" s="83" t="s">
        <v>8178</v>
      </c>
      <c r="D135" s="83" t="s">
        <v>1181</v>
      </c>
      <c r="E135" s="83" t="s">
        <v>8179</v>
      </c>
      <c r="F135" s="83" t="s">
        <v>7807</v>
      </c>
      <c r="G135" s="84" t="s">
        <v>8180</v>
      </c>
      <c r="H135" s="85">
        <v>74</v>
      </c>
      <c r="I135" s="83">
        <v>82</v>
      </c>
      <c r="J135" s="83">
        <v>1</v>
      </c>
      <c r="K135" s="83">
        <f>(COUNTIF('ROUND-INVESTORS'!C135:C3233,INVESTOR!A135))/Tabella1[[#This Row],[Number of Investments]]</f>
        <v>1.2195121951219513E-2</v>
      </c>
      <c r="L135" s="83">
        <v>2</v>
      </c>
      <c r="M135" s="83">
        <v>14</v>
      </c>
      <c r="N135" s="83">
        <v>35</v>
      </c>
      <c r="O135" s="86">
        <v>35</v>
      </c>
      <c r="P135" s="78">
        <f>(COUNTIF('ROUND-INVESTORS'!C135:C3233,INVESTOR!A135))/Tabella1[[#This Row],[Number of Investments]]</f>
        <v>1.2195121951219513E-2</v>
      </c>
      <c r="Q135" s="125" t="str">
        <f t="shared" si="2"/>
        <v>NO</v>
      </c>
      <c r="R135" s="130">
        <v>1</v>
      </c>
      <c r="S135" s="87"/>
      <c r="T135" s="87"/>
      <c r="U135" s="87"/>
      <c r="V135" s="87"/>
      <c r="W135" s="89" t="s">
        <v>8181</v>
      </c>
      <c r="X135" s="88">
        <v>1</v>
      </c>
    </row>
    <row r="136" spans="1:24" ht="16" customHeight="1" thickBot="1" x14ac:dyDescent="0.25">
      <c r="A136" s="85" t="s">
        <v>7562</v>
      </c>
      <c r="B136" s="83" t="s">
        <v>5948</v>
      </c>
      <c r="C136" s="83" t="s">
        <v>8182</v>
      </c>
      <c r="D136" s="83" t="s">
        <v>739</v>
      </c>
      <c r="E136" s="83" t="s">
        <v>8183</v>
      </c>
      <c r="F136" s="83" t="s">
        <v>7684</v>
      </c>
      <c r="G136" s="84" t="s">
        <v>7707</v>
      </c>
      <c r="H136" s="85">
        <v>190</v>
      </c>
      <c r="I136" s="83">
        <v>393</v>
      </c>
      <c r="J136" s="83"/>
      <c r="K136" s="83">
        <f>(COUNTIF('ROUND-INVESTORS'!C136:C3234,INVESTOR!A136))/Tabella1[[#This Row],[Number of Investments]]</f>
        <v>2.5445292620865142E-3</v>
      </c>
      <c r="L136" s="83">
        <v>141</v>
      </c>
      <c r="M136" s="83">
        <v>17</v>
      </c>
      <c r="N136" s="83">
        <v>116</v>
      </c>
      <c r="O136" s="86">
        <v>116</v>
      </c>
      <c r="P136" s="78">
        <f>(COUNTIF('ROUND-INVESTORS'!C136:C3234,INVESTOR!A136))/Tabella1[[#This Row],[Number of Investments]]</f>
        <v>2.5445292620865142E-3</v>
      </c>
      <c r="Q136" s="125" t="str">
        <f t="shared" si="2"/>
        <v>NO</v>
      </c>
      <c r="R136" s="130">
        <v>1</v>
      </c>
      <c r="S136" s="87"/>
      <c r="T136" s="87"/>
      <c r="U136" s="87"/>
      <c r="V136" s="87"/>
      <c r="W136" s="89" t="s">
        <v>1091</v>
      </c>
      <c r="X136" s="88">
        <v>1</v>
      </c>
    </row>
    <row r="137" spans="1:24" ht="16" customHeight="1" thickBot="1" x14ac:dyDescent="0.25">
      <c r="A137" s="85" t="s">
        <v>7207</v>
      </c>
      <c r="B137" s="83" t="s">
        <v>8184</v>
      </c>
      <c r="C137" s="83" t="s">
        <v>8185</v>
      </c>
      <c r="D137" s="83" t="s">
        <v>1928</v>
      </c>
      <c r="E137" s="83" t="s">
        <v>8186</v>
      </c>
      <c r="F137" s="83" t="s">
        <v>7684</v>
      </c>
      <c r="G137" s="84" t="s">
        <v>7689</v>
      </c>
      <c r="H137" s="85">
        <v>6</v>
      </c>
      <c r="I137" s="83">
        <v>6</v>
      </c>
      <c r="J137" s="83"/>
      <c r="K137" s="83">
        <f>(COUNTIF('ROUND-INVESTORS'!C137:C3235,INVESTOR!A137))/Tabella1[[#This Row],[Number of Investments]]</f>
        <v>0.33333333333333331</v>
      </c>
      <c r="L137" s="83"/>
      <c r="M137" s="83">
        <v>2</v>
      </c>
      <c r="N137" s="83">
        <v>1</v>
      </c>
      <c r="O137" s="86">
        <v>1</v>
      </c>
      <c r="P137" s="78">
        <f>(COUNTIF('ROUND-INVESTORS'!C137:C3235,INVESTOR!A137))/Tabella1[[#This Row],[Number of Investments]]</f>
        <v>0.33333333333333331</v>
      </c>
      <c r="Q137" s="125" t="str">
        <f t="shared" si="2"/>
        <v>SI</v>
      </c>
      <c r="R137" s="130">
        <v>1</v>
      </c>
      <c r="S137" s="87"/>
      <c r="T137" s="87"/>
      <c r="U137" s="87"/>
      <c r="V137" s="87"/>
      <c r="W137" s="89" t="s">
        <v>8187</v>
      </c>
      <c r="X137" s="88">
        <v>1</v>
      </c>
    </row>
    <row r="138" spans="1:24" ht="16" customHeight="1" thickBot="1" x14ac:dyDescent="0.25">
      <c r="A138" s="85" t="s">
        <v>7275</v>
      </c>
      <c r="B138" s="83" t="s">
        <v>8188</v>
      </c>
      <c r="C138" s="83" t="s">
        <v>8189</v>
      </c>
      <c r="D138" s="83" t="s">
        <v>8190</v>
      </c>
      <c r="E138" s="83" t="s">
        <v>8191</v>
      </c>
      <c r="F138" s="83"/>
      <c r="G138" s="84"/>
      <c r="H138" s="85">
        <v>46</v>
      </c>
      <c r="I138" s="83">
        <v>53</v>
      </c>
      <c r="J138" s="83"/>
      <c r="K138" s="83">
        <f>(COUNTIF('ROUND-INVESTORS'!C138:C3236,INVESTOR!A138))/Tabella1[[#This Row],[Number of Investments]]</f>
        <v>3.7735849056603772E-2</v>
      </c>
      <c r="L138" s="83">
        <v>14</v>
      </c>
      <c r="M138" s="83">
        <v>9</v>
      </c>
      <c r="N138" s="83">
        <v>17</v>
      </c>
      <c r="O138" s="86">
        <v>17</v>
      </c>
      <c r="P138" s="78">
        <f>(COUNTIF('ROUND-INVESTORS'!C138:C3236,INVESTOR!A138))/Tabella1[[#This Row],[Number of Investments]]</f>
        <v>3.7735849056603772E-2</v>
      </c>
      <c r="Q138" s="125" t="str">
        <f t="shared" si="2"/>
        <v>NO</v>
      </c>
      <c r="R138" s="130">
        <v>1</v>
      </c>
      <c r="S138" s="87"/>
      <c r="T138" s="87"/>
      <c r="U138" s="87"/>
      <c r="V138" s="87"/>
      <c r="W138" s="89" t="s">
        <v>8192</v>
      </c>
      <c r="X138" s="88">
        <v>1</v>
      </c>
    </row>
    <row r="139" spans="1:24" ht="16" customHeight="1" thickBot="1" x14ac:dyDescent="0.25">
      <c r="A139" s="85" t="s">
        <v>7109</v>
      </c>
      <c r="B139" s="83" t="s">
        <v>4906</v>
      </c>
      <c r="C139" s="83" t="s">
        <v>8193</v>
      </c>
      <c r="D139" s="83" t="s">
        <v>1616</v>
      </c>
      <c r="E139" s="83" t="s">
        <v>8194</v>
      </c>
      <c r="F139" s="83" t="s">
        <v>7684</v>
      </c>
      <c r="G139" s="84" t="s">
        <v>7759</v>
      </c>
      <c r="H139" s="85">
        <v>38</v>
      </c>
      <c r="I139" s="83">
        <v>57</v>
      </c>
      <c r="J139" s="83"/>
      <c r="K139" s="83">
        <f>(COUNTIF('ROUND-INVESTORS'!C139:C3237,INVESTOR!A139))/Tabella1[[#This Row],[Number of Investments]]</f>
        <v>3.5087719298245612E-2</v>
      </c>
      <c r="L139" s="83">
        <v>21</v>
      </c>
      <c r="M139" s="83">
        <v>11</v>
      </c>
      <c r="N139" s="83">
        <v>9</v>
      </c>
      <c r="O139" s="86">
        <v>9</v>
      </c>
      <c r="P139" s="78">
        <f>(COUNTIF('ROUND-INVESTORS'!C139:C3237,INVESTOR!A139))/Tabella1[[#This Row],[Number of Investments]]</f>
        <v>3.5087719298245612E-2</v>
      </c>
      <c r="Q139" s="125" t="str">
        <f t="shared" si="2"/>
        <v>NO</v>
      </c>
      <c r="R139" s="130">
        <v>1</v>
      </c>
      <c r="S139" s="87"/>
      <c r="T139" s="87"/>
      <c r="U139" s="87"/>
      <c r="V139" s="87"/>
      <c r="W139" s="89" t="s">
        <v>426</v>
      </c>
      <c r="X139" s="88">
        <v>6</v>
      </c>
    </row>
    <row r="140" spans="1:24" ht="16" customHeight="1" thickBot="1" x14ac:dyDescent="0.25">
      <c r="A140" s="85" t="s">
        <v>7172</v>
      </c>
      <c r="B140" s="83" t="s">
        <v>8195</v>
      </c>
      <c r="C140" s="83" t="s">
        <v>8196</v>
      </c>
      <c r="D140" s="83" t="s">
        <v>810</v>
      </c>
      <c r="E140" s="83"/>
      <c r="F140" s="83" t="s">
        <v>7684</v>
      </c>
      <c r="G140" s="84" t="s">
        <v>7689</v>
      </c>
      <c r="H140" s="85">
        <v>11</v>
      </c>
      <c r="I140" s="83">
        <v>13</v>
      </c>
      <c r="J140" s="83"/>
      <c r="K140" s="83">
        <f>(COUNTIF('ROUND-INVESTORS'!C140:C3238,INVESTOR!A140))/Tabella1[[#This Row],[Number of Investments]]</f>
        <v>7.6923076923076927E-2</v>
      </c>
      <c r="L140" s="83"/>
      <c r="M140" s="83">
        <v>1</v>
      </c>
      <c r="N140" s="83"/>
      <c r="O140" s="86"/>
      <c r="P140" s="78">
        <f>(COUNTIF('ROUND-INVESTORS'!C140:C3238,INVESTOR!A140))/Tabella1[[#This Row],[Number of Investments]]</f>
        <v>7.6923076923076927E-2</v>
      </c>
      <c r="Q140" s="125" t="str">
        <f t="shared" si="2"/>
        <v>NO</v>
      </c>
      <c r="R140" s="130">
        <v>1</v>
      </c>
      <c r="S140" s="87"/>
      <c r="T140" s="87"/>
      <c r="U140" s="87"/>
      <c r="V140" s="87"/>
      <c r="W140" s="89" t="s">
        <v>8197</v>
      </c>
      <c r="X140" s="88">
        <v>1</v>
      </c>
    </row>
    <row r="141" spans="1:24" ht="16" customHeight="1" thickBot="1" x14ac:dyDescent="0.25">
      <c r="A141" s="85" t="s">
        <v>6574</v>
      </c>
      <c r="B141" s="83" t="s">
        <v>8198</v>
      </c>
      <c r="C141" s="83" t="s">
        <v>8199</v>
      </c>
      <c r="D141" s="83"/>
      <c r="E141" s="83" t="s">
        <v>8200</v>
      </c>
      <c r="F141" s="83" t="s">
        <v>7684</v>
      </c>
      <c r="G141" s="84"/>
      <c r="H141" s="85">
        <v>2</v>
      </c>
      <c r="I141" s="83">
        <v>2</v>
      </c>
      <c r="J141" s="83"/>
      <c r="K141" s="83">
        <f>(COUNTIF('ROUND-INVESTORS'!C141:C3239,INVESTOR!A141))/Tabella1[[#This Row],[Number of Investments]]</f>
        <v>0.5</v>
      </c>
      <c r="L141" s="83"/>
      <c r="M141" s="83"/>
      <c r="N141" s="83"/>
      <c r="O141" s="86"/>
      <c r="P141" s="78">
        <f>(COUNTIF('ROUND-INVESTORS'!C141:C3239,INVESTOR!A141))/Tabella1[[#This Row],[Number of Investments]]</f>
        <v>0.5</v>
      </c>
      <c r="Q141" s="125" t="str">
        <f t="shared" si="2"/>
        <v>SI</v>
      </c>
      <c r="R141" s="130">
        <v>1</v>
      </c>
      <c r="S141" s="87"/>
      <c r="T141" s="87"/>
      <c r="U141" s="87"/>
      <c r="V141" s="87"/>
      <c r="W141" s="89" t="s">
        <v>8201</v>
      </c>
      <c r="X141" s="88">
        <v>1</v>
      </c>
    </row>
    <row r="142" spans="1:24" ht="16" customHeight="1" thickBot="1" x14ac:dyDescent="0.25">
      <c r="A142" s="85" t="s">
        <v>6579</v>
      </c>
      <c r="B142" s="83" t="s">
        <v>8202</v>
      </c>
      <c r="C142" s="83" t="s">
        <v>8203</v>
      </c>
      <c r="D142" s="83" t="s">
        <v>388</v>
      </c>
      <c r="E142" s="83" t="s">
        <v>8204</v>
      </c>
      <c r="F142" s="83" t="s">
        <v>7923</v>
      </c>
      <c r="G142" s="84"/>
      <c r="H142" s="85">
        <v>11</v>
      </c>
      <c r="I142" s="83">
        <v>11</v>
      </c>
      <c r="J142" s="83"/>
      <c r="K142" s="83">
        <f>(COUNTIF('ROUND-INVESTORS'!C142:C3240,INVESTOR!A142))/Tabella1[[#This Row],[Number of Investments]]</f>
        <v>9.0909090909090912E-2</v>
      </c>
      <c r="L142" s="83">
        <v>4</v>
      </c>
      <c r="M142" s="83"/>
      <c r="N142" s="83">
        <v>3</v>
      </c>
      <c r="O142" s="86">
        <v>3</v>
      </c>
      <c r="P142" s="78">
        <f>(COUNTIF('ROUND-INVESTORS'!C142:C3240,INVESTOR!A142))/Tabella1[[#This Row],[Number of Investments]]</f>
        <v>9.0909090909090912E-2</v>
      </c>
      <c r="Q142" s="125" t="str">
        <f t="shared" si="2"/>
        <v>NO</v>
      </c>
      <c r="R142" s="130">
        <v>1</v>
      </c>
      <c r="S142" s="87"/>
      <c r="T142" s="87"/>
      <c r="U142" s="87"/>
      <c r="V142" s="87"/>
      <c r="W142" s="89" t="s">
        <v>8205</v>
      </c>
      <c r="X142" s="88">
        <v>1</v>
      </c>
    </row>
    <row r="143" spans="1:24" ht="16" customHeight="1" thickBot="1" x14ac:dyDescent="0.25">
      <c r="A143" s="85" t="s">
        <v>7096</v>
      </c>
      <c r="B143" s="83" t="s">
        <v>8206</v>
      </c>
      <c r="C143" s="83" t="s">
        <v>8207</v>
      </c>
      <c r="D143" s="83" t="s">
        <v>8208</v>
      </c>
      <c r="E143" s="83" t="s">
        <v>8209</v>
      </c>
      <c r="F143" s="83" t="s">
        <v>7810</v>
      </c>
      <c r="G143" s="84" t="s">
        <v>7702</v>
      </c>
      <c r="H143" s="85">
        <v>5</v>
      </c>
      <c r="I143" s="83">
        <v>5</v>
      </c>
      <c r="J143" s="83"/>
      <c r="K143" s="83">
        <f>(COUNTIF('ROUND-INVESTORS'!C143:C3241,INVESTOR!A143))/Tabella1[[#This Row],[Number of Investments]]</f>
        <v>0.2</v>
      </c>
      <c r="L143" s="83"/>
      <c r="M143" s="83">
        <v>3</v>
      </c>
      <c r="N143" s="83"/>
      <c r="O143" s="86"/>
      <c r="P143" s="78">
        <f>(COUNTIF('ROUND-INVESTORS'!C143:C3241,INVESTOR!A143))/Tabella1[[#This Row],[Number of Investments]]</f>
        <v>0.2</v>
      </c>
      <c r="Q143" s="125" t="str">
        <f t="shared" si="2"/>
        <v>NO</v>
      </c>
      <c r="R143" s="130">
        <v>1</v>
      </c>
      <c r="S143" s="87"/>
      <c r="T143" s="87"/>
      <c r="U143" s="87"/>
      <c r="V143" s="87"/>
      <c r="W143" s="89" t="s">
        <v>8210</v>
      </c>
      <c r="X143" s="88">
        <v>1</v>
      </c>
    </row>
    <row r="144" spans="1:24" ht="16" customHeight="1" thickBot="1" x14ac:dyDescent="0.25">
      <c r="A144" s="85" t="s">
        <v>7157</v>
      </c>
      <c r="B144" s="83" t="s">
        <v>1735</v>
      </c>
      <c r="C144" s="83" t="s">
        <v>8211</v>
      </c>
      <c r="D144" s="83" t="s">
        <v>8212</v>
      </c>
      <c r="E144" s="83"/>
      <c r="F144" s="83" t="s">
        <v>7684</v>
      </c>
      <c r="G144" s="84"/>
      <c r="H144" s="85">
        <v>1</v>
      </c>
      <c r="I144" s="83">
        <v>1</v>
      </c>
      <c r="J144" s="83"/>
      <c r="K144" s="83">
        <f>(COUNTIF('ROUND-INVESTORS'!C144:C3242,INVESTOR!A144))/Tabella1[[#This Row],[Number of Investments]]</f>
        <v>1</v>
      </c>
      <c r="L144" s="83">
        <v>1</v>
      </c>
      <c r="M144" s="83"/>
      <c r="N144" s="83">
        <v>1</v>
      </c>
      <c r="O144" s="86">
        <v>1</v>
      </c>
      <c r="P144" s="78">
        <f>(COUNTIF('ROUND-INVESTORS'!C144:C3242,INVESTOR!A144))/Tabella1[[#This Row],[Number of Investments]]</f>
        <v>1</v>
      </c>
      <c r="Q144" s="125" t="str">
        <f t="shared" si="2"/>
        <v>SI</v>
      </c>
      <c r="R144" s="130">
        <v>1</v>
      </c>
      <c r="S144" s="87"/>
      <c r="T144" s="87"/>
      <c r="U144" s="87"/>
      <c r="V144" s="87"/>
      <c r="W144" s="89" t="s">
        <v>8213</v>
      </c>
      <c r="X144" s="88">
        <v>1</v>
      </c>
    </row>
    <row r="145" spans="1:24" ht="16" customHeight="1" thickBot="1" x14ac:dyDescent="0.25">
      <c r="A145" s="85" t="s">
        <v>6761</v>
      </c>
      <c r="B145" s="83" t="s">
        <v>8214</v>
      </c>
      <c r="C145" s="83" t="s">
        <v>8215</v>
      </c>
      <c r="D145" s="83" t="s">
        <v>8216</v>
      </c>
      <c r="E145" s="83" t="s">
        <v>8217</v>
      </c>
      <c r="F145" s="83" t="s">
        <v>7696</v>
      </c>
      <c r="G145" s="84" t="s">
        <v>7689</v>
      </c>
      <c r="H145" s="85">
        <v>139</v>
      </c>
      <c r="I145" s="83">
        <v>147</v>
      </c>
      <c r="J145" s="83"/>
      <c r="K145" s="83">
        <f>(COUNTIF('ROUND-INVESTORS'!C145:C3243,INVESTOR!A145))/Tabella1[[#This Row],[Number of Investments]]</f>
        <v>6.8027210884353739E-3</v>
      </c>
      <c r="L145" s="83">
        <v>24</v>
      </c>
      <c r="M145" s="83">
        <v>118</v>
      </c>
      <c r="N145" s="83">
        <v>3</v>
      </c>
      <c r="O145" s="86">
        <v>3</v>
      </c>
      <c r="P145" s="78">
        <f>(COUNTIF('ROUND-INVESTORS'!C145:C3243,INVESTOR!A145))/Tabella1[[#This Row],[Number of Investments]]</f>
        <v>6.8027210884353739E-3</v>
      </c>
      <c r="Q145" s="125" t="str">
        <f t="shared" si="2"/>
        <v>NO</v>
      </c>
      <c r="R145" s="130">
        <v>1</v>
      </c>
      <c r="S145" s="87"/>
      <c r="T145" s="87"/>
      <c r="U145" s="87"/>
      <c r="V145" s="87"/>
      <c r="W145" s="89" t="s">
        <v>8218</v>
      </c>
      <c r="X145" s="88">
        <v>1</v>
      </c>
    </row>
    <row r="146" spans="1:24" ht="16" customHeight="1" thickBot="1" x14ac:dyDescent="0.25">
      <c r="A146" s="85" t="s">
        <v>6370</v>
      </c>
      <c r="B146" s="83" t="s">
        <v>3626</v>
      </c>
      <c r="C146" s="83" t="s">
        <v>8219</v>
      </c>
      <c r="D146" s="83" t="s">
        <v>978</v>
      </c>
      <c r="E146" s="83" t="s">
        <v>8220</v>
      </c>
      <c r="F146" s="83"/>
      <c r="G146" s="84"/>
      <c r="H146" s="85">
        <v>4</v>
      </c>
      <c r="I146" s="83">
        <v>5</v>
      </c>
      <c r="J146" s="83"/>
      <c r="K146" s="83">
        <f>(COUNTIF('ROUND-INVESTORS'!C146:C3244,INVESTOR!A146))/Tabella1[[#This Row],[Number of Investments]]</f>
        <v>0.6</v>
      </c>
      <c r="L146" s="83">
        <v>1</v>
      </c>
      <c r="M146" s="83"/>
      <c r="N146" s="83">
        <v>2</v>
      </c>
      <c r="O146" s="86">
        <v>2</v>
      </c>
      <c r="P146" s="78">
        <f>(COUNTIF('ROUND-INVESTORS'!C146:C3244,INVESTOR!A146))/Tabella1[[#This Row],[Number of Investments]]</f>
        <v>0.6</v>
      </c>
      <c r="Q146" s="125" t="str">
        <f t="shared" si="2"/>
        <v>SI</v>
      </c>
      <c r="R146" s="130">
        <v>1</v>
      </c>
      <c r="S146" s="87"/>
      <c r="T146" s="87"/>
      <c r="U146" s="87"/>
      <c r="V146" s="87"/>
      <c r="W146" s="89" t="s">
        <v>8221</v>
      </c>
      <c r="X146" s="88">
        <v>1</v>
      </c>
    </row>
    <row r="147" spans="1:24" ht="16" customHeight="1" thickBot="1" x14ac:dyDescent="0.25">
      <c r="A147" s="85" t="s">
        <v>7418</v>
      </c>
      <c r="B147" s="83" t="s">
        <v>8222</v>
      </c>
      <c r="C147" s="83" t="s">
        <v>8223</v>
      </c>
      <c r="D147" s="83" t="s">
        <v>7904</v>
      </c>
      <c r="E147" s="83" t="s">
        <v>8224</v>
      </c>
      <c r="F147" s="83" t="s">
        <v>7684</v>
      </c>
      <c r="G147" s="84" t="s">
        <v>8225</v>
      </c>
      <c r="H147" s="85">
        <v>113</v>
      </c>
      <c r="I147" s="83">
        <v>146</v>
      </c>
      <c r="J147" s="83"/>
      <c r="K147" s="83">
        <f>(COUNTIF('ROUND-INVESTORS'!C147:C3245,INVESTOR!A147))/Tabella1[[#This Row],[Number of Investments]]</f>
        <v>6.8493150684931503E-3</v>
      </c>
      <c r="L147" s="83">
        <v>42</v>
      </c>
      <c r="M147" s="83">
        <v>12</v>
      </c>
      <c r="N147" s="83">
        <v>2</v>
      </c>
      <c r="O147" s="86">
        <v>2</v>
      </c>
      <c r="P147" s="78">
        <f>(COUNTIF('ROUND-INVESTORS'!C147:C3245,INVESTOR!A147))/Tabella1[[#This Row],[Number of Investments]]</f>
        <v>6.8493150684931503E-3</v>
      </c>
      <c r="Q147" s="125" t="str">
        <f t="shared" si="2"/>
        <v>NO</v>
      </c>
      <c r="R147" s="130">
        <v>1</v>
      </c>
      <c r="S147" s="87"/>
      <c r="T147" s="87"/>
      <c r="U147" s="87"/>
      <c r="V147" s="87"/>
      <c r="W147" s="89" t="s">
        <v>978</v>
      </c>
      <c r="X147" s="88">
        <v>1</v>
      </c>
    </row>
    <row r="148" spans="1:24" ht="16" customHeight="1" thickBot="1" x14ac:dyDescent="0.25">
      <c r="A148" s="85" t="s">
        <v>6834</v>
      </c>
      <c r="B148" s="83" t="s">
        <v>5811</v>
      </c>
      <c r="C148" s="83" t="s">
        <v>8226</v>
      </c>
      <c r="D148" s="83" t="s">
        <v>426</v>
      </c>
      <c r="E148" s="83" t="s">
        <v>8227</v>
      </c>
      <c r="F148" s="83" t="s">
        <v>8075</v>
      </c>
      <c r="G148" s="84" t="s">
        <v>8228</v>
      </c>
      <c r="H148" s="85">
        <v>103</v>
      </c>
      <c r="I148" s="83">
        <v>149</v>
      </c>
      <c r="J148" s="83"/>
      <c r="K148" s="83">
        <f>(COUNTIF('ROUND-INVESTORS'!C148:C3246,INVESTOR!A148))/Tabella1[[#This Row],[Number of Investments]]</f>
        <v>2.6845637583892617E-2</v>
      </c>
      <c r="L148" s="83">
        <v>45</v>
      </c>
      <c r="M148" s="83">
        <v>13</v>
      </c>
      <c r="N148" s="83">
        <v>40</v>
      </c>
      <c r="O148" s="86">
        <v>40</v>
      </c>
      <c r="P148" s="78">
        <f>(COUNTIF('ROUND-INVESTORS'!C148:C3246,INVESTOR!A148))/Tabella1[[#This Row],[Number of Investments]]</f>
        <v>2.6845637583892617E-2</v>
      </c>
      <c r="Q148" s="125" t="str">
        <f t="shared" si="2"/>
        <v>NO</v>
      </c>
      <c r="R148" s="130">
        <v>1</v>
      </c>
      <c r="S148" s="87"/>
      <c r="T148" s="87"/>
      <c r="U148" s="87"/>
      <c r="V148" s="87"/>
      <c r="W148" s="89" t="s">
        <v>8229</v>
      </c>
      <c r="X148" s="88">
        <v>1</v>
      </c>
    </row>
    <row r="149" spans="1:24" ht="16" customHeight="1" thickBot="1" x14ac:dyDescent="0.25">
      <c r="A149" s="85" t="s">
        <v>6798</v>
      </c>
      <c r="B149" s="83" t="s">
        <v>4304</v>
      </c>
      <c r="C149" s="83" t="s">
        <v>8230</v>
      </c>
      <c r="D149" s="83" t="s">
        <v>8231</v>
      </c>
      <c r="E149" s="83" t="s">
        <v>8232</v>
      </c>
      <c r="F149" s="83" t="s">
        <v>7684</v>
      </c>
      <c r="G149" s="84" t="s">
        <v>8233</v>
      </c>
      <c r="H149" s="85">
        <v>102</v>
      </c>
      <c r="I149" s="83">
        <v>164</v>
      </c>
      <c r="J149" s="83"/>
      <c r="K149" s="83">
        <f>(COUNTIF('ROUND-INVESTORS'!C149:C3247,INVESTOR!A149))/Tabella1[[#This Row],[Number of Investments]]</f>
        <v>1.2195121951219513E-2</v>
      </c>
      <c r="L149" s="83">
        <v>88</v>
      </c>
      <c r="M149" s="83">
        <v>29</v>
      </c>
      <c r="N149" s="83">
        <v>46</v>
      </c>
      <c r="O149" s="86">
        <v>46</v>
      </c>
      <c r="P149" s="78">
        <f>(COUNTIF('ROUND-INVESTORS'!C149:C3247,INVESTOR!A149))/Tabella1[[#This Row],[Number of Investments]]</f>
        <v>1.2195121951219513E-2</v>
      </c>
      <c r="Q149" s="125" t="str">
        <f t="shared" si="2"/>
        <v>NO</v>
      </c>
      <c r="R149" s="130">
        <v>1</v>
      </c>
      <c r="S149" s="87"/>
      <c r="T149" s="87"/>
      <c r="U149" s="87"/>
      <c r="V149" s="87"/>
      <c r="W149" s="89" t="s">
        <v>8234</v>
      </c>
      <c r="X149" s="88">
        <v>1</v>
      </c>
    </row>
    <row r="150" spans="1:24" ht="16" customHeight="1" thickBot="1" x14ac:dyDescent="0.25">
      <c r="A150" s="85" t="s">
        <v>7623</v>
      </c>
      <c r="B150" s="83" t="s">
        <v>8235</v>
      </c>
      <c r="C150" s="83" t="s">
        <v>8236</v>
      </c>
      <c r="D150" s="83" t="s">
        <v>1707</v>
      </c>
      <c r="E150" s="83" t="s">
        <v>8237</v>
      </c>
      <c r="F150" s="83" t="s">
        <v>7767</v>
      </c>
      <c r="G150" s="84" t="s">
        <v>7943</v>
      </c>
      <c r="H150" s="85">
        <v>14</v>
      </c>
      <c r="I150" s="83">
        <v>17</v>
      </c>
      <c r="J150" s="83"/>
      <c r="K150" s="83">
        <f>(COUNTIF('ROUND-INVESTORS'!C150:C3248,INVESTOR!A150))/Tabella1[[#This Row],[Number of Investments]]</f>
        <v>5.8823529411764705E-2</v>
      </c>
      <c r="L150" s="83">
        <v>1</v>
      </c>
      <c r="M150" s="83"/>
      <c r="N150" s="83"/>
      <c r="O150" s="86"/>
      <c r="P150" s="78">
        <f>(COUNTIF('ROUND-INVESTORS'!C150:C3248,INVESTOR!A150))/Tabella1[[#This Row],[Number of Investments]]</f>
        <v>5.8823529411764705E-2</v>
      </c>
      <c r="Q150" s="125" t="str">
        <f t="shared" si="2"/>
        <v>NO</v>
      </c>
      <c r="R150" s="130">
        <v>1</v>
      </c>
      <c r="S150" s="87"/>
      <c r="T150" s="87"/>
      <c r="U150" s="87"/>
      <c r="V150" s="87"/>
      <c r="W150" s="89" t="s">
        <v>8238</v>
      </c>
      <c r="X150" s="88">
        <v>1</v>
      </c>
    </row>
    <row r="151" spans="1:24" ht="16" customHeight="1" thickBot="1" x14ac:dyDescent="0.25">
      <c r="A151" s="85" t="s">
        <v>6619</v>
      </c>
      <c r="B151" s="83" t="s">
        <v>8239</v>
      </c>
      <c r="C151" s="83" t="s">
        <v>8240</v>
      </c>
      <c r="D151" s="83" t="s">
        <v>582</v>
      </c>
      <c r="E151" s="83" t="s">
        <v>8241</v>
      </c>
      <c r="F151" s="83" t="s">
        <v>7706</v>
      </c>
      <c r="G151" s="84" t="s">
        <v>7689</v>
      </c>
      <c r="H151" s="85">
        <v>34</v>
      </c>
      <c r="I151" s="83">
        <v>40</v>
      </c>
      <c r="J151" s="83"/>
      <c r="K151" s="83">
        <f>(COUNTIF('ROUND-INVESTORS'!C151:C3249,INVESTOR!A151))/Tabella1[[#This Row],[Number of Investments]]</f>
        <v>2.5000000000000001E-2</v>
      </c>
      <c r="L151" s="83">
        <v>26</v>
      </c>
      <c r="M151" s="83">
        <v>1</v>
      </c>
      <c r="N151" s="83">
        <v>4</v>
      </c>
      <c r="O151" s="86">
        <v>4</v>
      </c>
      <c r="P151" s="78">
        <f>(COUNTIF('ROUND-INVESTORS'!C151:C3249,INVESTOR!A151))/Tabella1[[#This Row],[Number of Investments]]</f>
        <v>2.5000000000000001E-2</v>
      </c>
      <c r="Q151" s="125" t="str">
        <f t="shared" si="2"/>
        <v>NO</v>
      </c>
      <c r="R151" s="130">
        <v>1</v>
      </c>
      <c r="S151" s="87"/>
      <c r="T151" s="87"/>
      <c r="U151" s="87"/>
      <c r="V151" s="87"/>
      <c r="W151" s="89" t="s">
        <v>8242</v>
      </c>
      <c r="X151" s="88">
        <v>5</v>
      </c>
    </row>
    <row r="152" spans="1:24" ht="16" customHeight="1" thickBot="1" x14ac:dyDescent="0.25">
      <c r="A152" s="85" t="s">
        <v>7336</v>
      </c>
      <c r="B152" s="83" t="s">
        <v>8243</v>
      </c>
      <c r="C152" s="83" t="s">
        <v>8244</v>
      </c>
      <c r="D152" s="83" t="s">
        <v>964</v>
      </c>
      <c r="E152" s="83" t="s">
        <v>8245</v>
      </c>
      <c r="F152" s="83" t="s">
        <v>7706</v>
      </c>
      <c r="G152" s="84" t="s">
        <v>8246</v>
      </c>
      <c r="H152" s="85">
        <v>19</v>
      </c>
      <c r="I152" s="83">
        <v>23</v>
      </c>
      <c r="J152" s="83"/>
      <c r="K152" s="83">
        <f>(COUNTIF('ROUND-INVESTORS'!C152:C3250,INVESTOR!A152))/Tabella1[[#This Row],[Number of Investments]]</f>
        <v>4.3478260869565216E-2</v>
      </c>
      <c r="L152" s="83"/>
      <c r="M152" s="83">
        <v>1</v>
      </c>
      <c r="N152" s="83">
        <v>7</v>
      </c>
      <c r="O152" s="86">
        <v>7</v>
      </c>
      <c r="P152" s="78">
        <f>(COUNTIF('ROUND-INVESTORS'!C152:C3250,INVESTOR!A152))/Tabella1[[#This Row],[Number of Investments]]</f>
        <v>4.3478260869565216E-2</v>
      </c>
      <c r="Q152" s="125" t="str">
        <f t="shared" si="2"/>
        <v>NO</v>
      </c>
      <c r="R152" s="130">
        <v>1</v>
      </c>
      <c r="S152" s="87"/>
      <c r="T152" s="87"/>
      <c r="U152" s="87"/>
      <c r="V152" s="87"/>
      <c r="W152" s="89" t="s">
        <v>8247</v>
      </c>
      <c r="X152" s="88">
        <v>1</v>
      </c>
    </row>
    <row r="153" spans="1:24" ht="16" customHeight="1" thickBot="1" x14ac:dyDescent="0.25">
      <c r="A153" s="85" t="s">
        <v>6647</v>
      </c>
      <c r="B153" s="83" t="s">
        <v>8248</v>
      </c>
      <c r="C153" s="83" t="s">
        <v>8249</v>
      </c>
      <c r="D153" s="83" t="s">
        <v>7815</v>
      </c>
      <c r="E153" s="83" t="s">
        <v>8250</v>
      </c>
      <c r="F153" s="83" t="s">
        <v>7684</v>
      </c>
      <c r="G153" s="84"/>
      <c r="H153" s="85">
        <v>42</v>
      </c>
      <c r="I153" s="83">
        <v>47</v>
      </c>
      <c r="J153" s="83"/>
      <c r="K153" s="83">
        <f>(COUNTIF('ROUND-INVESTORS'!C153:C3251,INVESTOR!A153))/Tabella1[[#This Row],[Number of Investments]]</f>
        <v>2.1276595744680851E-2</v>
      </c>
      <c r="L153" s="83">
        <v>11</v>
      </c>
      <c r="M153" s="83"/>
      <c r="N153" s="83">
        <v>9</v>
      </c>
      <c r="O153" s="86">
        <v>9</v>
      </c>
      <c r="P153" s="78">
        <f>(COUNTIF('ROUND-INVESTORS'!C153:C3251,INVESTOR!A153))/Tabella1[[#This Row],[Number of Investments]]</f>
        <v>2.1276595744680851E-2</v>
      </c>
      <c r="Q153" s="125" t="str">
        <f t="shared" si="2"/>
        <v>NO</v>
      </c>
      <c r="R153" s="130">
        <v>1</v>
      </c>
      <c r="S153" s="87"/>
      <c r="T153" s="87"/>
      <c r="U153" s="87"/>
      <c r="V153" s="87"/>
      <c r="W153" s="89" t="s">
        <v>210</v>
      </c>
      <c r="X153" s="88">
        <v>1</v>
      </c>
    </row>
    <row r="154" spans="1:24" ht="16" customHeight="1" thickBot="1" x14ac:dyDescent="0.25">
      <c r="A154" s="85" t="s">
        <v>7521</v>
      </c>
      <c r="B154" s="83" t="s">
        <v>5829</v>
      </c>
      <c r="C154" s="83" t="s">
        <v>8251</v>
      </c>
      <c r="D154" s="83" t="s">
        <v>8084</v>
      </c>
      <c r="E154" s="83" t="s">
        <v>8252</v>
      </c>
      <c r="F154" s="83" t="s">
        <v>8083</v>
      </c>
      <c r="G154" s="84" t="s">
        <v>8253</v>
      </c>
      <c r="H154" s="85">
        <v>122</v>
      </c>
      <c r="I154" s="83">
        <v>140</v>
      </c>
      <c r="J154" s="83"/>
      <c r="K154" s="83">
        <f>(COUNTIF('ROUND-INVESTORS'!C154:C3252,INVESTOR!A154))/Tabella1[[#This Row],[Number of Investments]]</f>
        <v>7.1428571428571426E-3</v>
      </c>
      <c r="L154" s="83">
        <v>48</v>
      </c>
      <c r="M154" s="83">
        <v>14</v>
      </c>
      <c r="N154" s="83">
        <v>48</v>
      </c>
      <c r="O154" s="86">
        <v>48</v>
      </c>
      <c r="P154" s="78">
        <f>(COUNTIF('ROUND-INVESTORS'!C154:C3252,INVESTOR!A154))/Tabella1[[#This Row],[Number of Investments]]</f>
        <v>7.1428571428571426E-3</v>
      </c>
      <c r="Q154" s="125" t="str">
        <f t="shared" si="2"/>
        <v>NO</v>
      </c>
      <c r="R154" s="130">
        <v>1</v>
      </c>
      <c r="S154" s="87"/>
      <c r="T154" s="87"/>
      <c r="U154" s="87"/>
      <c r="V154" s="87"/>
      <c r="W154" s="89" t="s">
        <v>7765</v>
      </c>
      <c r="X154" s="88">
        <v>6</v>
      </c>
    </row>
    <row r="155" spans="1:24" ht="16" customHeight="1" thickBot="1" x14ac:dyDescent="0.25">
      <c r="A155" s="85" t="s">
        <v>7277</v>
      </c>
      <c r="B155" s="83" t="s">
        <v>8254</v>
      </c>
      <c r="C155" s="83" t="s">
        <v>8255</v>
      </c>
      <c r="D155" s="83" t="s">
        <v>1181</v>
      </c>
      <c r="E155" s="83" t="s">
        <v>8256</v>
      </c>
      <c r="F155" s="83" t="s">
        <v>7810</v>
      </c>
      <c r="G155" s="84" t="s">
        <v>2677</v>
      </c>
      <c r="H155" s="85">
        <v>20</v>
      </c>
      <c r="I155" s="83">
        <v>25</v>
      </c>
      <c r="J155" s="83"/>
      <c r="K155" s="83">
        <f>(COUNTIF('ROUND-INVESTORS'!C155:C3253,INVESTOR!A155))/Tabella1[[#This Row],[Number of Investments]]</f>
        <v>0.08</v>
      </c>
      <c r="L155" s="83"/>
      <c r="M155" s="83">
        <v>6</v>
      </c>
      <c r="N155" s="83">
        <v>6</v>
      </c>
      <c r="O155" s="86">
        <v>6</v>
      </c>
      <c r="P155" s="78">
        <f>(COUNTIF('ROUND-INVESTORS'!C155:C3253,INVESTOR!A155))/Tabella1[[#This Row],[Number of Investments]]</f>
        <v>0.08</v>
      </c>
      <c r="Q155" s="125" t="str">
        <f t="shared" si="2"/>
        <v>NO</v>
      </c>
      <c r="R155" s="130">
        <v>1</v>
      </c>
      <c r="S155" s="87"/>
      <c r="T155" s="87"/>
      <c r="U155" s="87"/>
      <c r="V155" s="87"/>
      <c r="W155" s="89" t="s">
        <v>8257</v>
      </c>
      <c r="X155" s="88">
        <v>2</v>
      </c>
    </row>
    <row r="156" spans="1:24" ht="16" customHeight="1" thickBot="1" x14ac:dyDescent="0.25">
      <c r="A156" s="85" t="s">
        <v>6257</v>
      </c>
      <c r="B156" s="83" t="s">
        <v>8258</v>
      </c>
      <c r="C156" s="83" t="s">
        <v>8259</v>
      </c>
      <c r="D156" s="83" t="s">
        <v>8260</v>
      </c>
      <c r="E156" s="83" t="s">
        <v>8261</v>
      </c>
      <c r="F156" s="83" t="s">
        <v>7810</v>
      </c>
      <c r="G156" s="84" t="s">
        <v>2677</v>
      </c>
      <c r="H156" s="85">
        <v>3</v>
      </c>
      <c r="I156" s="83">
        <v>3</v>
      </c>
      <c r="J156" s="83"/>
      <c r="K156" s="83">
        <f>(COUNTIF('ROUND-INVESTORS'!C156:C3254,INVESTOR!A156))/Tabella1[[#This Row],[Number of Investments]]</f>
        <v>0</v>
      </c>
      <c r="L156" s="83"/>
      <c r="M156" s="83"/>
      <c r="N156" s="83"/>
      <c r="O156" s="86"/>
      <c r="P156" s="78">
        <f>(COUNTIF('ROUND-INVESTORS'!C156:C3254,INVESTOR!A156))/Tabella1[[#This Row],[Number of Investments]]</f>
        <v>0</v>
      </c>
      <c r="Q156" s="125" t="str">
        <f t="shared" si="2"/>
        <v>NO</v>
      </c>
      <c r="R156" s="130">
        <v>1</v>
      </c>
      <c r="S156" s="87"/>
      <c r="T156" s="87"/>
      <c r="U156" s="87"/>
      <c r="V156" s="87"/>
      <c r="W156" s="89" t="s">
        <v>116</v>
      </c>
      <c r="X156" s="88">
        <v>4</v>
      </c>
    </row>
    <row r="157" spans="1:24" ht="16" customHeight="1" thickBot="1" x14ac:dyDescent="0.25">
      <c r="A157" s="85" t="s">
        <v>7223</v>
      </c>
      <c r="B157" s="83" t="s">
        <v>8262</v>
      </c>
      <c r="C157" s="83" t="s">
        <v>8263</v>
      </c>
      <c r="D157" s="83" t="s">
        <v>1405</v>
      </c>
      <c r="E157" s="83" t="s">
        <v>8264</v>
      </c>
      <c r="F157" s="83" t="s">
        <v>7807</v>
      </c>
      <c r="G157" s="84" t="s">
        <v>8265</v>
      </c>
      <c r="H157" s="85">
        <v>13</v>
      </c>
      <c r="I157" s="83">
        <v>14</v>
      </c>
      <c r="J157" s="83">
        <v>27</v>
      </c>
      <c r="K157" s="83">
        <f>(COUNTIF('ROUND-INVESTORS'!C157:C3255,INVESTOR!A157))/Tabella1[[#This Row],[Number of Investments]]</f>
        <v>7.1428571428571425E-2</v>
      </c>
      <c r="L157" s="83"/>
      <c r="M157" s="83">
        <v>1</v>
      </c>
      <c r="N157" s="83">
        <v>3</v>
      </c>
      <c r="O157" s="86">
        <v>3</v>
      </c>
      <c r="P157" s="78">
        <f>(COUNTIF('ROUND-INVESTORS'!C157:C3255,INVESTOR!A157))/Tabella1[[#This Row],[Number of Investments]]</f>
        <v>7.1428571428571425E-2</v>
      </c>
      <c r="Q157" s="125" t="str">
        <f t="shared" si="2"/>
        <v>NO</v>
      </c>
      <c r="R157" s="130">
        <v>1</v>
      </c>
      <c r="S157" s="87"/>
      <c r="T157" s="87"/>
      <c r="U157" s="87"/>
      <c r="V157" s="87"/>
      <c r="W157" s="89" t="s">
        <v>1247</v>
      </c>
      <c r="X157" s="88">
        <v>2</v>
      </c>
    </row>
    <row r="158" spans="1:24" ht="16" customHeight="1" thickBot="1" x14ac:dyDescent="0.25">
      <c r="A158" s="85" t="s">
        <v>7472</v>
      </c>
      <c r="B158" s="83" t="s">
        <v>8266</v>
      </c>
      <c r="C158" s="83" t="s">
        <v>8267</v>
      </c>
      <c r="D158" s="83" t="s">
        <v>7927</v>
      </c>
      <c r="E158" s="83" t="s">
        <v>8268</v>
      </c>
      <c r="F158" s="83" t="s">
        <v>7696</v>
      </c>
      <c r="G158" s="84" t="s">
        <v>2672</v>
      </c>
      <c r="H158" s="85">
        <v>90</v>
      </c>
      <c r="I158" s="83">
        <v>107</v>
      </c>
      <c r="J158" s="83"/>
      <c r="K158" s="83">
        <f>(COUNTIF('ROUND-INVESTORS'!C158:C3256,INVESTOR!A158))/Tabella1[[#This Row],[Number of Investments]]</f>
        <v>3.7383177570093455E-2</v>
      </c>
      <c r="L158" s="83">
        <v>7</v>
      </c>
      <c r="M158" s="83">
        <v>37</v>
      </c>
      <c r="N158" s="83">
        <v>21</v>
      </c>
      <c r="O158" s="86">
        <v>21</v>
      </c>
      <c r="P158" s="78">
        <f>(COUNTIF('ROUND-INVESTORS'!C158:C3256,INVESTOR!A158))/Tabella1[[#This Row],[Number of Investments]]</f>
        <v>3.7383177570093455E-2</v>
      </c>
      <c r="Q158" s="125" t="str">
        <f t="shared" si="2"/>
        <v>NO</v>
      </c>
      <c r="R158" s="130">
        <v>1</v>
      </c>
      <c r="S158" s="87"/>
      <c r="T158" s="87"/>
      <c r="U158" s="87"/>
      <c r="V158" s="87"/>
      <c r="W158" s="89" t="s">
        <v>8269</v>
      </c>
      <c r="X158" s="88">
        <v>1</v>
      </c>
    </row>
    <row r="159" spans="1:24" ht="16" customHeight="1" thickBot="1" x14ac:dyDescent="0.25">
      <c r="A159" s="85" t="s">
        <v>6911</v>
      </c>
      <c r="B159" s="83" t="s">
        <v>8270</v>
      </c>
      <c r="C159" s="83" t="s">
        <v>8271</v>
      </c>
      <c r="D159" s="83" t="s">
        <v>1616</v>
      </c>
      <c r="E159" s="83" t="s">
        <v>8272</v>
      </c>
      <c r="F159" s="83" t="s">
        <v>7684</v>
      </c>
      <c r="G159" s="84" t="s">
        <v>7689</v>
      </c>
      <c r="H159" s="85">
        <v>42</v>
      </c>
      <c r="I159" s="83">
        <v>58</v>
      </c>
      <c r="J159" s="83"/>
      <c r="K159" s="83">
        <f>(COUNTIF('ROUND-INVESTORS'!C159:C3257,INVESTOR!A159))/Tabella1[[#This Row],[Number of Investments]]</f>
        <v>1.7241379310344827E-2</v>
      </c>
      <c r="L159" s="83">
        <v>9</v>
      </c>
      <c r="M159" s="83">
        <v>17</v>
      </c>
      <c r="N159" s="83">
        <v>3</v>
      </c>
      <c r="O159" s="86">
        <v>3</v>
      </c>
      <c r="P159" s="78">
        <f>(COUNTIF('ROUND-INVESTORS'!C159:C3257,INVESTOR!A159))/Tabella1[[#This Row],[Number of Investments]]</f>
        <v>1.7241379310344827E-2</v>
      </c>
      <c r="Q159" s="125" t="str">
        <f t="shared" si="2"/>
        <v>NO</v>
      </c>
      <c r="R159" s="130">
        <v>1</v>
      </c>
      <c r="S159" s="87"/>
      <c r="T159" s="87"/>
      <c r="U159" s="87"/>
      <c r="V159" s="87"/>
      <c r="W159" s="89" t="s">
        <v>8273</v>
      </c>
      <c r="X159" s="88">
        <v>1</v>
      </c>
    </row>
    <row r="160" spans="1:24" ht="16" customHeight="1" thickBot="1" x14ac:dyDescent="0.25">
      <c r="A160" s="85" t="s">
        <v>6986</v>
      </c>
      <c r="B160" s="83" t="s">
        <v>8274</v>
      </c>
      <c r="C160" s="83" t="s">
        <v>8275</v>
      </c>
      <c r="D160" s="83" t="s">
        <v>867</v>
      </c>
      <c r="E160" s="83" t="s">
        <v>8276</v>
      </c>
      <c r="F160" s="83" t="s">
        <v>7684</v>
      </c>
      <c r="G160" s="84" t="s">
        <v>7689</v>
      </c>
      <c r="H160" s="85">
        <v>6</v>
      </c>
      <c r="I160" s="83">
        <v>7</v>
      </c>
      <c r="J160" s="83"/>
      <c r="K160" s="83">
        <f>(COUNTIF('ROUND-INVESTORS'!C160:C3258,INVESTOR!A160))/Tabella1[[#This Row],[Number of Investments]]</f>
        <v>0.14285714285714285</v>
      </c>
      <c r="L160" s="83">
        <v>2</v>
      </c>
      <c r="M160" s="83">
        <v>3</v>
      </c>
      <c r="N160" s="83"/>
      <c r="O160" s="86"/>
      <c r="P160" s="78">
        <f>(COUNTIF('ROUND-INVESTORS'!C160:C3258,INVESTOR!A160))/Tabella1[[#This Row],[Number of Investments]]</f>
        <v>0.14285714285714285</v>
      </c>
      <c r="Q160" s="125" t="str">
        <f t="shared" si="2"/>
        <v>NO</v>
      </c>
      <c r="R160" s="130">
        <v>1</v>
      </c>
      <c r="S160" s="87"/>
      <c r="T160" s="87"/>
      <c r="U160" s="87"/>
      <c r="V160" s="87"/>
      <c r="W160" s="89" t="s">
        <v>815</v>
      </c>
      <c r="X160" s="88">
        <v>1</v>
      </c>
    </row>
    <row r="161" spans="1:24" ht="16" customHeight="1" thickBot="1" x14ac:dyDescent="0.25">
      <c r="A161" s="85" t="s">
        <v>7169</v>
      </c>
      <c r="B161" s="83" t="s">
        <v>8277</v>
      </c>
      <c r="C161" s="83" t="s">
        <v>8278</v>
      </c>
      <c r="D161" s="83" t="s">
        <v>858</v>
      </c>
      <c r="E161" s="83" t="s">
        <v>8279</v>
      </c>
      <c r="F161" s="83" t="s">
        <v>7684</v>
      </c>
      <c r="G161" s="84" t="s">
        <v>8121</v>
      </c>
      <c r="H161" s="85">
        <v>421</v>
      </c>
      <c r="I161" s="83">
        <v>812</v>
      </c>
      <c r="J161" s="83"/>
      <c r="K161" s="83">
        <f>(COUNTIF('ROUND-INVESTORS'!C161:C3259,INVESTOR!A161))/Tabella1[[#This Row],[Number of Investments]]</f>
        <v>3.6945812807881772E-3</v>
      </c>
      <c r="L161" s="83">
        <v>313</v>
      </c>
      <c r="M161" s="83">
        <v>71</v>
      </c>
      <c r="N161" s="83">
        <v>198</v>
      </c>
      <c r="O161" s="86">
        <v>198</v>
      </c>
      <c r="P161" s="78">
        <f>(COUNTIF('ROUND-INVESTORS'!C161:C3259,INVESTOR!A161))/Tabella1[[#This Row],[Number of Investments]]</f>
        <v>3.6945812807881772E-3</v>
      </c>
      <c r="Q161" s="125" t="str">
        <f t="shared" si="2"/>
        <v>NO</v>
      </c>
      <c r="R161" s="130">
        <v>1</v>
      </c>
      <c r="S161" s="87"/>
      <c r="T161" s="87"/>
      <c r="U161" s="87"/>
      <c r="V161" s="87"/>
      <c r="W161" s="89" t="s">
        <v>8280</v>
      </c>
      <c r="X161" s="88">
        <v>1</v>
      </c>
    </row>
    <row r="162" spans="1:24" ht="16" customHeight="1" thickBot="1" x14ac:dyDescent="0.25">
      <c r="A162" s="85" t="s">
        <v>6457</v>
      </c>
      <c r="B162" s="83" t="s">
        <v>8281</v>
      </c>
      <c r="C162" s="83" t="s">
        <v>8282</v>
      </c>
      <c r="D162" s="83" t="s">
        <v>7796</v>
      </c>
      <c r="E162" s="83" t="s">
        <v>8283</v>
      </c>
      <c r="F162" s="83" t="s">
        <v>7684</v>
      </c>
      <c r="G162" s="84" t="s">
        <v>8233</v>
      </c>
      <c r="H162" s="85">
        <v>75</v>
      </c>
      <c r="I162" s="83">
        <v>95</v>
      </c>
      <c r="J162" s="83"/>
      <c r="K162" s="83">
        <f>(COUNTIF('ROUND-INVESTORS'!C162:C3260,INVESTOR!A162))/Tabella1[[#This Row],[Number of Investments]]</f>
        <v>4.2105263157894736E-2</v>
      </c>
      <c r="L162" s="83">
        <v>23</v>
      </c>
      <c r="M162" s="83"/>
      <c r="N162" s="83">
        <v>9</v>
      </c>
      <c r="O162" s="86">
        <v>9</v>
      </c>
      <c r="P162" s="78">
        <f>(COUNTIF('ROUND-INVESTORS'!C162:C3260,INVESTOR!A162))/Tabella1[[#This Row],[Number of Investments]]</f>
        <v>4.2105263157894736E-2</v>
      </c>
      <c r="Q162" s="125" t="str">
        <f t="shared" si="2"/>
        <v>NO</v>
      </c>
      <c r="R162" s="130">
        <v>1</v>
      </c>
      <c r="S162" s="87"/>
      <c r="T162" s="87"/>
      <c r="U162" s="87"/>
      <c r="V162" s="87"/>
      <c r="W162" s="89" t="s">
        <v>8284</v>
      </c>
      <c r="X162" s="88">
        <v>1</v>
      </c>
    </row>
    <row r="163" spans="1:24" ht="16" customHeight="1" thickBot="1" x14ac:dyDescent="0.25">
      <c r="A163" s="85" t="s">
        <v>6301</v>
      </c>
      <c r="B163" s="83" t="s">
        <v>949</v>
      </c>
      <c r="C163" s="83" t="s">
        <v>8285</v>
      </c>
      <c r="D163" s="83" t="s">
        <v>8286</v>
      </c>
      <c r="E163" s="83" t="s">
        <v>8287</v>
      </c>
      <c r="F163" s="83" t="s">
        <v>7930</v>
      </c>
      <c r="G163" s="84" t="s">
        <v>7759</v>
      </c>
      <c r="H163" s="85">
        <v>114</v>
      </c>
      <c r="I163" s="83">
        <v>181</v>
      </c>
      <c r="J163" s="83"/>
      <c r="K163" s="83">
        <f>(COUNTIF('ROUND-INVESTORS'!C163:C3261,INVESTOR!A163))/Tabella1[[#This Row],[Number of Investments]]</f>
        <v>2.7624309392265192E-2</v>
      </c>
      <c r="L163" s="83">
        <v>23</v>
      </c>
      <c r="M163" s="83"/>
      <c r="N163" s="83">
        <v>21</v>
      </c>
      <c r="O163" s="86">
        <v>21</v>
      </c>
      <c r="P163" s="78">
        <f>(COUNTIF('ROUND-INVESTORS'!C163:C3261,INVESTOR!A163))/Tabella1[[#This Row],[Number of Investments]]</f>
        <v>2.7624309392265192E-2</v>
      </c>
      <c r="Q163" s="125" t="str">
        <f t="shared" si="2"/>
        <v>NO</v>
      </c>
      <c r="R163" s="130">
        <v>1</v>
      </c>
      <c r="S163" s="87"/>
      <c r="T163" s="87"/>
      <c r="U163" s="87"/>
      <c r="V163" s="87"/>
      <c r="W163" s="89" t="s">
        <v>8030</v>
      </c>
      <c r="X163" s="88">
        <v>1</v>
      </c>
    </row>
    <row r="164" spans="1:24" ht="16" customHeight="1" thickBot="1" x14ac:dyDescent="0.25">
      <c r="A164" s="85" t="s">
        <v>7495</v>
      </c>
      <c r="B164" s="83" t="s">
        <v>8288</v>
      </c>
      <c r="C164" s="83" t="s">
        <v>8289</v>
      </c>
      <c r="D164" s="83" t="s">
        <v>1181</v>
      </c>
      <c r="E164" s="83" t="s">
        <v>8290</v>
      </c>
      <c r="F164" s="83" t="s">
        <v>7696</v>
      </c>
      <c r="G164" s="84" t="s">
        <v>8291</v>
      </c>
      <c r="H164" s="85">
        <v>23</v>
      </c>
      <c r="I164" s="83">
        <v>24</v>
      </c>
      <c r="J164" s="83"/>
      <c r="K164" s="83">
        <f>(COUNTIF('ROUND-INVESTORS'!C164:C3262,INVESTOR!A164))/Tabella1[[#This Row],[Number of Investments]]</f>
        <v>4.1666666666666664E-2</v>
      </c>
      <c r="L164" s="83"/>
      <c r="M164" s="83">
        <v>5</v>
      </c>
      <c r="N164" s="83"/>
      <c r="O164" s="86"/>
      <c r="P164" s="78">
        <f>(COUNTIF('ROUND-INVESTORS'!C164:C3262,INVESTOR!A164))/Tabella1[[#This Row],[Number of Investments]]</f>
        <v>4.1666666666666664E-2</v>
      </c>
      <c r="Q164" s="125" t="str">
        <f t="shared" si="2"/>
        <v>NO</v>
      </c>
      <c r="R164" s="130">
        <v>1</v>
      </c>
      <c r="S164" s="87"/>
      <c r="T164" s="87"/>
      <c r="U164" s="87"/>
      <c r="V164" s="87"/>
      <c r="W164" s="89" t="s">
        <v>8292</v>
      </c>
      <c r="X164" s="88">
        <v>1</v>
      </c>
    </row>
    <row r="165" spans="1:24" ht="16" customHeight="1" thickBot="1" x14ac:dyDescent="0.25">
      <c r="A165" s="85" t="s">
        <v>6254</v>
      </c>
      <c r="B165" s="83" t="s">
        <v>8293</v>
      </c>
      <c r="C165" s="83" t="s">
        <v>8294</v>
      </c>
      <c r="D165" s="83" t="s">
        <v>388</v>
      </c>
      <c r="E165" s="83" t="s">
        <v>8295</v>
      </c>
      <c r="F165" s="83" t="s">
        <v>7696</v>
      </c>
      <c r="G165" s="84" t="s">
        <v>7689</v>
      </c>
      <c r="H165" s="85">
        <v>27</v>
      </c>
      <c r="I165" s="83">
        <v>44</v>
      </c>
      <c r="J165" s="83"/>
      <c r="K165" s="83">
        <f>(COUNTIF('ROUND-INVESTORS'!C165:C3263,INVESTOR!A165))/Tabella1[[#This Row],[Number of Investments]]</f>
        <v>0</v>
      </c>
      <c r="L165" s="83">
        <v>40</v>
      </c>
      <c r="M165" s="83"/>
      <c r="N165" s="83"/>
      <c r="O165" s="86"/>
      <c r="P165" s="78">
        <f>(COUNTIF('ROUND-INVESTORS'!C165:C3263,INVESTOR!A165))/Tabella1[[#This Row],[Number of Investments]]</f>
        <v>0</v>
      </c>
      <c r="Q165" s="125" t="str">
        <f t="shared" si="2"/>
        <v>NO</v>
      </c>
      <c r="R165" s="130">
        <v>1</v>
      </c>
      <c r="S165" s="87"/>
      <c r="T165" s="87"/>
      <c r="U165" s="87"/>
      <c r="V165" s="87"/>
      <c r="W165" s="89" t="s">
        <v>8296</v>
      </c>
      <c r="X165" s="88">
        <v>2</v>
      </c>
    </row>
    <row r="166" spans="1:24" ht="16" customHeight="1" thickBot="1" x14ac:dyDescent="0.25">
      <c r="A166" s="85" t="s">
        <v>7073</v>
      </c>
      <c r="B166" s="83" t="s">
        <v>8297</v>
      </c>
      <c r="C166" s="83" t="s">
        <v>8298</v>
      </c>
      <c r="D166" s="83" t="s">
        <v>1181</v>
      </c>
      <c r="E166" s="83" t="s">
        <v>8299</v>
      </c>
      <c r="F166" s="83" t="s">
        <v>7696</v>
      </c>
      <c r="G166" s="84" t="s">
        <v>7689</v>
      </c>
      <c r="H166" s="85">
        <v>68</v>
      </c>
      <c r="I166" s="83">
        <v>107</v>
      </c>
      <c r="J166" s="83"/>
      <c r="K166" s="83">
        <f>(COUNTIF('ROUND-INVESTORS'!C166:C3264,INVESTOR!A166))/Tabella1[[#This Row],[Number of Investments]]</f>
        <v>2.8037383177570093E-2</v>
      </c>
      <c r="L166" s="83">
        <v>26</v>
      </c>
      <c r="M166" s="83">
        <v>24</v>
      </c>
      <c r="N166" s="83">
        <v>13</v>
      </c>
      <c r="O166" s="86">
        <v>13</v>
      </c>
      <c r="P166" s="78">
        <f>(COUNTIF('ROUND-INVESTORS'!C166:C3264,INVESTOR!A166))/Tabella1[[#This Row],[Number of Investments]]</f>
        <v>2.8037383177570093E-2</v>
      </c>
      <c r="Q166" s="125" t="str">
        <f t="shared" si="2"/>
        <v>NO</v>
      </c>
      <c r="R166" s="130">
        <v>1</v>
      </c>
      <c r="S166" s="87"/>
      <c r="T166" s="87"/>
      <c r="U166" s="87"/>
      <c r="V166" s="87"/>
      <c r="W166" s="89" t="s">
        <v>8300</v>
      </c>
      <c r="X166" s="88">
        <v>1</v>
      </c>
    </row>
    <row r="167" spans="1:24" ht="16" customHeight="1" thickBot="1" x14ac:dyDescent="0.25">
      <c r="A167" s="85" t="s">
        <v>6235</v>
      </c>
      <c r="B167" s="83" t="s">
        <v>8301</v>
      </c>
      <c r="C167" s="83" t="s">
        <v>8302</v>
      </c>
      <c r="D167" s="83" t="s">
        <v>7904</v>
      </c>
      <c r="E167" s="83" t="s">
        <v>8303</v>
      </c>
      <c r="F167" s="83" t="s">
        <v>7684</v>
      </c>
      <c r="G167" s="84"/>
      <c r="H167" s="85">
        <v>8</v>
      </c>
      <c r="I167" s="83">
        <v>9</v>
      </c>
      <c r="J167" s="83"/>
      <c r="K167" s="83">
        <f>(COUNTIF('ROUND-INVESTORS'!C167:C3265,INVESTOR!A167))/Tabella1[[#This Row],[Number of Investments]]</f>
        <v>0</v>
      </c>
      <c r="L167" s="83">
        <v>3</v>
      </c>
      <c r="M167" s="83"/>
      <c r="N167" s="83">
        <v>1</v>
      </c>
      <c r="O167" s="86">
        <v>1</v>
      </c>
      <c r="P167" s="78">
        <f>(COUNTIF('ROUND-INVESTORS'!C167:C3265,INVESTOR!A167))/Tabella1[[#This Row],[Number of Investments]]</f>
        <v>0</v>
      </c>
      <c r="Q167" s="125" t="str">
        <f t="shared" si="2"/>
        <v>NO</v>
      </c>
      <c r="R167" s="130">
        <v>1</v>
      </c>
      <c r="S167" s="87"/>
      <c r="T167" s="87"/>
      <c r="U167" s="87"/>
      <c r="V167" s="87"/>
      <c r="W167" s="89" t="s">
        <v>8304</v>
      </c>
      <c r="X167" s="88">
        <v>1</v>
      </c>
    </row>
    <row r="168" spans="1:24" ht="16" customHeight="1" thickBot="1" x14ac:dyDescent="0.25">
      <c r="A168" s="85" t="s">
        <v>6205</v>
      </c>
      <c r="B168" s="83" t="s">
        <v>8305</v>
      </c>
      <c r="C168" s="83" t="s">
        <v>8306</v>
      </c>
      <c r="D168" s="83"/>
      <c r="E168" s="83"/>
      <c r="F168" s="83"/>
      <c r="G168" s="84"/>
      <c r="H168" s="85">
        <v>1</v>
      </c>
      <c r="I168" s="83">
        <v>2</v>
      </c>
      <c r="J168" s="83"/>
      <c r="K168" s="83">
        <f>(COUNTIF('ROUND-INVESTORS'!C168:C3266,INVESTOR!A168))/Tabella1[[#This Row],[Number of Investments]]</f>
        <v>0</v>
      </c>
      <c r="L168" s="83"/>
      <c r="M168" s="83"/>
      <c r="N168" s="83"/>
      <c r="O168" s="86"/>
      <c r="P168" s="78">
        <f>(COUNTIF('ROUND-INVESTORS'!C168:C3266,INVESTOR!A168))/Tabella1[[#This Row],[Number of Investments]]</f>
        <v>0</v>
      </c>
      <c r="Q168" s="125" t="str">
        <f t="shared" si="2"/>
        <v>NO</v>
      </c>
      <c r="R168" s="130">
        <v>1</v>
      </c>
      <c r="S168" s="87"/>
      <c r="T168" s="87"/>
      <c r="U168" s="87"/>
      <c r="V168" s="87"/>
      <c r="W168" s="89" t="s">
        <v>8307</v>
      </c>
      <c r="X168" s="88">
        <v>1</v>
      </c>
    </row>
    <row r="169" spans="1:24" ht="16" customHeight="1" thickBot="1" x14ac:dyDescent="0.25">
      <c r="A169" s="85" t="s">
        <v>6752</v>
      </c>
      <c r="B169" s="83" t="s">
        <v>8308</v>
      </c>
      <c r="C169" s="83" t="s">
        <v>8309</v>
      </c>
      <c r="D169" s="83" t="s">
        <v>1267</v>
      </c>
      <c r="E169" s="83" t="s">
        <v>8310</v>
      </c>
      <c r="F169" s="83" t="s">
        <v>7684</v>
      </c>
      <c r="G169" s="84" t="s">
        <v>7759</v>
      </c>
      <c r="H169" s="85">
        <v>69</v>
      </c>
      <c r="I169" s="83">
        <v>97</v>
      </c>
      <c r="J169" s="83"/>
      <c r="K169" s="83">
        <f>(COUNTIF('ROUND-INVESTORS'!C169:C3267,INVESTOR!A169))/Tabella1[[#This Row],[Number of Investments]]</f>
        <v>2.0618556701030927E-2</v>
      </c>
      <c r="L169" s="83">
        <v>37</v>
      </c>
      <c r="M169" s="83">
        <v>14</v>
      </c>
      <c r="N169" s="83">
        <v>20</v>
      </c>
      <c r="O169" s="86">
        <v>20</v>
      </c>
      <c r="P169" s="78">
        <f>(COUNTIF('ROUND-INVESTORS'!C169:C3267,INVESTOR!A169))/Tabella1[[#This Row],[Number of Investments]]</f>
        <v>2.0618556701030927E-2</v>
      </c>
      <c r="Q169" s="125" t="str">
        <f t="shared" si="2"/>
        <v>NO</v>
      </c>
      <c r="R169" s="130">
        <v>1</v>
      </c>
      <c r="S169" s="87"/>
      <c r="T169" s="87"/>
      <c r="U169" s="87"/>
      <c r="V169" s="87"/>
      <c r="W169" s="89" t="s">
        <v>7903</v>
      </c>
      <c r="X169" s="88">
        <v>8</v>
      </c>
    </row>
    <row r="170" spans="1:24" ht="16" customHeight="1" thickBot="1" x14ac:dyDescent="0.25">
      <c r="A170" s="85" t="s">
        <v>7411</v>
      </c>
      <c r="B170" s="83" t="s">
        <v>8311</v>
      </c>
      <c r="C170" s="83" t="s">
        <v>8312</v>
      </c>
      <c r="D170" s="83" t="s">
        <v>1181</v>
      </c>
      <c r="E170" s="83" t="s">
        <v>8313</v>
      </c>
      <c r="F170" s="83" t="s">
        <v>7810</v>
      </c>
      <c r="G170" s="84" t="s">
        <v>7689</v>
      </c>
      <c r="H170" s="85">
        <v>12</v>
      </c>
      <c r="I170" s="83">
        <v>12</v>
      </c>
      <c r="J170" s="83"/>
      <c r="K170" s="83">
        <f>(COUNTIF('ROUND-INVESTORS'!C170:C3268,INVESTOR!A170))/Tabella1[[#This Row],[Number of Investments]]</f>
        <v>0.16666666666666666</v>
      </c>
      <c r="L170" s="83"/>
      <c r="M170" s="83">
        <v>1</v>
      </c>
      <c r="N170" s="83">
        <v>2</v>
      </c>
      <c r="O170" s="86">
        <v>2</v>
      </c>
      <c r="P170" s="78">
        <f>(COUNTIF('ROUND-INVESTORS'!C170:C3268,INVESTOR!A170))/Tabella1[[#This Row],[Number of Investments]]</f>
        <v>0.16666666666666666</v>
      </c>
      <c r="Q170" s="125" t="str">
        <f t="shared" si="2"/>
        <v>NO</v>
      </c>
      <c r="R170" s="130">
        <v>1</v>
      </c>
      <c r="S170" s="87"/>
      <c r="T170" s="87"/>
      <c r="U170" s="87"/>
      <c r="V170" s="87"/>
      <c r="W170" s="89" t="s">
        <v>8314</v>
      </c>
      <c r="X170" s="88">
        <v>1</v>
      </c>
    </row>
    <row r="171" spans="1:24" ht="16" customHeight="1" thickBot="1" x14ac:dyDescent="0.25">
      <c r="A171" s="85" t="s">
        <v>7606</v>
      </c>
      <c r="B171" s="83" t="s">
        <v>6028</v>
      </c>
      <c r="C171" s="83" t="s">
        <v>8315</v>
      </c>
      <c r="D171" s="83"/>
      <c r="E171" s="83" t="s">
        <v>8316</v>
      </c>
      <c r="F171" s="83" t="s">
        <v>8064</v>
      </c>
      <c r="G171" s="84" t="s">
        <v>2672</v>
      </c>
      <c r="H171" s="85">
        <v>3</v>
      </c>
      <c r="I171" s="83">
        <v>3</v>
      </c>
      <c r="J171" s="83"/>
      <c r="K171" s="83">
        <f>(COUNTIF('ROUND-INVESTORS'!C171:C3269,INVESTOR!A171))/Tabella1[[#This Row],[Number of Investments]]</f>
        <v>0.33333333333333331</v>
      </c>
      <c r="L171" s="83">
        <v>2</v>
      </c>
      <c r="M171" s="83">
        <v>1</v>
      </c>
      <c r="N171" s="83"/>
      <c r="O171" s="86"/>
      <c r="P171" s="78">
        <f>(COUNTIF('ROUND-INVESTORS'!C171:C3269,INVESTOR!A171))/Tabella1[[#This Row],[Number of Investments]]</f>
        <v>0.33333333333333331</v>
      </c>
      <c r="Q171" s="125" t="str">
        <f t="shared" si="2"/>
        <v>SI</v>
      </c>
      <c r="R171" s="130">
        <v>1</v>
      </c>
      <c r="S171" s="87"/>
      <c r="T171" s="87"/>
      <c r="U171" s="87"/>
      <c r="V171" s="87"/>
      <c r="W171" s="89" t="s">
        <v>654</v>
      </c>
      <c r="X171" s="88">
        <v>2</v>
      </c>
    </row>
    <row r="172" spans="1:24" ht="16" customHeight="1" thickBot="1" x14ac:dyDescent="0.25">
      <c r="A172" s="85" t="s">
        <v>6799</v>
      </c>
      <c r="B172" s="83" t="s">
        <v>8317</v>
      </c>
      <c r="C172" s="83" t="s">
        <v>8318</v>
      </c>
      <c r="D172" s="83" t="s">
        <v>8218</v>
      </c>
      <c r="E172" s="83" t="s">
        <v>8319</v>
      </c>
      <c r="F172" s="83" t="s">
        <v>7767</v>
      </c>
      <c r="G172" s="84" t="s">
        <v>8320</v>
      </c>
      <c r="H172" s="85">
        <v>104</v>
      </c>
      <c r="I172" s="83">
        <v>152</v>
      </c>
      <c r="J172" s="83"/>
      <c r="K172" s="83">
        <f>(COUNTIF('ROUND-INVESTORS'!C172:C3270,INVESTOR!A172))/Tabella1[[#This Row],[Number of Investments]]</f>
        <v>1.9736842105263157E-2</v>
      </c>
      <c r="L172" s="83">
        <v>84</v>
      </c>
      <c r="M172" s="83">
        <v>6</v>
      </c>
      <c r="N172" s="83">
        <v>30</v>
      </c>
      <c r="O172" s="86">
        <v>30</v>
      </c>
      <c r="P172" s="78">
        <f>(COUNTIF('ROUND-INVESTORS'!C172:C3270,INVESTOR!A172))/Tabella1[[#This Row],[Number of Investments]]</f>
        <v>1.9736842105263157E-2</v>
      </c>
      <c r="Q172" s="125" t="str">
        <f t="shared" si="2"/>
        <v>NO</v>
      </c>
      <c r="R172" s="130">
        <v>1</v>
      </c>
      <c r="S172" s="87"/>
      <c r="T172" s="87"/>
      <c r="U172" s="87"/>
      <c r="V172" s="87"/>
      <c r="W172" s="89" t="s">
        <v>8321</v>
      </c>
      <c r="X172" s="88">
        <v>1</v>
      </c>
    </row>
    <row r="173" spans="1:24" ht="16" customHeight="1" thickBot="1" x14ac:dyDescent="0.25">
      <c r="A173" s="85" t="s">
        <v>7116</v>
      </c>
      <c r="B173" s="83" t="s">
        <v>8322</v>
      </c>
      <c r="C173" s="83" t="s">
        <v>8323</v>
      </c>
      <c r="D173" s="83" t="s">
        <v>7927</v>
      </c>
      <c r="E173" s="83" t="s">
        <v>8324</v>
      </c>
      <c r="F173" s="83" t="s">
        <v>7942</v>
      </c>
      <c r="G173" s="84" t="s">
        <v>2677</v>
      </c>
      <c r="H173" s="85">
        <v>80</v>
      </c>
      <c r="I173" s="83">
        <v>85</v>
      </c>
      <c r="J173" s="83"/>
      <c r="K173" s="83">
        <f>(COUNTIF('ROUND-INVESTORS'!C173:C3271,INVESTOR!A173))/Tabella1[[#This Row],[Number of Investments]]</f>
        <v>2.3529411764705882E-2</v>
      </c>
      <c r="L173" s="83">
        <v>4</v>
      </c>
      <c r="M173" s="83">
        <v>17</v>
      </c>
      <c r="N173" s="83">
        <v>2</v>
      </c>
      <c r="O173" s="86">
        <v>2</v>
      </c>
      <c r="P173" s="78">
        <f>(COUNTIF('ROUND-INVESTORS'!C173:C3271,INVESTOR!A173))/Tabella1[[#This Row],[Number of Investments]]</f>
        <v>2.3529411764705882E-2</v>
      </c>
      <c r="Q173" s="125" t="str">
        <f t="shared" si="2"/>
        <v>NO</v>
      </c>
      <c r="R173" s="130">
        <v>1</v>
      </c>
      <c r="S173" s="87"/>
      <c r="T173" s="87"/>
      <c r="U173" s="87"/>
      <c r="V173" s="87"/>
      <c r="W173" s="89" t="s">
        <v>234</v>
      </c>
      <c r="X173" s="88">
        <v>6</v>
      </c>
    </row>
    <row r="174" spans="1:24" ht="16" customHeight="1" thickBot="1" x14ac:dyDescent="0.25">
      <c r="A174" s="85" t="s">
        <v>6330</v>
      </c>
      <c r="B174" s="83" t="s">
        <v>8325</v>
      </c>
      <c r="C174" s="83" t="s">
        <v>8326</v>
      </c>
      <c r="D174" s="83" t="s">
        <v>177</v>
      </c>
      <c r="E174" s="83" t="s">
        <v>8327</v>
      </c>
      <c r="F174" s="83" t="s">
        <v>7684</v>
      </c>
      <c r="G174" s="84"/>
      <c r="H174" s="85">
        <v>8</v>
      </c>
      <c r="I174" s="83">
        <v>8</v>
      </c>
      <c r="J174" s="83"/>
      <c r="K174" s="83">
        <f>(COUNTIF('ROUND-INVESTORS'!C174:C3272,INVESTOR!A174))/Tabella1[[#This Row],[Number of Investments]]</f>
        <v>0.125</v>
      </c>
      <c r="L174" s="83">
        <v>3</v>
      </c>
      <c r="M174" s="83"/>
      <c r="N174" s="83">
        <v>1</v>
      </c>
      <c r="O174" s="86">
        <v>1</v>
      </c>
      <c r="P174" s="78">
        <f>(COUNTIF('ROUND-INVESTORS'!C174:C3272,INVESTOR!A174))/Tabella1[[#This Row],[Number of Investments]]</f>
        <v>0.125</v>
      </c>
      <c r="Q174" s="125" t="str">
        <f t="shared" si="2"/>
        <v>NO</v>
      </c>
      <c r="R174" s="130">
        <v>1</v>
      </c>
      <c r="S174" s="87"/>
      <c r="T174" s="87"/>
      <c r="U174" s="87"/>
      <c r="V174" s="87"/>
      <c r="W174" s="89" t="s">
        <v>8328</v>
      </c>
      <c r="X174" s="88">
        <v>2</v>
      </c>
    </row>
    <row r="175" spans="1:24" ht="16" customHeight="1" thickBot="1" x14ac:dyDescent="0.25">
      <c r="A175" s="85" t="s">
        <v>6331</v>
      </c>
      <c r="B175" s="83" t="s">
        <v>8329</v>
      </c>
      <c r="C175" s="83" t="s">
        <v>8330</v>
      </c>
      <c r="D175" s="83" t="s">
        <v>8331</v>
      </c>
      <c r="E175" s="83" t="s">
        <v>8332</v>
      </c>
      <c r="F175" s="83" t="s">
        <v>7810</v>
      </c>
      <c r="G175" s="84"/>
      <c r="H175" s="85">
        <v>1</v>
      </c>
      <c r="I175" s="83">
        <v>1</v>
      </c>
      <c r="J175" s="83"/>
      <c r="K175" s="83">
        <f>(COUNTIF('ROUND-INVESTORS'!C175:C3273,INVESTOR!A175))/Tabella1[[#This Row],[Number of Investments]]</f>
        <v>1</v>
      </c>
      <c r="L175" s="83"/>
      <c r="M175" s="83"/>
      <c r="N175" s="83"/>
      <c r="O175" s="86"/>
      <c r="P175" s="78">
        <f>(COUNTIF('ROUND-INVESTORS'!C175:C3273,INVESTOR!A175))/Tabella1[[#This Row],[Number of Investments]]</f>
        <v>1</v>
      </c>
      <c r="Q175" s="125" t="str">
        <f t="shared" si="2"/>
        <v>SI</v>
      </c>
      <c r="R175" s="130">
        <v>1</v>
      </c>
      <c r="S175" s="87"/>
      <c r="T175" s="87"/>
      <c r="U175" s="87"/>
      <c r="V175" s="87"/>
      <c r="W175" s="89" t="s">
        <v>7717</v>
      </c>
      <c r="X175" s="88">
        <v>1</v>
      </c>
    </row>
    <row r="176" spans="1:24" ht="16" customHeight="1" thickBot="1" x14ac:dyDescent="0.25">
      <c r="A176" s="85" t="s">
        <v>7616</v>
      </c>
      <c r="B176" s="83" t="s">
        <v>8333</v>
      </c>
      <c r="C176" s="83" t="s">
        <v>8334</v>
      </c>
      <c r="D176" s="83" t="s">
        <v>1181</v>
      </c>
      <c r="E176" s="83" t="s">
        <v>8335</v>
      </c>
      <c r="F176" s="83" t="s">
        <v>7807</v>
      </c>
      <c r="G176" s="84"/>
      <c r="H176" s="85">
        <v>5</v>
      </c>
      <c r="I176" s="83">
        <v>5</v>
      </c>
      <c r="J176" s="83">
        <v>2</v>
      </c>
      <c r="K176" s="83">
        <f>(COUNTIF('ROUND-INVESTORS'!C176:C3274,INVESTOR!A176))/Tabella1[[#This Row],[Number of Investments]]</f>
        <v>0.2</v>
      </c>
      <c r="L176" s="83"/>
      <c r="M176" s="83">
        <v>2</v>
      </c>
      <c r="N176" s="83"/>
      <c r="O176" s="86"/>
      <c r="P176" s="78">
        <f>(COUNTIF('ROUND-INVESTORS'!C176:C3274,INVESTOR!A176))/Tabella1[[#This Row],[Number of Investments]]</f>
        <v>0.2</v>
      </c>
      <c r="Q176" s="125" t="str">
        <f t="shared" si="2"/>
        <v>NO</v>
      </c>
      <c r="R176" s="130">
        <v>1</v>
      </c>
      <c r="S176" s="87"/>
      <c r="T176" s="87"/>
      <c r="U176" s="87"/>
      <c r="V176" s="87"/>
      <c r="W176" s="89" t="s">
        <v>1327</v>
      </c>
      <c r="X176" s="88">
        <v>1</v>
      </c>
    </row>
    <row r="177" spans="1:24" ht="16" customHeight="1" thickBot="1" x14ac:dyDescent="0.25">
      <c r="A177" s="85" t="s">
        <v>6912</v>
      </c>
      <c r="B177" s="83" t="s">
        <v>8336</v>
      </c>
      <c r="C177" s="83" t="s">
        <v>8337</v>
      </c>
      <c r="D177" s="83" t="s">
        <v>1616</v>
      </c>
      <c r="E177" s="83" t="s">
        <v>8338</v>
      </c>
      <c r="F177" s="83" t="s">
        <v>7696</v>
      </c>
      <c r="G177" s="84" t="s">
        <v>2677</v>
      </c>
      <c r="H177" s="85">
        <v>16</v>
      </c>
      <c r="I177" s="83">
        <v>17</v>
      </c>
      <c r="J177" s="83"/>
      <c r="K177" s="83">
        <f>(COUNTIF('ROUND-INVESTORS'!C177:C3275,INVESTOR!A177))/Tabella1[[#This Row],[Number of Investments]]</f>
        <v>5.8823529411764705E-2</v>
      </c>
      <c r="L177" s="83"/>
      <c r="M177" s="83">
        <v>5</v>
      </c>
      <c r="N177" s="83">
        <v>3</v>
      </c>
      <c r="O177" s="86">
        <v>3</v>
      </c>
      <c r="P177" s="78">
        <f>(COUNTIF('ROUND-INVESTORS'!C177:C3275,INVESTOR!A177))/Tabella1[[#This Row],[Number of Investments]]</f>
        <v>5.8823529411764705E-2</v>
      </c>
      <c r="Q177" s="125" t="str">
        <f t="shared" si="2"/>
        <v>NO</v>
      </c>
      <c r="R177" s="130">
        <v>1</v>
      </c>
      <c r="S177" s="87"/>
      <c r="T177" s="87"/>
      <c r="U177" s="87"/>
      <c r="V177" s="87"/>
      <c r="W177" s="89" t="s">
        <v>8339</v>
      </c>
      <c r="X177" s="88">
        <v>1</v>
      </c>
    </row>
    <row r="178" spans="1:24" ht="16" customHeight="1" thickBot="1" x14ac:dyDescent="0.25">
      <c r="A178" s="85" t="s">
        <v>6505</v>
      </c>
      <c r="B178" s="83" t="s">
        <v>8340</v>
      </c>
      <c r="C178" s="83" t="s">
        <v>8341</v>
      </c>
      <c r="D178" s="83" t="s">
        <v>7790</v>
      </c>
      <c r="E178" s="83" t="s">
        <v>8342</v>
      </c>
      <c r="F178" s="83" t="s">
        <v>7684</v>
      </c>
      <c r="G178" s="84" t="s">
        <v>2672</v>
      </c>
      <c r="H178" s="85">
        <v>21</v>
      </c>
      <c r="I178" s="83">
        <v>24</v>
      </c>
      <c r="J178" s="83"/>
      <c r="K178" s="83">
        <f>(COUNTIF('ROUND-INVESTORS'!C178:C3276,INVESTOR!A178))/Tabella1[[#This Row],[Number of Investments]]</f>
        <v>4.1666666666666664E-2</v>
      </c>
      <c r="L178" s="83">
        <v>18</v>
      </c>
      <c r="M178" s="83"/>
      <c r="N178" s="83">
        <v>2</v>
      </c>
      <c r="O178" s="86">
        <v>2</v>
      </c>
      <c r="P178" s="78">
        <f>(COUNTIF('ROUND-INVESTORS'!C178:C3276,INVESTOR!A178))/Tabella1[[#This Row],[Number of Investments]]</f>
        <v>4.1666666666666664E-2</v>
      </c>
      <c r="Q178" s="125" t="str">
        <f t="shared" si="2"/>
        <v>NO</v>
      </c>
      <c r="R178" s="130">
        <v>1</v>
      </c>
      <c r="S178" s="87"/>
      <c r="T178" s="87"/>
      <c r="U178" s="87"/>
      <c r="V178" s="87"/>
      <c r="W178" s="89" t="s">
        <v>1335</v>
      </c>
      <c r="X178" s="88">
        <v>1</v>
      </c>
    </row>
    <row r="179" spans="1:24" ht="16" customHeight="1" thickBot="1" x14ac:dyDescent="0.25">
      <c r="A179" s="85" t="s">
        <v>6471</v>
      </c>
      <c r="B179" s="83" t="s">
        <v>3418</v>
      </c>
      <c r="C179" s="83" t="s">
        <v>8343</v>
      </c>
      <c r="D179" s="83" t="s">
        <v>7997</v>
      </c>
      <c r="E179" s="83" t="s">
        <v>8344</v>
      </c>
      <c r="F179" s="83"/>
      <c r="G179" s="84"/>
      <c r="H179" s="85">
        <v>3</v>
      </c>
      <c r="I179" s="83">
        <v>4</v>
      </c>
      <c r="J179" s="83"/>
      <c r="K179" s="83">
        <f>(COUNTIF('ROUND-INVESTORS'!C179:C3277,INVESTOR!A179))/Tabella1[[#This Row],[Number of Investments]]</f>
        <v>0.5</v>
      </c>
      <c r="L179" s="83">
        <v>2</v>
      </c>
      <c r="M179" s="83"/>
      <c r="N179" s="83">
        <v>2</v>
      </c>
      <c r="O179" s="86">
        <v>2</v>
      </c>
      <c r="P179" s="78">
        <f>(COUNTIF('ROUND-INVESTORS'!C179:C3277,INVESTOR!A179))/Tabella1[[#This Row],[Number of Investments]]</f>
        <v>0.5</v>
      </c>
      <c r="Q179" s="125" t="str">
        <f t="shared" si="2"/>
        <v>SI</v>
      </c>
      <c r="R179" s="130">
        <v>1</v>
      </c>
      <c r="S179" s="87"/>
      <c r="T179" s="87"/>
      <c r="U179" s="87"/>
      <c r="V179" s="87"/>
      <c r="W179" s="89" t="s">
        <v>8345</v>
      </c>
      <c r="X179" s="88">
        <v>1</v>
      </c>
    </row>
    <row r="180" spans="1:24" ht="16" customHeight="1" thickBot="1" x14ac:dyDescent="0.25">
      <c r="A180" s="85" t="s">
        <v>7212</v>
      </c>
      <c r="B180" s="83" t="s">
        <v>5140</v>
      </c>
      <c r="C180" s="83" t="s">
        <v>8346</v>
      </c>
      <c r="D180" s="83" t="s">
        <v>1893</v>
      </c>
      <c r="E180" s="83" t="s">
        <v>8347</v>
      </c>
      <c r="F180" s="83" t="s">
        <v>7807</v>
      </c>
      <c r="G180" s="84" t="s">
        <v>2677</v>
      </c>
      <c r="H180" s="85">
        <v>39</v>
      </c>
      <c r="I180" s="83">
        <v>80</v>
      </c>
      <c r="J180" s="83">
        <v>1</v>
      </c>
      <c r="K180" s="83">
        <f>(COUNTIF('ROUND-INVESTORS'!C180:C3278,INVESTOR!A180))/Tabella1[[#This Row],[Number of Investments]]</f>
        <v>8.7499999999999994E-2</v>
      </c>
      <c r="L180" s="83">
        <v>15</v>
      </c>
      <c r="M180" s="83">
        <v>7</v>
      </c>
      <c r="N180" s="83">
        <v>10</v>
      </c>
      <c r="O180" s="86">
        <v>10</v>
      </c>
      <c r="P180" s="78">
        <f>(COUNTIF('ROUND-INVESTORS'!C180:C3278,INVESTOR!A180))/Tabella1[[#This Row],[Number of Investments]]</f>
        <v>8.7499999999999994E-2</v>
      </c>
      <c r="Q180" s="125" t="str">
        <f t="shared" si="2"/>
        <v>NO</v>
      </c>
      <c r="R180" s="130">
        <v>1</v>
      </c>
      <c r="S180" s="87"/>
      <c r="T180" s="87"/>
      <c r="U180" s="87"/>
      <c r="V180" s="87"/>
      <c r="W180" s="89" t="s">
        <v>8348</v>
      </c>
      <c r="X180" s="88">
        <v>3</v>
      </c>
    </row>
    <row r="181" spans="1:24" ht="16" customHeight="1" thickBot="1" x14ac:dyDescent="0.25">
      <c r="A181" s="85" t="s">
        <v>7343</v>
      </c>
      <c r="B181" s="83" t="s">
        <v>8349</v>
      </c>
      <c r="C181" s="83" t="s">
        <v>8350</v>
      </c>
      <c r="D181" s="83" t="s">
        <v>1843</v>
      </c>
      <c r="E181" s="83" t="s">
        <v>8351</v>
      </c>
      <c r="F181" s="83" t="s">
        <v>7810</v>
      </c>
      <c r="G181" s="84" t="s">
        <v>2677</v>
      </c>
      <c r="H181" s="85">
        <v>2</v>
      </c>
      <c r="I181" s="83">
        <v>2</v>
      </c>
      <c r="J181" s="83"/>
      <c r="K181" s="83">
        <f>(COUNTIF('ROUND-INVESTORS'!C181:C3279,INVESTOR!A181))/Tabella1[[#This Row],[Number of Investments]]</f>
        <v>0.5</v>
      </c>
      <c r="L181" s="83"/>
      <c r="M181" s="83">
        <v>1</v>
      </c>
      <c r="N181" s="83"/>
      <c r="O181" s="86"/>
      <c r="P181" s="78">
        <f>(COUNTIF('ROUND-INVESTORS'!C181:C3279,INVESTOR!A181))/Tabella1[[#This Row],[Number of Investments]]</f>
        <v>0.5</v>
      </c>
      <c r="Q181" s="125" t="str">
        <f t="shared" si="2"/>
        <v>SI</v>
      </c>
      <c r="R181" s="130">
        <v>1</v>
      </c>
      <c r="S181" s="87"/>
      <c r="T181" s="87"/>
      <c r="U181" s="87"/>
      <c r="V181" s="87"/>
      <c r="W181" s="89" t="s">
        <v>8352</v>
      </c>
      <c r="X181" s="88">
        <v>2</v>
      </c>
    </row>
    <row r="182" spans="1:24" ht="16" customHeight="1" thickBot="1" x14ac:dyDescent="0.25">
      <c r="A182" s="85" t="s">
        <v>6977</v>
      </c>
      <c r="B182" s="83" t="s">
        <v>4635</v>
      </c>
      <c r="C182" s="83" t="s">
        <v>8353</v>
      </c>
      <c r="D182" s="83" t="s">
        <v>8354</v>
      </c>
      <c r="E182" s="83" t="s">
        <v>8355</v>
      </c>
      <c r="F182" s="83" t="s">
        <v>7810</v>
      </c>
      <c r="G182" s="84" t="s">
        <v>7689</v>
      </c>
      <c r="H182" s="85">
        <v>7</v>
      </c>
      <c r="I182" s="83">
        <v>7</v>
      </c>
      <c r="J182" s="83"/>
      <c r="K182" s="83">
        <f>(COUNTIF('ROUND-INVESTORS'!C182:C3280,INVESTOR!A182))/Tabella1[[#This Row],[Number of Investments]]</f>
        <v>0.14285714285714285</v>
      </c>
      <c r="L182" s="83">
        <v>1</v>
      </c>
      <c r="M182" s="83">
        <v>1</v>
      </c>
      <c r="N182" s="83">
        <v>5</v>
      </c>
      <c r="O182" s="86">
        <v>5</v>
      </c>
      <c r="P182" s="78">
        <f>(COUNTIF('ROUND-INVESTORS'!C182:C3280,INVESTOR!A182))/Tabella1[[#This Row],[Number of Investments]]</f>
        <v>0.14285714285714285</v>
      </c>
      <c r="Q182" s="125" t="str">
        <f t="shared" si="2"/>
        <v>NO</v>
      </c>
      <c r="R182" s="130">
        <v>1</v>
      </c>
      <c r="S182" s="87"/>
      <c r="T182" s="87"/>
      <c r="U182" s="87"/>
      <c r="V182" s="87"/>
      <c r="W182" s="89" t="s">
        <v>1300</v>
      </c>
      <c r="X182" s="88">
        <v>7</v>
      </c>
    </row>
    <row r="183" spans="1:24" ht="16" customHeight="1" thickBot="1" x14ac:dyDescent="0.25">
      <c r="A183" s="85" t="s">
        <v>6937</v>
      </c>
      <c r="B183" s="83" t="s">
        <v>8356</v>
      </c>
      <c r="C183" s="83" t="s">
        <v>8357</v>
      </c>
      <c r="D183" s="83" t="s">
        <v>1928</v>
      </c>
      <c r="E183" s="83" t="s">
        <v>8358</v>
      </c>
      <c r="F183" s="83" t="s">
        <v>7706</v>
      </c>
      <c r="G183" s="84"/>
      <c r="H183" s="85">
        <v>25</v>
      </c>
      <c r="I183" s="83">
        <v>27</v>
      </c>
      <c r="J183" s="83"/>
      <c r="K183" s="83">
        <f>(COUNTIF('ROUND-INVESTORS'!C183:C3281,INVESTOR!A183))/Tabella1[[#This Row],[Number of Investments]]</f>
        <v>7.407407407407407E-2</v>
      </c>
      <c r="L183" s="83">
        <v>12</v>
      </c>
      <c r="M183" s="83">
        <v>2</v>
      </c>
      <c r="N183" s="83">
        <v>9</v>
      </c>
      <c r="O183" s="86">
        <v>9</v>
      </c>
      <c r="P183" s="78">
        <f>(COUNTIF('ROUND-INVESTORS'!C183:C3281,INVESTOR!A183))/Tabella1[[#This Row],[Number of Investments]]</f>
        <v>7.407407407407407E-2</v>
      </c>
      <c r="Q183" s="125" t="str">
        <f t="shared" si="2"/>
        <v>NO</v>
      </c>
      <c r="R183" s="130">
        <v>1</v>
      </c>
      <c r="S183" s="87"/>
      <c r="T183" s="87"/>
      <c r="U183" s="87"/>
      <c r="V183" s="87"/>
      <c r="W183" s="89" t="s">
        <v>8359</v>
      </c>
      <c r="X183" s="88">
        <v>1</v>
      </c>
    </row>
    <row r="184" spans="1:24" ht="16" customHeight="1" thickBot="1" x14ac:dyDescent="0.25">
      <c r="A184" s="85" t="s">
        <v>7117</v>
      </c>
      <c r="B184" s="83" t="s">
        <v>8360</v>
      </c>
      <c r="C184" s="83" t="s">
        <v>8361</v>
      </c>
      <c r="D184" s="83" t="s">
        <v>1173</v>
      </c>
      <c r="E184" s="83"/>
      <c r="F184" s="83" t="s">
        <v>7684</v>
      </c>
      <c r="G184" s="84" t="s">
        <v>2677</v>
      </c>
      <c r="H184" s="85">
        <v>5</v>
      </c>
      <c r="I184" s="83">
        <v>5</v>
      </c>
      <c r="J184" s="83"/>
      <c r="K184" s="83">
        <f>(COUNTIF('ROUND-INVESTORS'!C184:C3282,INVESTOR!A184))/Tabella1[[#This Row],[Number of Investments]]</f>
        <v>0.2</v>
      </c>
      <c r="L184" s="83"/>
      <c r="M184" s="83"/>
      <c r="N184" s="83"/>
      <c r="O184" s="86"/>
      <c r="P184" s="78">
        <f>(COUNTIF('ROUND-INVESTORS'!C184:C3282,INVESTOR!A184))/Tabella1[[#This Row],[Number of Investments]]</f>
        <v>0.2</v>
      </c>
      <c r="Q184" s="125" t="str">
        <f t="shared" si="2"/>
        <v>NO</v>
      </c>
      <c r="R184" s="130">
        <v>1</v>
      </c>
      <c r="S184" s="87"/>
      <c r="T184" s="87"/>
      <c r="U184" s="87"/>
      <c r="V184" s="87"/>
      <c r="W184" s="89" t="s">
        <v>8362</v>
      </c>
      <c r="X184" s="88">
        <v>1</v>
      </c>
    </row>
    <row r="185" spans="1:24" ht="16" customHeight="1" thickBot="1" x14ac:dyDescent="0.25">
      <c r="A185" s="85" t="s">
        <v>6290</v>
      </c>
      <c r="B185" s="83" t="s">
        <v>213</v>
      </c>
      <c r="C185" s="83" t="s">
        <v>8363</v>
      </c>
      <c r="D185" s="83" t="s">
        <v>210</v>
      </c>
      <c r="E185" s="83" t="s">
        <v>8364</v>
      </c>
      <c r="F185" s="83" t="s">
        <v>7684</v>
      </c>
      <c r="G185" s="84" t="s">
        <v>8024</v>
      </c>
      <c r="H185" s="85">
        <v>37</v>
      </c>
      <c r="I185" s="83">
        <v>41</v>
      </c>
      <c r="J185" s="83"/>
      <c r="K185" s="83">
        <f>(COUNTIF('ROUND-INVESTORS'!C185:C3283,INVESTOR!A185))/Tabella1[[#This Row],[Number of Investments]]</f>
        <v>0</v>
      </c>
      <c r="L185" s="83">
        <v>34</v>
      </c>
      <c r="M185" s="83"/>
      <c r="N185" s="83">
        <v>2</v>
      </c>
      <c r="O185" s="86">
        <v>2</v>
      </c>
      <c r="P185" s="78">
        <f>(COUNTIF('ROUND-INVESTORS'!C185:C3283,INVESTOR!A185))/Tabella1[[#This Row],[Number of Investments]]</f>
        <v>0</v>
      </c>
      <c r="Q185" s="125" t="str">
        <f t="shared" si="2"/>
        <v>NO</v>
      </c>
      <c r="R185" s="130">
        <v>1</v>
      </c>
      <c r="S185" s="87"/>
      <c r="T185" s="87"/>
      <c r="U185" s="87"/>
      <c r="V185" s="87"/>
      <c r="W185" s="89" t="s">
        <v>8172</v>
      </c>
      <c r="X185" s="88">
        <v>1</v>
      </c>
    </row>
    <row r="186" spans="1:24" ht="16" customHeight="1" thickBot="1" x14ac:dyDescent="0.25">
      <c r="A186" s="85" t="s">
        <v>7219</v>
      </c>
      <c r="B186" s="83" t="s">
        <v>8365</v>
      </c>
      <c r="C186" s="83" t="s">
        <v>8366</v>
      </c>
      <c r="D186" s="83" t="s">
        <v>8367</v>
      </c>
      <c r="E186" s="83" t="s">
        <v>8368</v>
      </c>
      <c r="F186" s="83" t="s">
        <v>7684</v>
      </c>
      <c r="G186" s="84" t="s">
        <v>7689</v>
      </c>
      <c r="H186" s="85">
        <v>130</v>
      </c>
      <c r="I186" s="83">
        <v>199</v>
      </c>
      <c r="J186" s="83"/>
      <c r="K186" s="83">
        <f>(COUNTIF('ROUND-INVESTORS'!C186:C3284,INVESTOR!A186))/Tabella1[[#This Row],[Number of Investments]]</f>
        <v>5.0251256281407036E-3</v>
      </c>
      <c r="L186" s="83">
        <v>67</v>
      </c>
      <c r="M186" s="83">
        <v>7</v>
      </c>
      <c r="N186" s="83">
        <v>10</v>
      </c>
      <c r="O186" s="86">
        <v>10</v>
      </c>
      <c r="P186" s="78">
        <f>(COUNTIF('ROUND-INVESTORS'!C186:C3284,INVESTOR!A186))/Tabella1[[#This Row],[Number of Investments]]</f>
        <v>5.0251256281407036E-3</v>
      </c>
      <c r="Q186" s="125" t="str">
        <f t="shared" si="2"/>
        <v>NO</v>
      </c>
      <c r="R186" s="130">
        <v>1</v>
      </c>
      <c r="S186" s="87"/>
      <c r="T186" s="87"/>
      <c r="U186" s="87"/>
      <c r="V186" s="87"/>
      <c r="W186" s="89" t="s">
        <v>8260</v>
      </c>
      <c r="X186" s="88">
        <v>1</v>
      </c>
    </row>
    <row r="187" spans="1:24" ht="16" customHeight="1" thickBot="1" x14ac:dyDescent="0.25">
      <c r="A187" s="85" t="s">
        <v>6749</v>
      </c>
      <c r="B187" s="83" t="s">
        <v>8369</v>
      </c>
      <c r="C187" s="83" t="s">
        <v>8370</v>
      </c>
      <c r="D187" s="83" t="s">
        <v>867</v>
      </c>
      <c r="E187" s="83" t="s">
        <v>8371</v>
      </c>
      <c r="F187" s="83" t="s">
        <v>7684</v>
      </c>
      <c r="G187" s="84" t="s">
        <v>7702</v>
      </c>
      <c r="H187" s="85">
        <v>52</v>
      </c>
      <c r="I187" s="83">
        <v>75</v>
      </c>
      <c r="J187" s="83"/>
      <c r="K187" s="83">
        <f>(COUNTIF('ROUND-INVESTORS'!C187:C3285,INVESTOR!A187))/Tabella1[[#This Row],[Number of Investments]]</f>
        <v>1.3333333333333334E-2</v>
      </c>
      <c r="L187" s="83">
        <v>29</v>
      </c>
      <c r="M187" s="83">
        <v>9</v>
      </c>
      <c r="N187" s="83">
        <v>4</v>
      </c>
      <c r="O187" s="86">
        <v>4</v>
      </c>
      <c r="P187" s="78">
        <f>(COUNTIF('ROUND-INVESTORS'!C187:C3285,INVESTOR!A187))/Tabella1[[#This Row],[Number of Investments]]</f>
        <v>1.3333333333333334E-2</v>
      </c>
      <c r="Q187" s="125" t="str">
        <f t="shared" si="2"/>
        <v>NO</v>
      </c>
      <c r="R187" s="130">
        <v>1</v>
      </c>
      <c r="S187" s="87"/>
      <c r="T187" s="87"/>
      <c r="U187" s="87"/>
      <c r="V187" s="87"/>
      <c r="W187" s="89" t="s">
        <v>1358</v>
      </c>
      <c r="X187" s="88">
        <v>1</v>
      </c>
    </row>
    <row r="188" spans="1:24" ht="16" customHeight="1" thickBot="1" x14ac:dyDescent="0.25">
      <c r="A188" s="85" t="s">
        <v>6835</v>
      </c>
      <c r="B188" s="83" t="s">
        <v>4337</v>
      </c>
      <c r="C188" s="83" t="s">
        <v>8372</v>
      </c>
      <c r="D188" s="83" t="s">
        <v>1405</v>
      </c>
      <c r="E188" s="83" t="s">
        <v>8373</v>
      </c>
      <c r="F188" s="83" t="s">
        <v>8083</v>
      </c>
      <c r="G188" s="84" t="s">
        <v>8374</v>
      </c>
      <c r="H188" s="85">
        <v>226</v>
      </c>
      <c r="I188" s="83">
        <v>271</v>
      </c>
      <c r="J188" s="83"/>
      <c r="K188" s="83">
        <f>(COUNTIF('ROUND-INVESTORS'!C188:C3286,INVESTOR!A188))/Tabella1[[#This Row],[Number of Investments]]</f>
        <v>1.4760147601476014E-2</v>
      </c>
      <c r="L188" s="83">
        <v>89</v>
      </c>
      <c r="M188" s="83">
        <v>23</v>
      </c>
      <c r="N188" s="83">
        <v>109</v>
      </c>
      <c r="O188" s="86">
        <v>109</v>
      </c>
      <c r="P188" s="78">
        <f>(COUNTIF('ROUND-INVESTORS'!C188:C3286,INVESTOR!A188))/Tabella1[[#This Row],[Number of Investments]]</f>
        <v>1.4760147601476014E-2</v>
      </c>
      <c r="Q188" s="125" t="str">
        <f t="shared" si="2"/>
        <v>NO</v>
      </c>
      <c r="R188" s="130">
        <v>1</v>
      </c>
      <c r="S188" s="87"/>
      <c r="T188" s="87"/>
      <c r="U188" s="87"/>
      <c r="V188" s="87"/>
      <c r="W188" s="89" t="s">
        <v>8375</v>
      </c>
      <c r="X188" s="88">
        <v>1</v>
      </c>
    </row>
    <row r="189" spans="1:24" ht="16" customHeight="1" thickBot="1" x14ac:dyDescent="0.25">
      <c r="A189" s="85" t="s">
        <v>7457</v>
      </c>
      <c r="B189" s="83" t="s">
        <v>8376</v>
      </c>
      <c r="C189" s="83" t="s">
        <v>8377</v>
      </c>
      <c r="D189" s="83" t="s">
        <v>1893</v>
      </c>
      <c r="E189" s="83" t="s">
        <v>8378</v>
      </c>
      <c r="F189" s="83" t="s">
        <v>7706</v>
      </c>
      <c r="G189" s="84" t="s">
        <v>2731</v>
      </c>
      <c r="H189" s="85">
        <v>12</v>
      </c>
      <c r="I189" s="83">
        <v>14</v>
      </c>
      <c r="J189" s="83"/>
      <c r="K189" s="83">
        <f>(COUNTIF('ROUND-INVESTORS'!C189:C3287,INVESTOR!A189))/Tabella1[[#This Row],[Number of Investments]]</f>
        <v>7.1428571428571425E-2</v>
      </c>
      <c r="L189" s="83">
        <v>7</v>
      </c>
      <c r="M189" s="83">
        <v>1</v>
      </c>
      <c r="N189" s="83">
        <v>4</v>
      </c>
      <c r="O189" s="86">
        <v>4</v>
      </c>
      <c r="P189" s="78">
        <f>(COUNTIF('ROUND-INVESTORS'!C189:C3287,INVESTOR!A189))/Tabella1[[#This Row],[Number of Investments]]</f>
        <v>7.1428571428571425E-2</v>
      </c>
      <c r="Q189" s="125" t="str">
        <f t="shared" si="2"/>
        <v>NO</v>
      </c>
      <c r="R189" s="130">
        <v>1</v>
      </c>
      <c r="S189" s="87"/>
      <c r="T189" s="87"/>
      <c r="U189" s="87"/>
      <c r="V189" s="87"/>
      <c r="W189" s="89" t="s">
        <v>8379</v>
      </c>
      <c r="X189" s="88">
        <v>1</v>
      </c>
    </row>
    <row r="190" spans="1:24" ht="16" customHeight="1" thickBot="1" x14ac:dyDescent="0.25">
      <c r="A190" s="85" t="s">
        <v>7419</v>
      </c>
      <c r="B190" s="83" t="s">
        <v>8380</v>
      </c>
      <c r="C190" s="83" t="s">
        <v>8381</v>
      </c>
      <c r="D190" s="83" t="s">
        <v>8382</v>
      </c>
      <c r="E190" s="83" t="s">
        <v>8383</v>
      </c>
      <c r="F190" s="83" t="s">
        <v>7696</v>
      </c>
      <c r="G190" s="84" t="s">
        <v>8384</v>
      </c>
      <c r="H190" s="85">
        <v>12</v>
      </c>
      <c r="I190" s="83">
        <v>12</v>
      </c>
      <c r="J190" s="83"/>
      <c r="K190" s="83">
        <f>(COUNTIF('ROUND-INVESTORS'!C190:C3288,INVESTOR!A190))/Tabella1[[#This Row],[Number of Investments]]</f>
        <v>8.3333333333333329E-2</v>
      </c>
      <c r="L190" s="83"/>
      <c r="M190" s="83">
        <v>3</v>
      </c>
      <c r="N190" s="83">
        <v>3</v>
      </c>
      <c r="O190" s="86">
        <v>3</v>
      </c>
      <c r="P190" s="78">
        <f>(COUNTIF('ROUND-INVESTORS'!C190:C3288,INVESTOR!A190))/Tabella1[[#This Row],[Number of Investments]]</f>
        <v>8.3333333333333329E-2</v>
      </c>
      <c r="Q190" s="125" t="str">
        <f t="shared" si="2"/>
        <v>NO</v>
      </c>
      <c r="R190" s="130">
        <v>1</v>
      </c>
      <c r="S190" s="87"/>
      <c r="T190" s="87"/>
      <c r="U190" s="87"/>
      <c r="V190" s="87"/>
      <c r="W190" s="89" t="s">
        <v>8385</v>
      </c>
      <c r="X190" s="88">
        <v>1</v>
      </c>
    </row>
    <row r="191" spans="1:24" ht="16" customHeight="1" thickBot="1" x14ac:dyDescent="0.25">
      <c r="A191" s="85" t="s">
        <v>6774</v>
      </c>
      <c r="B191" s="83" t="s">
        <v>8386</v>
      </c>
      <c r="C191" s="83" t="s">
        <v>8387</v>
      </c>
      <c r="D191" s="83" t="s">
        <v>1476</v>
      </c>
      <c r="E191" s="83" t="s">
        <v>8388</v>
      </c>
      <c r="F191" s="83" t="s">
        <v>7810</v>
      </c>
      <c r="G191" s="84" t="s">
        <v>7789</v>
      </c>
      <c r="H191" s="85">
        <v>41</v>
      </c>
      <c r="I191" s="83">
        <v>44</v>
      </c>
      <c r="J191" s="83"/>
      <c r="K191" s="83">
        <f>(COUNTIF('ROUND-INVESTORS'!C191:C3289,INVESTOR!A191))/Tabella1[[#This Row],[Number of Investments]]</f>
        <v>2.2727272727272728E-2</v>
      </c>
      <c r="L191" s="83"/>
      <c r="M191" s="83">
        <v>7</v>
      </c>
      <c r="N191" s="83">
        <v>5</v>
      </c>
      <c r="O191" s="86">
        <v>5</v>
      </c>
      <c r="P191" s="78">
        <f>(COUNTIF('ROUND-INVESTORS'!C191:C3289,INVESTOR!A191))/Tabella1[[#This Row],[Number of Investments]]</f>
        <v>2.2727272727272728E-2</v>
      </c>
      <c r="Q191" s="125" t="str">
        <f t="shared" si="2"/>
        <v>NO</v>
      </c>
      <c r="R191" s="130">
        <v>1</v>
      </c>
      <c r="S191" s="87"/>
      <c r="T191" s="87"/>
      <c r="U191" s="87"/>
      <c r="V191" s="87"/>
      <c r="W191" s="89" t="s">
        <v>8389</v>
      </c>
      <c r="X191" s="88">
        <v>1</v>
      </c>
    </row>
    <row r="192" spans="1:24" ht="16" customHeight="1" thickBot="1" x14ac:dyDescent="0.25">
      <c r="A192" s="85" t="s">
        <v>7326</v>
      </c>
      <c r="B192" s="83" t="s">
        <v>8390</v>
      </c>
      <c r="C192" s="83" t="s">
        <v>8391</v>
      </c>
      <c r="D192" s="83" t="s">
        <v>1181</v>
      </c>
      <c r="E192" s="83" t="s">
        <v>8392</v>
      </c>
      <c r="F192" s="83" t="s">
        <v>7684</v>
      </c>
      <c r="G192" s="84" t="s">
        <v>7689</v>
      </c>
      <c r="H192" s="85">
        <v>154</v>
      </c>
      <c r="I192" s="83">
        <v>244</v>
      </c>
      <c r="J192" s="83"/>
      <c r="K192" s="83">
        <f>(COUNTIF('ROUND-INVESTORS'!C192:C3290,INVESTOR!A192))/Tabella1[[#This Row],[Number of Investments]]</f>
        <v>1.2295081967213115E-2</v>
      </c>
      <c r="L192" s="83">
        <v>33</v>
      </c>
      <c r="M192" s="83">
        <v>57</v>
      </c>
      <c r="N192" s="83">
        <v>33</v>
      </c>
      <c r="O192" s="86">
        <v>33</v>
      </c>
      <c r="P192" s="78">
        <f>(COUNTIF('ROUND-INVESTORS'!C192:C3290,INVESTOR!A192))/Tabella1[[#This Row],[Number of Investments]]</f>
        <v>1.2295081967213115E-2</v>
      </c>
      <c r="Q192" s="125" t="str">
        <f t="shared" si="2"/>
        <v>NO</v>
      </c>
      <c r="R192" s="130">
        <v>1</v>
      </c>
      <c r="S192" s="87"/>
      <c r="T192" s="87"/>
      <c r="U192" s="87"/>
      <c r="V192" s="87"/>
      <c r="W192" s="89" t="s">
        <v>7940</v>
      </c>
      <c r="X192" s="88">
        <v>1</v>
      </c>
    </row>
    <row r="193" spans="1:24" ht="16" customHeight="1" thickBot="1" x14ac:dyDescent="0.25">
      <c r="A193" s="85" t="s">
        <v>6923</v>
      </c>
      <c r="B193" s="83" t="s">
        <v>8393</v>
      </c>
      <c r="C193" s="83" t="s">
        <v>8394</v>
      </c>
      <c r="D193" s="83" t="s">
        <v>858</v>
      </c>
      <c r="E193" s="83" t="s">
        <v>8395</v>
      </c>
      <c r="F193" s="83" t="s">
        <v>7684</v>
      </c>
      <c r="G193" s="84"/>
      <c r="H193" s="85">
        <v>61</v>
      </c>
      <c r="I193" s="83">
        <v>64</v>
      </c>
      <c r="J193" s="83"/>
      <c r="K193" s="83">
        <f>(COUNTIF('ROUND-INVESTORS'!C193:C3291,INVESTOR!A193))/Tabella1[[#This Row],[Number of Investments]]</f>
        <v>3.125E-2</v>
      </c>
      <c r="L193" s="83"/>
      <c r="M193" s="83">
        <v>12</v>
      </c>
      <c r="N193" s="83">
        <v>12</v>
      </c>
      <c r="O193" s="86">
        <v>12</v>
      </c>
      <c r="P193" s="78">
        <f>(COUNTIF('ROUND-INVESTORS'!C193:C3291,INVESTOR!A193))/Tabella1[[#This Row],[Number of Investments]]</f>
        <v>3.125E-2</v>
      </c>
      <c r="Q193" s="125" t="str">
        <f t="shared" si="2"/>
        <v>NO</v>
      </c>
      <c r="R193" s="130">
        <v>1</v>
      </c>
      <c r="S193" s="87"/>
      <c r="T193" s="87"/>
      <c r="U193" s="87"/>
      <c r="V193" s="87"/>
      <c r="W193" s="89" t="s">
        <v>8396</v>
      </c>
      <c r="X193" s="88">
        <v>2</v>
      </c>
    </row>
    <row r="194" spans="1:24" ht="16" customHeight="1" thickBot="1" x14ac:dyDescent="0.25">
      <c r="A194" s="85" t="s">
        <v>6638</v>
      </c>
      <c r="B194" s="83" t="s">
        <v>8397</v>
      </c>
      <c r="C194" s="83" t="s">
        <v>8398</v>
      </c>
      <c r="D194" s="83" t="s">
        <v>505</v>
      </c>
      <c r="E194" s="83" t="s">
        <v>8399</v>
      </c>
      <c r="F194" s="83" t="s">
        <v>7684</v>
      </c>
      <c r="G194" s="84" t="s">
        <v>2672</v>
      </c>
      <c r="H194" s="85">
        <v>4</v>
      </c>
      <c r="I194" s="83">
        <v>4</v>
      </c>
      <c r="J194" s="83"/>
      <c r="K194" s="83">
        <f>(COUNTIF('ROUND-INVESTORS'!C194:C3292,INVESTOR!A194))/Tabella1[[#This Row],[Number of Investments]]</f>
        <v>0.25</v>
      </c>
      <c r="L194" s="83">
        <v>2</v>
      </c>
      <c r="M194" s="83"/>
      <c r="N194" s="83"/>
      <c r="O194" s="86"/>
      <c r="P194" s="78">
        <f>(COUNTIF('ROUND-INVESTORS'!C194:C3292,INVESTOR!A194))/Tabella1[[#This Row],[Number of Investments]]</f>
        <v>0.25</v>
      </c>
      <c r="Q194" s="125" t="str">
        <f t="shared" ref="Q194:Q257" si="3">IF(P194&gt;0.33, "SI", "NO")</f>
        <v>NO</v>
      </c>
      <c r="R194" s="130">
        <v>1</v>
      </c>
      <c r="S194" s="87"/>
      <c r="T194" s="87"/>
      <c r="U194" s="87"/>
      <c r="V194" s="87"/>
      <c r="W194" s="89" t="s">
        <v>8400</v>
      </c>
      <c r="X194" s="88">
        <v>1</v>
      </c>
    </row>
    <row r="195" spans="1:24" ht="16" customHeight="1" thickBot="1" x14ac:dyDescent="0.25">
      <c r="A195" s="85" t="s">
        <v>7015</v>
      </c>
      <c r="B195" s="83" t="s">
        <v>8401</v>
      </c>
      <c r="C195" s="83" t="s">
        <v>8402</v>
      </c>
      <c r="D195" s="83" t="s">
        <v>8352</v>
      </c>
      <c r="E195" s="83" t="s">
        <v>8403</v>
      </c>
      <c r="F195" s="83" t="s">
        <v>7746</v>
      </c>
      <c r="G195" s="84" t="s">
        <v>2677</v>
      </c>
      <c r="H195" s="85">
        <v>99</v>
      </c>
      <c r="I195" s="83">
        <v>116</v>
      </c>
      <c r="J195" s="83"/>
      <c r="K195" s="83">
        <f>(COUNTIF('ROUND-INVESTORS'!C195:C3293,INVESTOR!A195))/Tabella1[[#This Row],[Number of Investments]]</f>
        <v>8.6206896551724137E-3</v>
      </c>
      <c r="L195" s="83">
        <v>3</v>
      </c>
      <c r="M195" s="83">
        <v>28</v>
      </c>
      <c r="N195" s="83">
        <v>5</v>
      </c>
      <c r="O195" s="86">
        <v>5</v>
      </c>
      <c r="P195" s="78">
        <f>(COUNTIF('ROUND-INVESTORS'!C195:C3293,INVESTOR!A195))/Tabella1[[#This Row],[Number of Investments]]</f>
        <v>8.6206896551724137E-3</v>
      </c>
      <c r="Q195" s="125" t="str">
        <f t="shared" si="3"/>
        <v>NO</v>
      </c>
      <c r="R195" s="130">
        <v>1</v>
      </c>
      <c r="S195" s="87"/>
      <c r="T195" s="87"/>
      <c r="U195" s="87"/>
      <c r="V195" s="87"/>
      <c r="W195" s="89" t="s">
        <v>8404</v>
      </c>
      <c r="X195" s="88">
        <v>1</v>
      </c>
    </row>
    <row r="196" spans="1:24" ht="16" customHeight="1" thickBot="1" x14ac:dyDescent="0.25">
      <c r="A196" s="85" t="s">
        <v>7585</v>
      </c>
      <c r="B196" s="83" t="s">
        <v>8405</v>
      </c>
      <c r="C196" s="83" t="s">
        <v>8406</v>
      </c>
      <c r="D196" s="83"/>
      <c r="E196" s="83" t="s">
        <v>8407</v>
      </c>
      <c r="F196" s="83"/>
      <c r="G196" s="84"/>
      <c r="H196" s="85">
        <v>8</v>
      </c>
      <c r="I196" s="83">
        <v>8</v>
      </c>
      <c r="J196" s="83"/>
      <c r="K196" s="83">
        <f>(COUNTIF('ROUND-INVESTORS'!C196:C3294,INVESTOR!A196))/Tabella1[[#This Row],[Number of Investments]]</f>
        <v>0.125</v>
      </c>
      <c r="L196" s="83"/>
      <c r="M196" s="83">
        <v>2</v>
      </c>
      <c r="N196" s="83"/>
      <c r="O196" s="86"/>
      <c r="P196" s="78">
        <f>(COUNTIF('ROUND-INVESTORS'!C196:C3294,INVESTOR!A196))/Tabella1[[#This Row],[Number of Investments]]</f>
        <v>0.125</v>
      </c>
      <c r="Q196" s="125" t="str">
        <f t="shared" si="3"/>
        <v>NO</v>
      </c>
      <c r="R196" s="130">
        <v>1</v>
      </c>
      <c r="S196" s="87"/>
      <c r="T196" s="87"/>
      <c r="U196" s="87"/>
      <c r="V196" s="87"/>
      <c r="W196" s="89" t="s">
        <v>768</v>
      </c>
      <c r="X196" s="88">
        <v>1</v>
      </c>
    </row>
    <row r="197" spans="1:24" ht="16" customHeight="1" thickBot="1" x14ac:dyDescent="0.25">
      <c r="A197" s="85" t="s">
        <v>7484</v>
      </c>
      <c r="B197" s="83" t="s">
        <v>8408</v>
      </c>
      <c r="C197" s="83" t="s">
        <v>8409</v>
      </c>
      <c r="D197" s="83" t="s">
        <v>810</v>
      </c>
      <c r="E197" s="83" t="s">
        <v>8410</v>
      </c>
      <c r="F197" s="83" t="s">
        <v>7684</v>
      </c>
      <c r="G197" s="84" t="s">
        <v>2672</v>
      </c>
      <c r="H197" s="85">
        <v>36</v>
      </c>
      <c r="I197" s="83">
        <v>48</v>
      </c>
      <c r="J197" s="83"/>
      <c r="K197" s="83">
        <f>(COUNTIF('ROUND-INVESTORS'!C197:C3295,INVESTOR!A197))/Tabella1[[#This Row],[Number of Investments]]</f>
        <v>2.0833333333333332E-2</v>
      </c>
      <c r="L197" s="83">
        <v>21</v>
      </c>
      <c r="M197" s="83"/>
      <c r="N197" s="83">
        <v>1</v>
      </c>
      <c r="O197" s="86">
        <v>1</v>
      </c>
      <c r="P197" s="78">
        <f>(COUNTIF('ROUND-INVESTORS'!C197:C3295,INVESTOR!A197))/Tabella1[[#This Row],[Number of Investments]]</f>
        <v>2.0833333333333332E-2</v>
      </c>
      <c r="Q197" s="125" t="str">
        <f t="shared" si="3"/>
        <v>NO</v>
      </c>
      <c r="R197" s="130">
        <v>1</v>
      </c>
      <c r="S197" s="87"/>
      <c r="T197" s="87"/>
      <c r="U197" s="87"/>
      <c r="V197" s="87"/>
      <c r="W197" s="89" t="s">
        <v>8411</v>
      </c>
      <c r="X197" s="88">
        <v>1</v>
      </c>
    </row>
    <row r="198" spans="1:24" ht="16" customHeight="1" thickBot="1" x14ac:dyDescent="0.25">
      <c r="A198" s="85" t="s">
        <v>7365</v>
      </c>
      <c r="B198" s="83" t="s">
        <v>8412</v>
      </c>
      <c r="C198" s="83" t="s">
        <v>8413</v>
      </c>
      <c r="D198" s="83" t="s">
        <v>8414</v>
      </c>
      <c r="E198" s="83" t="s">
        <v>8415</v>
      </c>
      <c r="F198" s="83" t="s">
        <v>7684</v>
      </c>
      <c r="G198" s="84" t="s">
        <v>7689</v>
      </c>
      <c r="H198" s="85">
        <v>161</v>
      </c>
      <c r="I198" s="83">
        <v>292</v>
      </c>
      <c r="J198" s="83"/>
      <c r="K198" s="83">
        <f>(COUNTIF('ROUND-INVESTORS'!C198:C3296,INVESTOR!A198))/Tabella1[[#This Row],[Number of Investments]]</f>
        <v>1.0273972602739725E-2</v>
      </c>
      <c r="L198" s="83">
        <v>87</v>
      </c>
      <c r="M198" s="83"/>
      <c r="N198" s="83">
        <v>27</v>
      </c>
      <c r="O198" s="86">
        <v>27</v>
      </c>
      <c r="P198" s="78">
        <f>(COUNTIF('ROUND-INVESTORS'!C198:C3296,INVESTOR!A198))/Tabella1[[#This Row],[Number of Investments]]</f>
        <v>1.0273972602739725E-2</v>
      </c>
      <c r="Q198" s="125" t="str">
        <f t="shared" si="3"/>
        <v>NO</v>
      </c>
      <c r="R198" s="130">
        <v>1</v>
      </c>
      <c r="S198" s="87"/>
      <c r="T198" s="87"/>
      <c r="U198" s="87"/>
      <c r="V198" s="87"/>
      <c r="W198" s="89" t="s">
        <v>8416</v>
      </c>
      <c r="X198" s="88">
        <v>1</v>
      </c>
    </row>
    <row r="199" spans="1:24" ht="16" customHeight="1" thickBot="1" x14ac:dyDescent="0.25">
      <c r="A199" s="85" t="s">
        <v>6427</v>
      </c>
      <c r="B199" s="83" t="s">
        <v>3312</v>
      </c>
      <c r="C199" s="83" t="s">
        <v>8417</v>
      </c>
      <c r="D199" s="83" t="s">
        <v>1252</v>
      </c>
      <c r="E199" s="83" t="s">
        <v>8418</v>
      </c>
      <c r="F199" s="83" t="s">
        <v>8064</v>
      </c>
      <c r="G199" s="84" t="s">
        <v>7759</v>
      </c>
      <c r="H199" s="85">
        <v>68</v>
      </c>
      <c r="I199" s="83">
        <v>105</v>
      </c>
      <c r="J199" s="83"/>
      <c r="K199" s="83">
        <f>(COUNTIF('ROUND-INVESTORS'!C199:C3297,INVESTOR!A199))/Tabella1[[#This Row],[Number of Investments]]</f>
        <v>9.5238095238095247E-3</v>
      </c>
      <c r="L199" s="83">
        <v>37</v>
      </c>
      <c r="M199" s="83">
        <v>22</v>
      </c>
      <c r="N199" s="83">
        <v>18</v>
      </c>
      <c r="O199" s="86">
        <v>18</v>
      </c>
      <c r="P199" s="78">
        <f>(COUNTIF('ROUND-INVESTORS'!C199:C3297,INVESTOR!A199))/Tabella1[[#This Row],[Number of Investments]]</f>
        <v>9.5238095238095247E-3</v>
      </c>
      <c r="Q199" s="125" t="str">
        <f t="shared" si="3"/>
        <v>NO</v>
      </c>
      <c r="R199" s="130">
        <v>1</v>
      </c>
      <c r="S199" s="87"/>
      <c r="T199" s="87"/>
      <c r="U199" s="87"/>
      <c r="V199" s="87"/>
      <c r="W199" s="89" t="s">
        <v>8419</v>
      </c>
      <c r="X199" s="88">
        <v>2</v>
      </c>
    </row>
    <row r="200" spans="1:24" ht="16" customHeight="1" thickBot="1" x14ac:dyDescent="0.25">
      <c r="A200" s="85" t="s">
        <v>6206</v>
      </c>
      <c r="B200" s="83" t="s">
        <v>8420</v>
      </c>
      <c r="C200" s="83" t="s">
        <v>8421</v>
      </c>
      <c r="D200" s="83" t="s">
        <v>505</v>
      </c>
      <c r="E200" s="83" t="s">
        <v>8422</v>
      </c>
      <c r="F200" s="83" t="s">
        <v>7706</v>
      </c>
      <c r="G200" s="84" t="s">
        <v>8233</v>
      </c>
      <c r="H200" s="85">
        <v>83</v>
      </c>
      <c r="I200" s="83">
        <v>90</v>
      </c>
      <c r="J200" s="83"/>
      <c r="K200" s="83">
        <f>(COUNTIF('ROUND-INVESTORS'!C200:C3298,INVESTOR!A200))/Tabella1[[#This Row],[Number of Investments]]</f>
        <v>0</v>
      </c>
      <c r="L200" s="83">
        <v>24</v>
      </c>
      <c r="M200" s="83"/>
      <c r="N200" s="83">
        <v>31</v>
      </c>
      <c r="O200" s="86">
        <v>31</v>
      </c>
      <c r="P200" s="78">
        <f>(COUNTIF('ROUND-INVESTORS'!C200:C3298,INVESTOR!A200))/Tabella1[[#This Row],[Number of Investments]]</f>
        <v>0</v>
      </c>
      <c r="Q200" s="125" t="str">
        <f t="shared" si="3"/>
        <v>NO</v>
      </c>
      <c r="R200" s="130">
        <v>1</v>
      </c>
      <c r="S200" s="87"/>
      <c r="T200" s="87"/>
      <c r="U200" s="87"/>
      <c r="V200" s="87"/>
      <c r="W200" s="89" t="s">
        <v>8423</v>
      </c>
      <c r="X200" s="88">
        <v>1</v>
      </c>
    </row>
    <row r="201" spans="1:24" ht="16" customHeight="1" thickBot="1" x14ac:dyDescent="0.25">
      <c r="A201" s="85" t="s">
        <v>6742</v>
      </c>
      <c r="B201" s="83" t="s">
        <v>8424</v>
      </c>
      <c r="C201" s="83" t="s">
        <v>8425</v>
      </c>
      <c r="D201" s="83"/>
      <c r="E201" s="83" t="s">
        <v>8426</v>
      </c>
      <c r="F201" s="83" t="s">
        <v>7810</v>
      </c>
      <c r="G201" s="84"/>
      <c r="H201" s="85">
        <v>1</v>
      </c>
      <c r="I201" s="83">
        <v>1</v>
      </c>
      <c r="J201" s="83"/>
      <c r="K201" s="83">
        <f>(COUNTIF('ROUND-INVESTORS'!C201:C3299,INVESTOR!A201))/Tabella1[[#This Row],[Number of Investments]]</f>
        <v>1</v>
      </c>
      <c r="L201" s="83"/>
      <c r="M201" s="83"/>
      <c r="N201" s="83"/>
      <c r="O201" s="86"/>
      <c r="P201" s="78">
        <f>(COUNTIF('ROUND-INVESTORS'!C201:C3299,INVESTOR!A201))/Tabella1[[#This Row],[Number of Investments]]</f>
        <v>1</v>
      </c>
      <c r="Q201" s="125" t="str">
        <f t="shared" si="3"/>
        <v>SI</v>
      </c>
      <c r="R201" s="130">
        <v>1</v>
      </c>
      <c r="S201" s="87"/>
      <c r="T201" s="87"/>
      <c r="U201" s="87"/>
      <c r="V201" s="87"/>
      <c r="W201" s="89" t="s">
        <v>8286</v>
      </c>
      <c r="X201" s="88">
        <v>1</v>
      </c>
    </row>
    <row r="202" spans="1:24" ht="16" customHeight="1" thickBot="1" x14ac:dyDescent="0.25">
      <c r="A202" s="85" t="s">
        <v>6243</v>
      </c>
      <c r="B202" s="83" t="s">
        <v>1608</v>
      </c>
      <c r="C202" s="83" t="s">
        <v>8427</v>
      </c>
      <c r="D202" s="83" t="s">
        <v>964</v>
      </c>
      <c r="E202" s="83" t="s">
        <v>8428</v>
      </c>
      <c r="F202" s="83" t="s">
        <v>7973</v>
      </c>
      <c r="G202" s="84" t="s">
        <v>8429</v>
      </c>
      <c r="H202" s="85">
        <v>28</v>
      </c>
      <c r="I202" s="83">
        <v>34</v>
      </c>
      <c r="J202" s="83"/>
      <c r="K202" s="83">
        <f>(COUNTIF('ROUND-INVESTORS'!C202:C3300,INVESTOR!A202))/Tabella1[[#This Row],[Number of Investments]]</f>
        <v>0.17647058823529413</v>
      </c>
      <c r="L202" s="83">
        <v>20</v>
      </c>
      <c r="M202" s="83">
        <v>5</v>
      </c>
      <c r="N202" s="83">
        <v>3</v>
      </c>
      <c r="O202" s="86">
        <v>3</v>
      </c>
      <c r="P202" s="78">
        <f>(COUNTIF('ROUND-INVESTORS'!C202:C3300,INVESTOR!A202))/Tabella1[[#This Row],[Number of Investments]]</f>
        <v>0.17647058823529413</v>
      </c>
      <c r="Q202" s="125" t="str">
        <f t="shared" si="3"/>
        <v>NO</v>
      </c>
      <c r="R202" s="130">
        <v>1</v>
      </c>
      <c r="S202" s="87"/>
      <c r="T202" s="87"/>
      <c r="U202" s="87"/>
      <c r="V202" s="87"/>
      <c r="W202" s="89" t="s">
        <v>8430</v>
      </c>
      <c r="X202" s="88">
        <v>1</v>
      </c>
    </row>
    <row r="203" spans="1:24" ht="16" customHeight="1" thickBot="1" x14ac:dyDescent="0.25">
      <c r="A203" s="85" t="s">
        <v>7324</v>
      </c>
      <c r="B203" s="83" t="s">
        <v>5433</v>
      </c>
      <c r="C203" s="83" t="s">
        <v>8431</v>
      </c>
      <c r="D203" s="83" t="s">
        <v>1181</v>
      </c>
      <c r="E203" s="83" t="s">
        <v>8432</v>
      </c>
      <c r="F203" s="83" t="s">
        <v>7696</v>
      </c>
      <c r="G203" s="84" t="s">
        <v>7689</v>
      </c>
      <c r="H203" s="85">
        <v>72</v>
      </c>
      <c r="I203" s="83">
        <v>105</v>
      </c>
      <c r="J203" s="83"/>
      <c r="K203" s="83">
        <f>(COUNTIF('ROUND-INVESTORS'!C203:C3301,INVESTOR!A203))/Tabella1[[#This Row],[Number of Investments]]</f>
        <v>1.9047619047619049E-2</v>
      </c>
      <c r="L203" s="83">
        <v>20</v>
      </c>
      <c r="M203" s="83">
        <v>33</v>
      </c>
      <c r="N203" s="83">
        <v>13</v>
      </c>
      <c r="O203" s="86">
        <v>13</v>
      </c>
      <c r="P203" s="78">
        <f>(COUNTIF('ROUND-INVESTORS'!C203:C3301,INVESTOR!A203))/Tabella1[[#This Row],[Number of Investments]]</f>
        <v>1.9047619047619049E-2</v>
      </c>
      <c r="Q203" s="125" t="str">
        <f t="shared" si="3"/>
        <v>NO</v>
      </c>
      <c r="R203" s="130">
        <v>1</v>
      </c>
      <c r="S203" s="87"/>
      <c r="T203" s="87"/>
      <c r="U203" s="87"/>
      <c r="V203" s="87"/>
      <c r="W203" s="89" t="s">
        <v>8081</v>
      </c>
      <c r="X203" s="88">
        <v>1</v>
      </c>
    </row>
    <row r="204" spans="1:24" ht="16" customHeight="1" thickBot="1" x14ac:dyDescent="0.25">
      <c r="A204" s="85" t="s">
        <v>6223</v>
      </c>
      <c r="B204" s="83" t="s">
        <v>8433</v>
      </c>
      <c r="C204" s="83" t="s">
        <v>8434</v>
      </c>
      <c r="D204" s="83" t="s">
        <v>8435</v>
      </c>
      <c r="E204" s="83"/>
      <c r="F204" s="83" t="s">
        <v>7930</v>
      </c>
      <c r="G204" s="84" t="s">
        <v>8436</v>
      </c>
      <c r="H204" s="85">
        <v>82</v>
      </c>
      <c r="I204" s="83">
        <v>98</v>
      </c>
      <c r="J204" s="83"/>
      <c r="K204" s="83">
        <f>(COUNTIF('ROUND-INVESTORS'!C204:C3302,INVESTOR!A204))/Tabella1[[#This Row],[Number of Investments]]</f>
        <v>0</v>
      </c>
      <c r="L204" s="83">
        <v>24</v>
      </c>
      <c r="M204" s="83">
        <v>1</v>
      </c>
      <c r="N204" s="83">
        <v>10</v>
      </c>
      <c r="O204" s="86">
        <v>10</v>
      </c>
      <c r="P204" s="78">
        <f>(COUNTIF('ROUND-INVESTORS'!C204:C3302,INVESTOR!A204))/Tabella1[[#This Row],[Number of Investments]]</f>
        <v>0</v>
      </c>
      <c r="Q204" s="125" t="str">
        <f t="shared" si="3"/>
        <v>NO</v>
      </c>
      <c r="R204" s="130">
        <v>1</v>
      </c>
      <c r="S204" s="87"/>
      <c r="T204" s="87"/>
      <c r="U204" s="87"/>
      <c r="V204" s="87"/>
      <c r="W204" s="89" t="s">
        <v>8437</v>
      </c>
      <c r="X204" s="88">
        <v>2</v>
      </c>
    </row>
    <row r="205" spans="1:24" ht="16" customHeight="1" thickBot="1" x14ac:dyDescent="0.25">
      <c r="A205" s="85" t="s">
        <v>7435</v>
      </c>
      <c r="B205" s="83" t="s">
        <v>8438</v>
      </c>
      <c r="C205" s="83" t="s">
        <v>8439</v>
      </c>
      <c r="D205" s="83" t="s">
        <v>1181</v>
      </c>
      <c r="E205" s="83" t="s">
        <v>8440</v>
      </c>
      <c r="F205" s="83" t="s">
        <v>7684</v>
      </c>
      <c r="G205" s="84"/>
      <c r="H205" s="85">
        <v>54</v>
      </c>
      <c r="I205" s="83">
        <v>73</v>
      </c>
      <c r="J205" s="83"/>
      <c r="K205" s="83">
        <f>(COUNTIF('ROUND-INVESTORS'!C205:C3303,INVESTOR!A205))/Tabella1[[#This Row],[Number of Investments]]</f>
        <v>2.7397260273972601E-2</v>
      </c>
      <c r="L205" s="83">
        <v>33</v>
      </c>
      <c r="M205" s="83">
        <v>7</v>
      </c>
      <c r="N205" s="83">
        <v>4</v>
      </c>
      <c r="O205" s="86">
        <v>4</v>
      </c>
      <c r="P205" s="78">
        <f>(COUNTIF('ROUND-INVESTORS'!C205:C3303,INVESTOR!A205))/Tabella1[[#This Row],[Number of Investments]]</f>
        <v>2.7397260273972601E-2</v>
      </c>
      <c r="Q205" s="125" t="str">
        <f t="shared" si="3"/>
        <v>NO</v>
      </c>
      <c r="R205" s="130">
        <v>1</v>
      </c>
      <c r="S205" s="87"/>
      <c r="T205" s="87"/>
      <c r="U205" s="87"/>
      <c r="V205" s="87"/>
      <c r="W205" s="89" t="s">
        <v>243</v>
      </c>
      <c r="X205" s="88">
        <v>1</v>
      </c>
    </row>
    <row r="206" spans="1:24" ht="16" customHeight="1" thickBot="1" x14ac:dyDescent="0.25">
      <c r="A206" s="85" t="s">
        <v>6856</v>
      </c>
      <c r="B206" s="83" t="s">
        <v>8441</v>
      </c>
      <c r="C206" s="83" t="s">
        <v>8442</v>
      </c>
      <c r="D206" s="83" t="s">
        <v>1275</v>
      </c>
      <c r="E206" s="83"/>
      <c r="F206" s="83"/>
      <c r="G206" s="84"/>
      <c r="H206" s="85">
        <v>5</v>
      </c>
      <c r="I206" s="83">
        <v>6</v>
      </c>
      <c r="J206" s="83"/>
      <c r="K206" s="83">
        <f>(COUNTIF('ROUND-INVESTORS'!C206:C3304,INVESTOR!A206))/Tabella1[[#This Row],[Number of Investments]]</f>
        <v>0.16666666666666666</v>
      </c>
      <c r="L206" s="83">
        <v>1</v>
      </c>
      <c r="M206" s="83">
        <v>1</v>
      </c>
      <c r="N206" s="83">
        <v>1</v>
      </c>
      <c r="O206" s="86">
        <v>1</v>
      </c>
      <c r="P206" s="78">
        <f>(COUNTIF('ROUND-INVESTORS'!C206:C3304,INVESTOR!A206))/Tabella1[[#This Row],[Number of Investments]]</f>
        <v>0.16666666666666666</v>
      </c>
      <c r="Q206" s="125" t="str">
        <f t="shared" si="3"/>
        <v>NO</v>
      </c>
      <c r="R206" s="130">
        <v>1</v>
      </c>
      <c r="S206" s="87"/>
      <c r="T206" s="87"/>
      <c r="U206" s="87"/>
      <c r="V206" s="87"/>
      <c r="W206" s="89" t="s">
        <v>8443</v>
      </c>
      <c r="X206" s="88">
        <v>1</v>
      </c>
    </row>
    <row r="207" spans="1:24" ht="16" customHeight="1" thickBot="1" x14ac:dyDescent="0.25">
      <c r="A207" s="85" t="s">
        <v>7630</v>
      </c>
      <c r="B207" s="83" t="s">
        <v>8444</v>
      </c>
      <c r="C207" s="83" t="s">
        <v>8445</v>
      </c>
      <c r="D207" s="83" t="s">
        <v>1939</v>
      </c>
      <c r="E207" s="83" t="s">
        <v>8446</v>
      </c>
      <c r="F207" s="83" t="s">
        <v>7746</v>
      </c>
      <c r="G207" s="84" t="s">
        <v>2677</v>
      </c>
      <c r="H207" s="85">
        <v>98</v>
      </c>
      <c r="I207" s="83">
        <v>100</v>
      </c>
      <c r="J207" s="83"/>
      <c r="K207" s="83">
        <f>(COUNTIF('ROUND-INVESTORS'!C207:C3305,INVESTOR!A207))/Tabella1[[#This Row],[Number of Investments]]</f>
        <v>0.02</v>
      </c>
      <c r="L207" s="83"/>
      <c r="M207" s="83">
        <v>12</v>
      </c>
      <c r="N207" s="83">
        <v>11</v>
      </c>
      <c r="O207" s="86">
        <v>11</v>
      </c>
      <c r="P207" s="78">
        <f>(COUNTIF('ROUND-INVESTORS'!C207:C3305,INVESTOR!A207))/Tabella1[[#This Row],[Number of Investments]]</f>
        <v>0.02</v>
      </c>
      <c r="Q207" s="125" t="str">
        <f t="shared" si="3"/>
        <v>NO</v>
      </c>
      <c r="R207" s="130">
        <v>1</v>
      </c>
      <c r="S207" s="87"/>
      <c r="T207" s="87"/>
      <c r="U207" s="87"/>
      <c r="V207" s="87"/>
      <c r="W207" s="89" t="s">
        <v>8447</v>
      </c>
      <c r="X207" s="88">
        <v>1</v>
      </c>
    </row>
    <row r="208" spans="1:24" ht="16" customHeight="1" thickBot="1" x14ac:dyDescent="0.25">
      <c r="A208" s="115" t="s">
        <v>6897</v>
      </c>
      <c r="B208" s="83" t="s">
        <v>8448</v>
      </c>
      <c r="C208" s="83" t="s">
        <v>8449</v>
      </c>
      <c r="D208" s="83" t="s">
        <v>1308</v>
      </c>
      <c r="E208" s="83" t="s">
        <v>8450</v>
      </c>
      <c r="F208" s="83" t="s">
        <v>7684</v>
      </c>
      <c r="G208" s="84" t="s">
        <v>2677</v>
      </c>
      <c r="H208" s="85">
        <v>235</v>
      </c>
      <c r="I208" s="83">
        <v>273</v>
      </c>
      <c r="J208" s="83"/>
      <c r="K208" s="83">
        <f>(COUNTIF('ROUND-INVESTORS'!C208:C3306,INVESTOR!A208))/Tabella1[[#This Row],[Number of Investments]]</f>
        <v>2.197802197802198E-2</v>
      </c>
      <c r="L208" s="83">
        <v>26</v>
      </c>
      <c r="M208" s="83">
        <v>40</v>
      </c>
      <c r="N208" s="83">
        <v>31</v>
      </c>
      <c r="O208" s="86">
        <v>31</v>
      </c>
      <c r="P208" s="78">
        <f>(COUNTIF('ROUND-INVESTORS'!C208:C3306,INVESTOR!A208))/Tabella1[[#This Row],[Number of Investments]]</f>
        <v>2.197802197802198E-2</v>
      </c>
      <c r="Q208" s="125" t="str">
        <f t="shared" si="3"/>
        <v>NO</v>
      </c>
      <c r="R208" s="130">
        <v>1</v>
      </c>
      <c r="S208" s="87"/>
      <c r="T208" s="87"/>
      <c r="U208" s="87"/>
      <c r="V208" s="87"/>
      <c r="W208" s="89" t="s">
        <v>8451</v>
      </c>
      <c r="X208" s="88">
        <v>2</v>
      </c>
    </row>
    <row r="209" spans="1:24" ht="16" customHeight="1" thickBot="1" x14ac:dyDescent="0.25">
      <c r="A209" s="85" t="s">
        <v>7110</v>
      </c>
      <c r="B209" s="83" t="s">
        <v>4909</v>
      </c>
      <c r="C209" s="83" t="s">
        <v>8452</v>
      </c>
      <c r="D209" s="83" t="s">
        <v>1181</v>
      </c>
      <c r="E209" s="83" t="s">
        <v>8453</v>
      </c>
      <c r="F209" s="83" t="s">
        <v>7684</v>
      </c>
      <c r="G209" s="84" t="s">
        <v>7702</v>
      </c>
      <c r="H209" s="85">
        <v>35</v>
      </c>
      <c r="I209" s="83">
        <v>53</v>
      </c>
      <c r="J209" s="83"/>
      <c r="K209" s="83">
        <f>(COUNTIF('ROUND-INVESTORS'!C209:C3307,INVESTOR!A209))/Tabella1[[#This Row],[Number of Investments]]</f>
        <v>3.7735849056603772E-2</v>
      </c>
      <c r="L209" s="83">
        <v>19</v>
      </c>
      <c r="M209" s="83">
        <v>14</v>
      </c>
      <c r="N209" s="83">
        <v>7</v>
      </c>
      <c r="O209" s="86">
        <v>7</v>
      </c>
      <c r="P209" s="78">
        <f>(COUNTIF('ROUND-INVESTORS'!C209:C3307,INVESTOR!A209))/Tabella1[[#This Row],[Number of Investments]]</f>
        <v>3.7735849056603772E-2</v>
      </c>
      <c r="Q209" s="125" t="str">
        <f t="shared" si="3"/>
        <v>NO</v>
      </c>
      <c r="R209" s="130">
        <v>1</v>
      </c>
      <c r="S209" s="87"/>
      <c r="T209" s="87"/>
      <c r="U209" s="87"/>
      <c r="V209" s="87"/>
      <c r="W209" s="89" t="s">
        <v>8454</v>
      </c>
      <c r="X209" s="88">
        <v>2</v>
      </c>
    </row>
    <row r="210" spans="1:24" ht="16" customHeight="1" thickBot="1" x14ac:dyDescent="0.25">
      <c r="A210" s="85" t="s">
        <v>6487</v>
      </c>
      <c r="B210" s="83" t="s">
        <v>8455</v>
      </c>
      <c r="C210" s="83" t="s">
        <v>8456</v>
      </c>
      <c r="D210" s="83" t="s">
        <v>8457</v>
      </c>
      <c r="E210" s="83" t="s">
        <v>8458</v>
      </c>
      <c r="F210" s="83" t="s">
        <v>7696</v>
      </c>
      <c r="G210" s="84" t="s">
        <v>7702</v>
      </c>
      <c r="H210" s="85">
        <v>1.45</v>
      </c>
      <c r="I210" s="83">
        <v>1672</v>
      </c>
      <c r="J210" s="83"/>
      <c r="K210" s="83">
        <f>(COUNTIF('ROUND-INVESTORS'!C210:C3308,INVESTOR!A210))/Tabella1[[#This Row],[Number of Investments]]</f>
        <v>7.7751196172248802E-3</v>
      </c>
      <c r="L210" s="83">
        <v>26</v>
      </c>
      <c r="M210" s="83">
        <v>193</v>
      </c>
      <c r="N210" s="83">
        <v>127</v>
      </c>
      <c r="O210" s="86">
        <v>127</v>
      </c>
      <c r="P210" s="78">
        <f>(COUNTIF('ROUND-INVESTORS'!C210:C3308,INVESTOR!A210))/Tabella1[[#This Row],[Number of Investments]]</f>
        <v>7.7751196172248802E-3</v>
      </c>
      <c r="Q210" s="125" t="str">
        <f t="shared" si="3"/>
        <v>NO</v>
      </c>
      <c r="R210" s="130">
        <v>1</v>
      </c>
      <c r="S210" s="87"/>
      <c r="T210" s="87"/>
      <c r="U210" s="87"/>
      <c r="V210" s="87"/>
      <c r="W210" s="89" t="s">
        <v>8459</v>
      </c>
      <c r="X210" s="88">
        <v>2</v>
      </c>
    </row>
    <row r="211" spans="1:24" ht="16" customHeight="1" thickBot="1" x14ac:dyDescent="0.25">
      <c r="A211" s="85" t="s">
        <v>7656</v>
      </c>
      <c r="B211" s="83" t="s">
        <v>8460</v>
      </c>
      <c r="C211" s="83" t="s">
        <v>8461</v>
      </c>
      <c r="D211" s="83" t="s">
        <v>858</v>
      </c>
      <c r="E211" s="83" t="s">
        <v>8462</v>
      </c>
      <c r="F211" s="83" t="s">
        <v>7680</v>
      </c>
      <c r="G211" s="84" t="s">
        <v>7759</v>
      </c>
      <c r="H211" s="85">
        <v>105</v>
      </c>
      <c r="I211" s="83">
        <v>124</v>
      </c>
      <c r="J211" s="83"/>
      <c r="K211" s="83">
        <f>(COUNTIF('ROUND-INVESTORS'!C211:C3309,INVESTOR!A211))/Tabella1[[#This Row],[Number of Investments]]</f>
        <v>8.0645161290322578E-3</v>
      </c>
      <c r="L211" s="83">
        <v>9</v>
      </c>
      <c r="M211" s="83">
        <v>22</v>
      </c>
      <c r="N211" s="83">
        <v>17</v>
      </c>
      <c r="O211" s="86">
        <v>17</v>
      </c>
      <c r="P211" s="78">
        <f>(COUNTIF('ROUND-INVESTORS'!C211:C3309,INVESTOR!A211))/Tabella1[[#This Row],[Number of Investments]]</f>
        <v>8.0645161290322578E-3</v>
      </c>
      <c r="Q211" s="125" t="str">
        <f t="shared" si="3"/>
        <v>NO</v>
      </c>
      <c r="R211" s="130">
        <v>1</v>
      </c>
      <c r="S211" s="87"/>
      <c r="T211" s="87"/>
      <c r="U211" s="87"/>
      <c r="V211" s="87"/>
      <c r="W211" s="89" t="s">
        <v>8463</v>
      </c>
      <c r="X211" s="88">
        <v>1</v>
      </c>
    </row>
    <row r="212" spans="1:24" ht="16" customHeight="1" thickBot="1" x14ac:dyDescent="0.25">
      <c r="A212" s="85" t="s">
        <v>6814</v>
      </c>
      <c r="B212" s="83" t="s">
        <v>8464</v>
      </c>
      <c r="C212" s="83" t="s">
        <v>8465</v>
      </c>
      <c r="D212" s="83" t="s">
        <v>1405</v>
      </c>
      <c r="E212" s="83" t="s">
        <v>8466</v>
      </c>
      <c r="F212" s="83" t="s">
        <v>7696</v>
      </c>
      <c r="G212" s="84" t="s">
        <v>7759</v>
      </c>
      <c r="H212" s="85">
        <v>420</v>
      </c>
      <c r="I212" s="83">
        <v>573</v>
      </c>
      <c r="J212" s="83"/>
      <c r="K212" s="83">
        <f>(COUNTIF('ROUND-INVESTORS'!C212:C3310,INVESTOR!A212))/Tabella1[[#This Row],[Number of Investments]]</f>
        <v>1.7452006980802793E-3</v>
      </c>
      <c r="L212" s="83">
        <v>15</v>
      </c>
      <c r="M212" s="83">
        <v>129</v>
      </c>
      <c r="N212" s="83">
        <v>105</v>
      </c>
      <c r="O212" s="86">
        <v>105</v>
      </c>
      <c r="P212" s="78">
        <f>(COUNTIF('ROUND-INVESTORS'!C212:C3310,INVESTOR!A212))/Tabella1[[#This Row],[Number of Investments]]</f>
        <v>1.7452006980802793E-3</v>
      </c>
      <c r="Q212" s="125" t="str">
        <f t="shared" si="3"/>
        <v>NO</v>
      </c>
      <c r="R212" s="130">
        <v>1</v>
      </c>
      <c r="S212" s="87"/>
      <c r="T212" s="87"/>
      <c r="U212" s="87"/>
      <c r="V212" s="87"/>
      <c r="W212" s="89" t="s">
        <v>937</v>
      </c>
      <c r="X212" s="88">
        <v>1</v>
      </c>
    </row>
    <row r="213" spans="1:24" ht="16" customHeight="1" thickBot="1" x14ac:dyDescent="0.25">
      <c r="A213" s="85" t="s">
        <v>6350</v>
      </c>
      <c r="B213" s="83" t="s">
        <v>8467</v>
      </c>
      <c r="C213" s="83" t="s">
        <v>8468</v>
      </c>
      <c r="D213" s="83" t="s">
        <v>1267</v>
      </c>
      <c r="E213" s="83" t="s">
        <v>8469</v>
      </c>
      <c r="F213" s="83" t="s">
        <v>8064</v>
      </c>
      <c r="G213" s="84"/>
      <c r="H213" s="85">
        <v>55</v>
      </c>
      <c r="I213" s="83">
        <v>74</v>
      </c>
      <c r="J213" s="83"/>
      <c r="K213" s="83">
        <f>(COUNTIF('ROUND-INVESTORS'!C213:C3311,INVESTOR!A213))/Tabella1[[#This Row],[Number of Investments]]</f>
        <v>1.3513513513513514E-2</v>
      </c>
      <c r="L213" s="83">
        <v>36</v>
      </c>
      <c r="M213" s="83">
        <v>5</v>
      </c>
      <c r="N213" s="83">
        <v>12</v>
      </c>
      <c r="O213" s="86">
        <v>12</v>
      </c>
      <c r="P213" s="78">
        <f>(COUNTIF('ROUND-INVESTORS'!C213:C3311,INVESTOR!A213))/Tabella1[[#This Row],[Number of Investments]]</f>
        <v>1.3513513513513514E-2</v>
      </c>
      <c r="Q213" s="125" t="str">
        <f t="shared" si="3"/>
        <v>NO</v>
      </c>
      <c r="R213" s="130">
        <v>1</v>
      </c>
      <c r="S213" s="87"/>
      <c r="T213" s="87"/>
      <c r="U213" s="87"/>
      <c r="V213" s="87"/>
      <c r="W213" s="89" t="s">
        <v>549</v>
      </c>
      <c r="X213" s="88">
        <v>3</v>
      </c>
    </row>
    <row r="214" spans="1:24" ht="16" customHeight="1" thickBot="1" x14ac:dyDescent="0.25">
      <c r="A214" s="85" t="s">
        <v>6402</v>
      </c>
      <c r="B214" s="83" t="s">
        <v>3601</v>
      </c>
      <c r="C214" s="83" t="s">
        <v>8470</v>
      </c>
      <c r="D214" s="83" t="s">
        <v>8471</v>
      </c>
      <c r="E214" s="83" t="s">
        <v>8472</v>
      </c>
      <c r="F214" s="83" t="s">
        <v>8473</v>
      </c>
      <c r="G214" s="84" t="s">
        <v>8474</v>
      </c>
      <c r="H214" s="85">
        <v>714</v>
      </c>
      <c r="I214" s="83">
        <v>872</v>
      </c>
      <c r="J214" s="83"/>
      <c r="K214" s="83">
        <f>(COUNTIF('ROUND-INVESTORS'!C214:C3312,INVESTOR!A214))/Tabella1[[#This Row],[Number of Investments]]</f>
        <v>6.8807339449541288E-3</v>
      </c>
      <c r="L214" s="83">
        <v>237</v>
      </c>
      <c r="M214" s="83">
        <v>3</v>
      </c>
      <c r="N214" s="83">
        <v>109</v>
      </c>
      <c r="O214" s="86">
        <v>109</v>
      </c>
      <c r="P214" s="78">
        <f>(COUNTIF('ROUND-INVESTORS'!C214:C3312,INVESTOR!A214))/Tabella1[[#This Row],[Number of Investments]]</f>
        <v>6.8807339449541288E-3</v>
      </c>
      <c r="Q214" s="125" t="str">
        <f t="shared" si="3"/>
        <v>NO</v>
      </c>
      <c r="R214" s="130">
        <v>1</v>
      </c>
      <c r="S214" s="87"/>
      <c r="T214" s="87"/>
      <c r="U214" s="87"/>
      <c r="V214" s="87"/>
      <c r="W214" s="89" t="s">
        <v>8475</v>
      </c>
      <c r="X214" s="88">
        <v>1</v>
      </c>
    </row>
    <row r="215" spans="1:24" ht="16" customHeight="1" thickBot="1" x14ac:dyDescent="0.25">
      <c r="A215" s="85" t="s">
        <v>6773</v>
      </c>
      <c r="B215" s="83" t="s">
        <v>8476</v>
      </c>
      <c r="C215" s="83" t="s">
        <v>8477</v>
      </c>
      <c r="D215" s="83" t="s">
        <v>8216</v>
      </c>
      <c r="E215" s="83" t="s">
        <v>8478</v>
      </c>
      <c r="F215" s="83" t="s">
        <v>7684</v>
      </c>
      <c r="G215" s="84" t="s">
        <v>8479</v>
      </c>
      <c r="H215" s="85">
        <v>40</v>
      </c>
      <c r="I215" s="83">
        <v>41</v>
      </c>
      <c r="J215" s="83"/>
      <c r="K215" s="83">
        <f>(COUNTIF('ROUND-INVESTORS'!C215:C3313,INVESTOR!A215))/Tabella1[[#This Row],[Number of Investments]]</f>
        <v>4.878048780487805E-2</v>
      </c>
      <c r="L215" s="83">
        <v>2</v>
      </c>
      <c r="M215" s="83">
        <v>9</v>
      </c>
      <c r="N215" s="83">
        <v>13</v>
      </c>
      <c r="O215" s="86">
        <v>13</v>
      </c>
      <c r="P215" s="78">
        <f>(COUNTIF('ROUND-INVESTORS'!C215:C3313,INVESTOR!A215))/Tabella1[[#This Row],[Number of Investments]]</f>
        <v>4.878048780487805E-2</v>
      </c>
      <c r="Q215" s="125" t="str">
        <f t="shared" si="3"/>
        <v>NO</v>
      </c>
      <c r="R215" s="130">
        <v>1</v>
      </c>
      <c r="S215" s="87"/>
      <c r="T215" s="87"/>
      <c r="U215" s="87"/>
      <c r="V215" s="87"/>
      <c r="W215" s="89" t="s">
        <v>8480</v>
      </c>
      <c r="X215" s="88">
        <v>1</v>
      </c>
    </row>
    <row r="216" spans="1:24" ht="16" customHeight="1" thickBot="1" x14ac:dyDescent="0.25">
      <c r="A216" s="85" t="s">
        <v>7421</v>
      </c>
      <c r="B216" s="83" t="s">
        <v>8481</v>
      </c>
      <c r="C216" s="83" t="s">
        <v>8482</v>
      </c>
      <c r="D216" s="83" t="s">
        <v>1181</v>
      </c>
      <c r="E216" s="83" t="s">
        <v>8483</v>
      </c>
      <c r="F216" s="83" t="s">
        <v>7810</v>
      </c>
      <c r="G216" s="84" t="s">
        <v>2677</v>
      </c>
      <c r="H216" s="85">
        <v>2</v>
      </c>
      <c r="I216" s="83">
        <v>2</v>
      </c>
      <c r="J216" s="83"/>
      <c r="K216" s="83">
        <f>(COUNTIF('ROUND-INVESTORS'!C216:C3314,INVESTOR!A216))/Tabella1[[#This Row],[Number of Investments]]</f>
        <v>0.5</v>
      </c>
      <c r="L216" s="83"/>
      <c r="M216" s="83">
        <v>1</v>
      </c>
      <c r="N216" s="83">
        <v>1</v>
      </c>
      <c r="O216" s="86">
        <v>1</v>
      </c>
      <c r="P216" s="78">
        <f>(COUNTIF('ROUND-INVESTORS'!C216:C3314,INVESTOR!A216))/Tabella1[[#This Row],[Number of Investments]]</f>
        <v>0.5</v>
      </c>
      <c r="Q216" s="125" t="str">
        <f t="shared" si="3"/>
        <v>SI</v>
      </c>
      <c r="R216" s="130">
        <v>1</v>
      </c>
      <c r="S216" s="87"/>
      <c r="T216" s="87"/>
      <c r="U216" s="87"/>
      <c r="V216" s="87"/>
      <c r="W216" s="89" t="s">
        <v>177</v>
      </c>
      <c r="X216" s="88">
        <v>87</v>
      </c>
    </row>
    <row r="217" spans="1:24" ht="16" customHeight="1" thickBot="1" x14ac:dyDescent="0.25">
      <c r="A217" s="85" t="s">
        <v>7443</v>
      </c>
      <c r="B217" s="83" t="s">
        <v>8484</v>
      </c>
      <c r="C217" s="83" t="s">
        <v>8485</v>
      </c>
      <c r="D217" s="83" t="s">
        <v>1181</v>
      </c>
      <c r="E217" s="83" t="s">
        <v>8486</v>
      </c>
      <c r="F217" s="83" t="s">
        <v>7807</v>
      </c>
      <c r="G217" s="84" t="s">
        <v>2677</v>
      </c>
      <c r="H217" s="85">
        <v>3</v>
      </c>
      <c r="I217" s="83">
        <v>3</v>
      </c>
      <c r="J217" s="83">
        <v>13</v>
      </c>
      <c r="K217" s="83">
        <f>(COUNTIF('ROUND-INVESTORS'!C217:C3315,INVESTOR!A217))/Tabella1[[#This Row],[Number of Investments]]</f>
        <v>0.33333333333333331</v>
      </c>
      <c r="L217" s="83"/>
      <c r="M217" s="83"/>
      <c r="N217" s="83">
        <v>1</v>
      </c>
      <c r="O217" s="86">
        <v>1</v>
      </c>
      <c r="P217" s="78">
        <f>(COUNTIF('ROUND-INVESTORS'!C217:C3315,INVESTOR!A217))/Tabella1[[#This Row],[Number of Investments]]</f>
        <v>0.33333333333333331</v>
      </c>
      <c r="Q217" s="125" t="str">
        <f t="shared" si="3"/>
        <v>SI</v>
      </c>
      <c r="R217" s="130">
        <v>1</v>
      </c>
      <c r="S217" s="87"/>
      <c r="T217" s="87"/>
      <c r="U217" s="87"/>
      <c r="V217" s="87"/>
      <c r="W217" s="89" t="s">
        <v>1542</v>
      </c>
      <c r="X217" s="88">
        <v>12</v>
      </c>
    </row>
    <row r="218" spans="1:24" ht="16" customHeight="1" thickBot="1" x14ac:dyDescent="0.25">
      <c r="A218" s="85" t="s">
        <v>6815</v>
      </c>
      <c r="B218" s="83" t="s">
        <v>8487</v>
      </c>
      <c r="C218" s="83" t="s">
        <v>8488</v>
      </c>
      <c r="D218" s="83" t="s">
        <v>8489</v>
      </c>
      <c r="E218" s="83" t="s">
        <v>8490</v>
      </c>
      <c r="F218" s="83" t="s">
        <v>7696</v>
      </c>
      <c r="G218" s="84" t="s">
        <v>7689</v>
      </c>
      <c r="H218" s="85">
        <v>90</v>
      </c>
      <c r="I218" s="83">
        <v>98</v>
      </c>
      <c r="J218" s="83"/>
      <c r="K218" s="83">
        <f>(COUNTIF('ROUND-INVESTORS'!C218:C3316,INVESTOR!A218))/Tabella1[[#This Row],[Number of Investments]]</f>
        <v>1.020408163265306E-2</v>
      </c>
      <c r="L218" s="83">
        <v>1</v>
      </c>
      <c r="M218" s="83">
        <v>24</v>
      </c>
      <c r="N218" s="83">
        <v>41</v>
      </c>
      <c r="O218" s="86">
        <v>41</v>
      </c>
      <c r="P218" s="78">
        <f>(COUNTIF('ROUND-INVESTORS'!C218:C3316,INVESTOR!A218))/Tabella1[[#This Row],[Number of Investments]]</f>
        <v>1.020408163265306E-2</v>
      </c>
      <c r="Q218" s="125" t="str">
        <f t="shared" si="3"/>
        <v>NO</v>
      </c>
      <c r="R218" s="130">
        <v>1</v>
      </c>
      <c r="S218" s="87"/>
      <c r="T218" s="87"/>
      <c r="U218" s="87"/>
      <c r="V218" s="87"/>
      <c r="W218" s="89" t="s">
        <v>1476</v>
      </c>
      <c r="X218" s="88">
        <v>38</v>
      </c>
    </row>
    <row r="219" spans="1:24" ht="16" customHeight="1" thickBot="1" x14ac:dyDescent="0.25">
      <c r="A219" s="85" t="s">
        <v>6654</v>
      </c>
      <c r="B219" s="83" t="s">
        <v>3918</v>
      </c>
      <c r="C219" s="83" t="s">
        <v>8491</v>
      </c>
      <c r="D219" s="83" t="s">
        <v>8492</v>
      </c>
      <c r="E219" s="83" t="s">
        <v>8493</v>
      </c>
      <c r="F219" s="83" t="s">
        <v>7973</v>
      </c>
      <c r="G219" s="84" t="s">
        <v>7974</v>
      </c>
      <c r="H219" s="85">
        <v>20</v>
      </c>
      <c r="I219" s="83">
        <v>20</v>
      </c>
      <c r="J219" s="83"/>
      <c r="K219" s="83">
        <f>(COUNTIF('ROUND-INVESTORS'!C219:C3317,INVESTOR!A219))/Tabella1[[#This Row],[Number of Investments]]</f>
        <v>0.05</v>
      </c>
      <c r="L219" s="83">
        <v>4</v>
      </c>
      <c r="M219" s="83">
        <v>2</v>
      </c>
      <c r="N219" s="83">
        <v>3</v>
      </c>
      <c r="O219" s="86">
        <v>3</v>
      </c>
      <c r="P219" s="78">
        <f>(COUNTIF('ROUND-INVESTORS'!C219:C3317,INVESTOR!A219))/Tabella1[[#This Row],[Number of Investments]]</f>
        <v>0.05</v>
      </c>
      <c r="Q219" s="125" t="str">
        <f t="shared" si="3"/>
        <v>NO</v>
      </c>
      <c r="R219" s="130">
        <v>1</v>
      </c>
      <c r="S219" s="87"/>
      <c r="T219" s="87"/>
      <c r="U219" s="87"/>
      <c r="V219" s="87"/>
      <c r="W219" s="89" t="s">
        <v>8494</v>
      </c>
      <c r="X219" s="88">
        <v>1</v>
      </c>
    </row>
    <row r="220" spans="1:24" ht="16" customHeight="1" thickBot="1" x14ac:dyDescent="0.25">
      <c r="A220" s="85" t="s">
        <v>7156</v>
      </c>
      <c r="B220" s="83" t="s">
        <v>4969</v>
      </c>
      <c r="C220" s="83" t="s">
        <v>8495</v>
      </c>
      <c r="D220" s="83" t="s">
        <v>8496</v>
      </c>
      <c r="E220" s="83" t="s">
        <v>8497</v>
      </c>
      <c r="F220" s="83"/>
      <c r="G220" s="84"/>
      <c r="H220" s="85">
        <v>1</v>
      </c>
      <c r="I220" s="83">
        <v>1</v>
      </c>
      <c r="J220" s="83"/>
      <c r="K220" s="83">
        <f>(COUNTIF('ROUND-INVESTORS'!C220:C3318,INVESTOR!A220))/Tabella1[[#This Row],[Number of Investments]]</f>
        <v>1</v>
      </c>
      <c r="L220" s="83">
        <v>1</v>
      </c>
      <c r="M220" s="83">
        <v>1</v>
      </c>
      <c r="N220" s="83">
        <v>1</v>
      </c>
      <c r="O220" s="86">
        <v>1</v>
      </c>
      <c r="P220" s="78">
        <f>(COUNTIF('ROUND-INVESTORS'!C220:C3318,INVESTOR!A220))/Tabella1[[#This Row],[Number of Investments]]</f>
        <v>1</v>
      </c>
      <c r="Q220" s="125" t="str">
        <f t="shared" si="3"/>
        <v>SI</v>
      </c>
      <c r="R220" s="130">
        <v>1</v>
      </c>
      <c r="S220" s="87"/>
      <c r="T220" s="87"/>
      <c r="U220" s="87"/>
      <c r="V220" s="87"/>
      <c r="W220" s="89" t="s">
        <v>8498</v>
      </c>
      <c r="X220" s="88">
        <v>8</v>
      </c>
    </row>
    <row r="221" spans="1:24" ht="16" customHeight="1" thickBot="1" x14ac:dyDescent="0.25">
      <c r="A221" s="85" t="s">
        <v>6930</v>
      </c>
      <c r="B221" s="83" t="s">
        <v>8499</v>
      </c>
      <c r="C221" s="83" t="s">
        <v>8500</v>
      </c>
      <c r="D221" s="83" t="s">
        <v>1405</v>
      </c>
      <c r="E221" s="83" t="s">
        <v>8501</v>
      </c>
      <c r="F221" s="83" t="s">
        <v>7810</v>
      </c>
      <c r="G221" s="84" t="s">
        <v>2677</v>
      </c>
      <c r="H221" s="85">
        <v>8</v>
      </c>
      <c r="I221" s="83">
        <v>8</v>
      </c>
      <c r="J221" s="83"/>
      <c r="K221" s="83">
        <f>(COUNTIF('ROUND-INVESTORS'!C221:C3319,INVESTOR!A221))/Tabella1[[#This Row],[Number of Investments]]</f>
        <v>0.125</v>
      </c>
      <c r="L221" s="83"/>
      <c r="M221" s="83">
        <v>1</v>
      </c>
      <c r="N221" s="83">
        <v>2</v>
      </c>
      <c r="O221" s="86">
        <v>2</v>
      </c>
      <c r="P221" s="78">
        <f>(COUNTIF('ROUND-INVESTORS'!C221:C3319,INVESTOR!A221))/Tabella1[[#This Row],[Number of Investments]]</f>
        <v>0.125</v>
      </c>
      <c r="Q221" s="125" t="str">
        <f t="shared" si="3"/>
        <v>NO</v>
      </c>
      <c r="R221" s="130">
        <v>1</v>
      </c>
      <c r="S221" s="87"/>
      <c r="T221" s="87"/>
      <c r="U221" s="87"/>
      <c r="V221" s="87"/>
      <c r="W221" s="89" t="s">
        <v>8502</v>
      </c>
      <c r="X221" s="88">
        <v>1</v>
      </c>
    </row>
    <row r="222" spans="1:24" ht="16" customHeight="1" thickBot="1" x14ac:dyDescent="0.25">
      <c r="A222" s="85" t="s">
        <v>7403</v>
      </c>
      <c r="B222" s="83" t="s">
        <v>8503</v>
      </c>
      <c r="C222" s="83" t="s">
        <v>8504</v>
      </c>
      <c r="D222" s="83" t="s">
        <v>1181</v>
      </c>
      <c r="E222" s="83" t="s">
        <v>8505</v>
      </c>
      <c r="F222" s="83" t="s">
        <v>7688</v>
      </c>
      <c r="G222" s="84" t="s">
        <v>8506</v>
      </c>
      <c r="H222" s="85">
        <v>33</v>
      </c>
      <c r="I222" s="83">
        <v>38</v>
      </c>
      <c r="J222" s="83"/>
      <c r="K222" s="83">
        <f>(COUNTIF('ROUND-INVESTORS'!C222:C3320,INVESTOR!A222))/Tabella1[[#This Row],[Number of Investments]]</f>
        <v>2.6315789473684209E-2</v>
      </c>
      <c r="L222" s="83">
        <v>12</v>
      </c>
      <c r="M222" s="83">
        <v>8</v>
      </c>
      <c r="N222" s="83">
        <v>1</v>
      </c>
      <c r="O222" s="86">
        <v>1</v>
      </c>
      <c r="P222" s="78">
        <f>(COUNTIF('ROUND-INVESTORS'!C222:C3320,INVESTOR!A222))/Tabella1[[#This Row],[Number of Investments]]</f>
        <v>2.6315789473684209E-2</v>
      </c>
      <c r="Q222" s="125" t="str">
        <f t="shared" si="3"/>
        <v>NO</v>
      </c>
      <c r="R222" s="130">
        <v>1</v>
      </c>
      <c r="S222" s="87"/>
      <c r="T222" s="87"/>
      <c r="U222" s="87"/>
      <c r="V222" s="87"/>
      <c r="W222" s="89" t="s">
        <v>388</v>
      </c>
      <c r="X222" s="88">
        <v>22</v>
      </c>
    </row>
    <row r="223" spans="1:24" ht="16" customHeight="1" thickBot="1" x14ac:dyDescent="0.25">
      <c r="A223" s="85" t="s">
        <v>7548</v>
      </c>
      <c r="B223" s="83" t="s">
        <v>5914</v>
      </c>
      <c r="C223" s="83" t="s">
        <v>8507</v>
      </c>
      <c r="D223" s="83" t="s">
        <v>505</v>
      </c>
      <c r="E223" s="83" t="s">
        <v>8508</v>
      </c>
      <c r="F223" s="83" t="s">
        <v>7684</v>
      </c>
      <c r="G223" s="84"/>
      <c r="H223" s="85">
        <v>76</v>
      </c>
      <c r="I223" s="83">
        <v>115</v>
      </c>
      <c r="J223" s="83"/>
      <c r="K223" s="83">
        <f>(COUNTIF('ROUND-INVESTORS'!C223:C3321,INVESTOR!A223))/Tabella1[[#This Row],[Number of Investments]]</f>
        <v>8.6956521739130436E-3</v>
      </c>
      <c r="L223" s="83">
        <v>61</v>
      </c>
      <c r="M223" s="83">
        <v>20</v>
      </c>
      <c r="N223" s="83">
        <v>4</v>
      </c>
      <c r="O223" s="86">
        <v>4</v>
      </c>
      <c r="P223" s="78">
        <f>(COUNTIF('ROUND-INVESTORS'!C223:C3321,INVESTOR!A223))/Tabella1[[#This Row],[Number of Investments]]</f>
        <v>8.6956521739130436E-3</v>
      </c>
      <c r="Q223" s="125" t="str">
        <f t="shared" si="3"/>
        <v>NO</v>
      </c>
      <c r="R223" s="130">
        <v>1</v>
      </c>
      <c r="S223" s="87"/>
      <c r="T223" s="87"/>
      <c r="U223" s="87"/>
      <c r="V223" s="87"/>
      <c r="W223" s="89" t="s">
        <v>8471</v>
      </c>
      <c r="X223" s="88">
        <v>1</v>
      </c>
    </row>
    <row r="224" spans="1:24" ht="16" customHeight="1" thickBot="1" x14ac:dyDescent="0.25">
      <c r="A224" s="85" t="s">
        <v>6636</v>
      </c>
      <c r="B224" s="83" t="s">
        <v>8509</v>
      </c>
      <c r="C224" s="83" t="s">
        <v>8510</v>
      </c>
      <c r="D224" s="83" t="s">
        <v>1021</v>
      </c>
      <c r="E224" s="83"/>
      <c r="F224" s="83"/>
      <c r="G224" s="84"/>
      <c r="H224" s="85">
        <v>11</v>
      </c>
      <c r="I224" s="83">
        <v>12</v>
      </c>
      <c r="J224" s="83"/>
      <c r="K224" s="83">
        <f>(COUNTIF('ROUND-INVESTORS'!C224:C3322,INVESTOR!A224))/Tabella1[[#This Row],[Number of Investments]]</f>
        <v>0.16666666666666666</v>
      </c>
      <c r="L224" s="83"/>
      <c r="M224" s="83"/>
      <c r="N224" s="83"/>
      <c r="O224" s="86"/>
      <c r="P224" s="78">
        <f>(COUNTIF('ROUND-INVESTORS'!C224:C3322,INVESTOR!A224))/Tabella1[[#This Row],[Number of Investments]]</f>
        <v>0.16666666666666666</v>
      </c>
      <c r="Q224" s="125" t="str">
        <f t="shared" si="3"/>
        <v>NO</v>
      </c>
      <c r="R224" s="130">
        <v>1</v>
      </c>
      <c r="S224" s="87"/>
      <c r="T224" s="87"/>
      <c r="U224" s="87"/>
      <c r="V224" s="87"/>
      <c r="W224" s="89" t="s">
        <v>8511</v>
      </c>
      <c r="X224" s="88">
        <v>2</v>
      </c>
    </row>
    <row r="225" spans="1:24" ht="16" customHeight="1" thickBot="1" x14ac:dyDescent="0.25">
      <c r="A225" s="85" t="s">
        <v>7265</v>
      </c>
      <c r="B225" s="83" t="s">
        <v>8512</v>
      </c>
      <c r="C225" s="83" t="s">
        <v>8513</v>
      </c>
      <c r="D225" s="83" t="s">
        <v>1181</v>
      </c>
      <c r="E225" s="83" t="s">
        <v>8514</v>
      </c>
      <c r="F225" s="83" t="s">
        <v>7810</v>
      </c>
      <c r="G225" s="84" t="s">
        <v>2677</v>
      </c>
      <c r="H225" s="85">
        <v>1</v>
      </c>
      <c r="I225" s="83">
        <v>1</v>
      </c>
      <c r="J225" s="83"/>
      <c r="K225" s="83">
        <f>(COUNTIF('ROUND-INVESTORS'!C225:C3323,INVESTOR!A225))/Tabella1[[#This Row],[Number of Investments]]</f>
        <v>1</v>
      </c>
      <c r="L225" s="83"/>
      <c r="M225" s="83">
        <v>1</v>
      </c>
      <c r="N225" s="83"/>
      <c r="O225" s="86"/>
      <c r="P225" s="78">
        <f>(COUNTIF('ROUND-INVESTORS'!C225:C3323,INVESTOR!A225))/Tabella1[[#This Row],[Number of Investments]]</f>
        <v>1</v>
      </c>
      <c r="Q225" s="125" t="str">
        <f t="shared" si="3"/>
        <v>SI</v>
      </c>
      <c r="R225" s="130">
        <v>1</v>
      </c>
      <c r="S225" s="87"/>
      <c r="T225" s="87"/>
      <c r="U225" s="87"/>
      <c r="V225" s="87"/>
      <c r="W225" s="89" t="s">
        <v>7954</v>
      </c>
      <c r="X225" s="88">
        <v>2</v>
      </c>
    </row>
    <row r="226" spans="1:24" ht="16" customHeight="1" thickBot="1" x14ac:dyDescent="0.25">
      <c r="A226" s="85" t="s">
        <v>7145</v>
      </c>
      <c r="B226" s="83" t="s">
        <v>8515</v>
      </c>
      <c r="C226" s="83" t="s">
        <v>8516</v>
      </c>
      <c r="D226" s="83" t="s">
        <v>1542</v>
      </c>
      <c r="E226" s="83" t="s">
        <v>8517</v>
      </c>
      <c r="F226" s="83" t="s">
        <v>7810</v>
      </c>
      <c r="G226" s="84"/>
      <c r="H226" s="85">
        <v>1</v>
      </c>
      <c r="I226" s="83">
        <v>1</v>
      </c>
      <c r="J226" s="83"/>
      <c r="K226" s="83">
        <f>(COUNTIF('ROUND-INVESTORS'!C226:C3324,INVESTOR!A226))/Tabella1[[#This Row],[Number of Investments]]</f>
        <v>1</v>
      </c>
      <c r="L226" s="83"/>
      <c r="M226" s="83"/>
      <c r="N226" s="83"/>
      <c r="O226" s="86"/>
      <c r="P226" s="78">
        <f>(COUNTIF('ROUND-INVESTORS'!C226:C3324,INVESTOR!A226))/Tabella1[[#This Row],[Number of Investments]]</f>
        <v>1</v>
      </c>
      <c r="Q226" s="125" t="str">
        <f t="shared" si="3"/>
        <v>SI</v>
      </c>
      <c r="R226" s="130">
        <v>1</v>
      </c>
      <c r="S226" s="87"/>
      <c r="T226" s="87"/>
      <c r="U226" s="87"/>
      <c r="V226" s="87"/>
      <c r="W226" s="89" t="s">
        <v>8518</v>
      </c>
      <c r="X226" s="88">
        <v>1</v>
      </c>
    </row>
    <row r="227" spans="1:24" ht="16" customHeight="1" thickBot="1" x14ac:dyDescent="0.25">
      <c r="A227" s="85" t="s">
        <v>7044</v>
      </c>
      <c r="B227" s="83" t="s">
        <v>4758</v>
      </c>
      <c r="C227" s="83" t="s">
        <v>8519</v>
      </c>
      <c r="D227" s="83" t="s">
        <v>338</v>
      </c>
      <c r="E227" s="83" t="s">
        <v>8520</v>
      </c>
      <c r="F227" s="83" t="s">
        <v>7684</v>
      </c>
      <c r="G227" s="84" t="s">
        <v>2672</v>
      </c>
      <c r="H227" s="85">
        <v>14</v>
      </c>
      <c r="I227" s="83">
        <v>18</v>
      </c>
      <c r="J227" s="83"/>
      <c r="K227" s="83">
        <f>(COUNTIF('ROUND-INVESTORS'!C227:C3325,INVESTOR!A227))/Tabella1[[#This Row],[Number of Investments]]</f>
        <v>5.5555555555555552E-2</v>
      </c>
      <c r="L227" s="83">
        <v>5</v>
      </c>
      <c r="M227" s="83"/>
      <c r="N227" s="83">
        <v>4</v>
      </c>
      <c r="O227" s="86">
        <v>4</v>
      </c>
      <c r="P227" s="78">
        <f>(COUNTIF('ROUND-INVESTORS'!C227:C3325,INVESTOR!A227))/Tabella1[[#This Row],[Number of Investments]]</f>
        <v>5.5555555555555552E-2</v>
      </c>
      <c r="Q227" s="125" t="str">
        <f t="shared" si="3"/>
        <v>NO</v>
      </c>
      <c r="R227" s="130">
        <v>1</v>
      </c>
      <c r="S227" s="87"/>
      <c r="T227" s="87"/>
      <c r="U227" s="87"/>
      <c r="V227" s="87"/>
      <c r="W227" s="89" t="s">
        <v>8521</v>
      </c>
      <c r="X227" s="88">
        <v>2</v>
      </c>
    </row>
    <row r="228" spans="1:24" ht="16" customHeight="1" thickBot="1" x14ac:dyDescent="0.25">
      <c r="A228" s="85" t="s">
        <v>7658</v>
      </c>
      <c r="B228" s="83" t="s">
        <v>8522</v>
      </c>
      <c r="C228" s="83" t="s">
        <v>8523</v>
      </c>
      <c r="D228" s="83" t="s">
        <v>1640</v>
      </c>
      <c r="E228" s="83" t="s">
        <v>8524</v>
      </c>
      <c r="F228" s="83" t="s">
        <v>7684</v>
      </c>
      <c r="G228" s="84" t="s">
        <v>8525</v>
      </c>
      <c r="H228" s="85">
        <v>29</v>
      </c>
      <c r="I228" s="83">
        <v>35</v>
      </c>
      <c r="J228" s="83"/>
      <c r="K228" s="83">
        <f>(COUNTIF('ROUND-INVESTORS'!C228:C3326,INVESTOR!A228))/Tabella1[[#This Row],[Number of Investments]]</f>
        <v>2.8571428571428571E-2</v>
      </c>
      <c r="L228" s="83">
        <v>4</v>
      </c>
      <c r="M228" s="83">
        <v>9</v>
      </c>
      <c r="N228" s="83">
        <v>8</v>
      </c>
      <c r="O228" s="86">
        <v>8</v>
      </c>
      <c r="P228" s="78">
        <f>(COUNTIF('ROUND-INVESTORS'!C228:C3326,INVESTOR!A228))/Tabella1[[#This Row],[Number of Investments]]</f>
        <v>2.8571428571428571E-2</v>
      </c>
      <c r="Q228" s="125" t="str">
        <f t="shared" si="3"/>
        <v>NO</v>
      </c>
      <c r="R228" s="130">
        <v>1</v>
      </c>
      <c r="S228" s="87"/>
      <c r="T228" s="87"/>
      <c r="U228" s="87"/>
      <c r="V228" s="87"/>
      <c r="W228" s="89" t="s">
        <v>8526</v>
      </c>
      <c r="X228" s="88">
        <v>1</v>
      </c>
    </row>
    <row r="229" spans="1:24" ht="16" customHeight="1" thickBot="1" x14ac:dyDescent="0.25">
      <c r="A229" s="85" t="s">
        <v>6595</v>
      </c>
      <c r="B229" s="83" t="s">
        <v>8527</v>
      </c>
      <c r="C229" s="83" t="s">
        <v>8528</v>
      </c>
      <c r="D229" s="83" t="s">
        <v>8529</v>
      </c>
      <c r="E229" s="83" t="s">
        <v>8530</v>
      </c>
      <c r="F229" s="83" t="s">
        <v>8531</v>
      </c>
      <c r="G229" s="84" t="s">
        <v>8532</v>
      </c>
      <c r="H229" s="85">
        <v>22</v>
      </c>
      <c r="I229" s="83">
        <v>22</v>
      </c>
      <c r="J229" s="83"/>
      <c r="K229" s="83">
        <f>(COUNTIF('ROUND-INVESTORS'!C229:C3327,INVESTOR!A229))/Tabella1[[#This Row],[Number of Investments]]</f>
        <v>4.5454545454545456E-2</v>
      </c>
      <c r="L229" s="83">
        <v>9</v>
      </c>
      <c r="M229" s="83"/>
      <c r="N229" s="83">
        <v>2</v>
      </c>
      <c r="O229" s="86">
        <v>2</v>
      </c>
      <c r="P229" s="78">
        <f>(COUNTIF('ROUND-INVESTORS'!C229:C3327,INVESTOR!A229))/Tabella1[[#This Row],[Number of Investments]]</f>
        <v>4.5454545454545456E-2</v>
      </c>
      <c r="Q229" s="125" t="str">
        <f t="shared" si="3"/>
        <v>NO</v>
      </c>
      <c r="R229" s="130">
        <v>1</v>
      </c>
      <c r="S229" s="87"/>
      <c r="T229" s="87"/>
      <c r="U229" s="87"/>
      <c r="V229" s="87"/>
      <c r="W229" s="89" t="s">
        <v>1221</v>
      </c>
      <c r="X229" s="88">
        <v>2</v>
      </c>
    </row>
    <row r="230" spans="1:24" ht="16" customHeight="1" thickBot="1" x14ac:dyDescent="0.25">
      <c r="A230" s="85" t="s">
        <v>7310</v>
      </c>
      <c r="B230" s="83" t="s">
        <v>5381</v>
      </c>
      <c r="C230" s="83" t="s">
        <v>8533</v>
      </c>
      <c r="D230" s="83" t="s">
        <v>7951</v>
      </c>
      <c r="E230" s="83" t="s">
        <v>8534</v>
      </c>
      <c r="F230" s="83" t="s">
        <v>7706</v>
      </c>
      <c r="G230" s="84"/>
      <c r="H230" s="85">
        <v>4</v>
      </c>
      <c r="I230" s="83">
        <v>4</v>
      </c>
      <c r="J230" s="83"/>
      <c r="K230" s="83">
        <f>(COUNTIF('ROUND-INVESTORS'!C230:C3328,INVESTOR!A230))/Tabella1[[#This Row],[Number of Investments]]</f>
        <v>0.25</v>
      </c>
      <c r="L230" s="83">
        <v>3</v>
      </c>
      <c r="M230" s="83"/>
      <c r="N230" s="83">
        <v>1</v>
      </c>
      <c r="O230" s="86">
        <v>1</v>
      </c>
      <c r="P230" s="78">
        <f>(COUNTIF('ROUND-INVESTORS'!C230:C3328,INVESTOR!A230))/Tabella1[[#This Row],[Number of Investments]]</f>
        <v>0.25</v>
      </c>
      <c r="Q230" s="125" t="str">
        <f t="shared" si="3"/>
        <v>NO</v>
      </c>
      <c r="R230" s="130">
        <v>1</v>
      </c>
      <c r="S230" s="87"/>
      <c r="T230" s="87"/>
      <c r="U230" s="87"/>
      <c r="V230" s="87"/>
      <c r="W230" s="89" t="s">
        <v>8535</v>
      </c>
      <c r="X230" s="88">
        <v>1</v>
      </c>
    </row>
    <row r="231" spans="1:24" ht="16" customHeight="1" thickBot="1" x14ac:dyDescent="0.25">
      <c r="A231" s="85" t="s">
        <v>7048</v>
      </c>
      <c r="B231" s="83" t="s">
        <v>8536</v>
      </c>
      <c r="C231" s="83" t="s">
        <v>8537</v>
      </c>
      <c r="D231" s="83" t="s">
        <v>1267</v>
      </c>
      <c r="E231" s="83" t="s">
        <v>8538</v>
      </c>
      <c r="F231" s="83" t="s">
        <v>7767</v>
      </c>
      <c r="G231" s="84" t="s">
        <v>8539</v>
      </c>
      <c r="H231" s="85">
        <v>17</v>
      </c>
      <c r="I231" s="83">
        <v>18</v>
      </c>
      <c r="J231" s="83"/>
      <c r="K231" s="83">
        <f>(COUNTIF('ROUND-INVESTORS'!C231:C3329,INVESTOR!A231))/Tabella1[[#This Row],[Number of Investments]]</f>
        <v>0.1111111111111111</v>
      </c>
      <c r="L231" s="83">
        <v>1</v>
      </c>
      <c r="M231" s="83">
        <v>2</v>
      </c>
      <c r="N231" s="83"/>
      <c r="O231" s="86"/>
      <c r="P231" s="78">
        <f>(COUNTIF('ROUND-INVESTORS'!C231:C3329,INVESTOR!A231))/Tabella1[[#This Row],[Number of Investments]]</f>
        <v>0.1111111111111111</v>
      </c>
      <c r="Q231" s="125" t="str">
        <f t="shared" si="3"/>
        <v>NO</v>
      </c>
      <c r="R231" s="130">
        <v>1</v>
      </c>
      <c r="S231" s="87"/>
      <c r="T231" s="87"/>
      <c r="U231" s="87"/>
      <c r="V231" s="87"/>
      <c r="W231" s="89" t="s">
        <v>8540</v>
      </c>
      <c r="X231" s="88">
        <v>2</v>
      </c>
    </row>
    <row r="232" spans="1:24" ht="16" customHeight="1" thickBot="1" x14ac:dyDescent="0.25">
      <c r="A232" s="85" t="s">
        <v>7581</v>
      </c>
      <c r="B232" s="83" t="s">
        <v>8541</v>
      </c>
      <c r="C232" s="83" t="s">
        <v>8542</v>
      </c>
      <c r="D232" s="83" t="s">
        <v>8109</v>
      </c>
      <c r="E232" s="83"/>
      <c r="F232" s="83" t="s">
        <v>7684</v>
      </c>
      <c r="G232" s="84" t="s">
        <v>7689</v>
      </c>
      <c r="H232" s="85">
        <v>3</v>
      </c>
      <c r="I232" s="83">
        <v>3</v>
      </c>
      <c r="J232" s="83"/>
      <c r="K232" s="83">
        <f>(COUNTIF('ROUND-INVESTORS'!C232:C3330,INVESTOR!A232))/Tabella1[[#This Row],[Number of Investments]]</f>
        <v>0.66666666666666663</v>
      </c>
      <c r="L232" s="83"/>
      <c r="M232" s="83"/>
      <c r="N232" s="83"/>
      <c r="O232" s="86"/>
      <c r="P232" s="78">
        <f>(COUNTIF('ROUND-INVESTORS'!C232:C3330,INVESTOR!A232))/Tabella1[[#This Row],[Number of Investments]]</f>
        <v>0.66666666666666663</v>
      </c>
      <c r="Q232" s="125" t="str">
        <f t="shared" si="3"/>
        <v>SI</v>
      </c>
      <c r="R232" s="130">
        <v>1</v>
      </c>
      <c r="S232" s="87"/>
      <c r="T232" s="87"/>
      <c r="U232" s="87"/>
      <c r="V232" s="87"/>
      <c r="W232" s="89" t="s">
        <v>8543</v>
      </c>
      <c r="X232" s="88">
        <v>1</v>
      </c>
    </row>
    <row r="233" spans="1:24" ht="16" customHeight="1" thickBot="1" x14ac:dyDescent="0.25">
      <c r="A233" s="85" t="s">
        <v>6585</v>
      </c>
      <c r="B233" s="83" t="s">
        <v>3698</v>
      </c>
      <c r="C233" s="83" t="s">
        <v>8544</v>
      </c>
      <c r="D233" s="83" t="s">
        <v>810</v>
      </c>
      <c r="E233" s="83" t="s">
        <v>8545</v>
      </c>
      <c r="F233" s="83" t="s">
        <v>7684</v>
      </c>
      <c r="G233" s="84" t="s">
        <v>7789</v>
      </c>
      <c r="H233" s="85">
        <v>144</v>
      </c>
      <c r="I233" s="83">
        <v>228</v>
      </c>
      <c r="J233" s="83"/>
      <c r="K233" s="83">
        <f>(COUNTIF('ROUND-INVESTORS'!C233:C3331,INVESTOR!A233))/Tabella1[[#This Row],[Number of Investments]]</f>
        <v>4.3859649122807015E-3</v>
      </c>
      <c r="L233" s="83">
        <v>60</v>
      </c>
      <c r="M233" s="83"/>
      <c r="N233" s="83">
        <v>32</v>
      </c>
      <c r="O233" s="86">
        <v>32</v>
      </c>
      <c r="P233" s="78">
        <f>(COUNTIF('ROUND-INVESTORS'!C233:C3331,INVESTOR!A233))/Tabella1[[#This Row],[Number of Investments]]</f>
        <v>4.3859649122807015E-3</v>
      </c>
      <c r="Q233" s="125" t="str">
        <f t="shared" si="3"/>
        <v>NO</v>
      </c>
      <c r="R233" s="130">
        <v>1</v>
      </c>
      <c r="S233" s="87"/>
      <c r="T233" s="87"/>
      <c r="U233" s="87"/>
      <c r="V233" s="87"/>
      <c r="W233" s="89" t="s">
        <v>1616</v>
      </c>
      <c r="X233" s="88">
        <v>44</v>
      </c>
    </row>
    <row r="234" spans="1:24" ht="16" customHeight="1" thickBot="1" x14ac:dyDescent="0.25">
      <c r="A234" s="85" t="s">
        <v>6396</v>
      </c>
      <c r="B234" s="83" t="s">
        <v>8546</v>
      </c>
      <c r="C234" s="83" t="s">
        <v>8547</v>
      </c>
      <c r="D234" s="83" t="s">
        <v>1476</v>
      </c>
      <c r="E234" s="83" t="s">
        <v>8548</v>
      </c>
      <c r="F234" s="83" t="s">
        <v>7810</v>
      </c>
      <c r="G234" s="84"/>
      <c r="H234" s="85">
        <v>1</v>
      </c>
      <c r="I234" s="83">
        <v>1</v>
      </c>
      <c r="J234" s="83"/>
      <c r="K234" s="83">
        <f>(COUNTIF('ROUND-INVESTORS'!C234:C3332,INVESTOR!A234))/Tabella1[[#This Row],[Number of Investments]]</f>
        <v>1</v>
      </c>
      <c r="L234" s="83"/>
      <c r="M234" s="83"/>
      <c r="N234" s="83"/>
      <c r="O234" s="86"/>
      <c r="P234" s="78">
        <f>(COUNTIF('ROUND-INVESTORS'!C234:C3332,INVESTOR!A234))/Tabella1[[#This Row],[Number of Investments]]</f>
        <v>1</v>
      </c>
      <c r="Q234" s="125" t="str">
        <f t="shared" si="3"/>
        <v>SI</v>
      </c>
      <c r="R234" s="130">
        <v>1</v>
      </c>
      <c r="S234" s="87"/>
      <c r="T234" s="87"/>
      <c r="U234" s="87"/>
      <c r="V234" s="87"/>
      <c r="W234" s="89" t="s">
        <v>1624</v>
      </c>
      <c r="X234" s="88">
        <v>1</v>
      </c>
    </row>
    <row r="235" spans="1:24" ht="16" customHeight="1" thickBot="1" x14ac:dyDescent="0.25">
      <c r="A235" s="85" t="s">
        <v>7487</v>
      </c>
      <c r="B235" s="83" t="s">
        <v>8549</v>
      </c>
      <c r="C235" s="83" t="s">
        <v>8550</v>
      </c>
      <c r="D235" s="83" t="s">
        <v>1300</v>
      </c>
      <c r="E235" s="83" t="s">
        <v>8551</v>
      </c>
      <c r="F235" s="83" t="s">
        <v>8552</v>
      </c>
      <c r="G235" s="84"/>
      <c r="H235" s="85">
        <v>8</v>
      </c>
      <c r="I235" s="83">
        <v>8</v>
      </c>
      <c r="J235" s="83"/>
      <c r="K235" s="83">
        <f>(COUNTIF('ROUND-INVESTORS'!C235:C3333,INVESTOR!A235))/Tabella1[[#This Row],[Number of Investments]]</f>
        <v>0.125</v>
      </c>
      <c r="L235" s="83">
        <v>1</v>
      </c>
      <c r="M235" s="83">
        <v>2</v>
      </c>
      <c r="N235" s="83">
        <v>3</v>
      </c>
      <c r="O235" s="86">
        <v>3</v>
      </c>
      <c r="P235" s="78">
        <f>(COUNTIF('ROUND-INVESTORS'!C235:C3333,INVESTOR!A235))/Tabella1[[#This Row],[Number of Investments]]</f>
        <v>0.125</v>
      </c>
      <c r="Q235" s="125" t="str">
        <f t="shared" si="3"/>
        <v>NO</v>
      </c>
      <c r="R235" s="130">
        <v>1</v>
      </c>
      <c r="S235" s="87"/>
      <c r="T235" s="87"/>
      <c r="U235" s="87"/>
      <c r="V235" s="87"/>
      <c r="W235" s="89" t="s">
        <v>8091</v>
      </c>
      <c r="X235" s="88">
        <v>1</v>
      </c>
    </row>
    <row r="236" spans="1:24" ht="16" customHeight="1" thickBot="1" x14ac:dyDescent="0.25">
      <c r="A236" s="85" t="s">
        <v>6634</v>
      </c>
      <c r="B236" s="83" t="s">
        <v>8553</v>
      </c>
      <c r="C236" s="83" t="s">
        <v>8554</v>
      </c>
      <c r="D236" s="83" t="s">
        <v>8555</v>
      </c>
      <c r="E236" s="83" t="s">
        <v>8556</v>
      </c>
      <c r="F236" s="83" t="s">
        <v>7684</v>
      </c>
      <c r="G236" s="84" t="s">
        <v>7689</v>
      </c>
      <c r="H236" s="85">
        <v>20</v>
      </c>
      <c r="I236" s="83">
        <v>29</v>
      </c>
      <c r="J236" s="83"/>
      <c r="K236" s="83">
        <f>(COUNTIF('ROUND-INVESTORS'!C236:C3334,INVESTOR!A236))/Tabella1[[#This Row],[Number of Investments]]</f>
        <v>6.8965517241379309E-2</v>
      </c>
      <c r="L236" s="83">
        <v>7</v>
      </c>
      <c r="M236" s="83"/>
      <c r="N236" s="83">
        <v>6</v>
      </c>
      <c r="O236" s="86">
        <v>6</v>
      </c>
      <c r="P236" s="78">
        <f>(COUNTIF('ROUND-INVESTORS'!C236:C3334,INVESTOR!A236))/Tabella1[[#This Row],[Number of Investments]]</f>
        <v>6.8965517241379309E-2</v>
      </c>
      <c r="Q236" s="125" t="str">
        <f t="shared" si="3"/>
        <v>NO</v>
      </c>
      <c r="R236" s="130">
        <v>1</v>
      </c>
      <c r="S236" s="87"/>
      <c r="T236" s="87"/>
      <c r="U236" s="87"/>
      <c r="V236" s="87"/>
      <c r="W236" s="89" t="s">
        <v>8557</v>
      </c>
      <c r="X236" s="88">
        <v>1</v>
      </c>
    </row>
    <row r="237" spans="1:24" ht="16" customHeight="1" thickBot="1" x14ac:dyDescent="0.25">
      <c r="A237" s="85" t="s">
        <v>7040</v>
      </c>
      <c r="B237" s="83" t="s">
        <v>8558</v>
      </c>
      <c r="C237" s="83" t="s">
        <v>8559</v>
      </c>
      <c r="D237" s="83" t="s">
        <v>1616</v>
      </c>
      <c r="E237" s="83" t="s">
        <v>8560</v>
      </c>
      <c r="F237" s="83" t="s">
        <v>7684</v>
      </c>
      <c r="G237" s="84" t="s">
        <v>7702</v>
      </c>
      <c r="H237" s="85">
        <v>106</v>
      </c>
      <c r="I237" s="83">
        <v>164</v>
      </c>
      <c r="J237" s="83"/>
      <c r="K237" s="83">
        <f>(COUNTIF('ROUND-INVESTORS'!C237:C3335,INVESTOR!A237))/Tabella1[[#This Row],[Number of Investments]]</f>
        <v>6.0975609756097563E-3</v>
      </c>
      <c r="L237" s="83">
        <v>61</v>
      </c>
      <c r="M237" s="83">
        <v>31</v>
      </c>
      <c r="N237" s="83">
        <v>29</v>
      </c>
      <c r="O237" s="86">
        <v>29</v>
      </c>
      <c r="P237" s="78">
        <f>(COUNTIF('ROUND-INVESTORS'!C237:C3335,INVESTOR!A237))/Tabella1[[#This Row],[Number of Investments]]</f>
        <v>6.0975609756097563E-3</v>
      </c>
      <c r="Q237" s="125" t="str">
        <f t="shared" si="3"/>
        <v>NO</v>
      </c>
      <c r="R237" s="130">
        <v>1</v>
      </c>
      <c r="S237" s="87"/>
      <c r="T237" s="87"/>
      <c r="U237" s="87"/>
      <c r="V237" s="87"/>
      <c r="W237" s="89" t="s">
        <v>8561</v>
      </c>
      <c r="X237" s="88">
        <v>1</v>
      </c>
    </row>
    <row r="238" spans="1:24" ht="16" customHeight="1" thickBot="1" x14ac:dyDescent="0.25">
      <c r="A238" s="85" t="s">
        <v>7329</v>
      </c>
      <c r="B238" s="83" t="s">
        <v>8562</v>
      </c>
      <c r="C238" s="83" t="s">
        <v>8563</v>
      </c>
      <c r="D238" s="83" t="s">
        <v>8564</v>
      </c>
      <c r="E238" s="83" t="s">
        <v>8565</v>
      </c>
      <c r="F238" s="83"/>
      <c r="G238" s="84"/>
      <c r="H238" s="85">
        <v>6</v>
      </c>
      <c r="I238" s="83">
        <v>7</v>
      </c>
      <c r="J238" s="83"/>
      <c r="K238" s="83">
        <f>(COUNTIF('ROUND-INVESTORS'!C238:C3336,INVESTOR!A238))/Tabella1[[#This Row],[Number of Investments]]</f>
        <v>0.14285714285714285</v>
      </c>
      <c r="L238" s="83">
        <v>2</v>
      </c>
      <c r="M238" s="83"/>
      <c r="N238" s="83">
        <v>1</v>
      </c>
      <c r="O238" s="86">
        <v>1</v>
      </c>
      <c r="P238" s="78">
        <f>(COUNTIF('ROUND-INVESTORS'!C238:C3336,INVESTOR!A238))/Tabella1[[#This Row],[Number of Investments]]</f>
        <v>0.14285714285714285</v>
      </c>
      <c r="Q238" s="125" t="str">
        <f t="shared" si="3"/>
        <v>NO</v>
      </c>
      <c r="R238" s="130">
        <v>1</v>
      </c>
      <c r="S238" s="87"/>
      <c r="T238" s="87"/>
      <c r="U238" s="87"/>
      <c r="V238" s="87"/>
      <c r="W238" s="89" t="s">
        <v>8354</v>
      </c>
      <c r="X238" s="88">
        <v>7</v>
      </c>
    </row>
    <row r="239" spans="1:24" ht="16" customHeight="1" thickBot="1" x14ac:dyDescent="0.25">
      <c r="A239" s="85" t="s">
        <v>6648</v>
      </c>
      <c r="B239" s="83" t="s">
        <v>8566</v>
      </c>
      <c r="C239" s="83" t="s">
        <v>8567</v>
      </c>
      <c r="D239" s="83" t="s">
        <v>8568</v>
      </c>
      <c r="E239" s="83" t="s">
        <v>8569</v>
      </c>
      <c r="F239" s="83" t="s">
        <v>7684</v>
      </c>
      <c r="G239" s="84"/>
      <c r="H239" s="85">
        <v>49</v>
      </c>
      <c r="I239" s="83">
        <v>59</v>
      </c>
      <c r="J239" s="83"/>
      <c r="K239" s="83">
        <f>(COUNTIF('ROUND-INVESTORS'!C239:C3337,INVESTOR!A239))/Tabella1[[#This Row],[Number of Investments]]</f>
        <v>1.6949152542372881E-2</v>
      </c>
      <c r="L239" s="83">
        <v>22</v>
      </c>
      <c r="M239" s="83"/>
      <c r="N239" s="83">
        <v>2</v>
      </c>
      <c r="O239" s="86">
        <v>2</v>
      </c>
      <c r="P239" s="78">
        <f>(COUNTIF('ROUND-INVESTORS'!C239:C3337,INVESTOR!A239))/Tabella1[[#This Row],[Number of Investments]]</f>
        <v>1.6949152542372881E-2</v>
      </c>
      <c r="Q239" s="125" t="str">
        <f t="shared" si="3"/>
        <v>NO</v>
      </c>
      <c r="R239" s="130">
        <v>1</v>
      </c>
      <c r="S239" s="87"/>
      <c r="T239" s="87"/>
      <c r="U239" s="87"/>
      <c r="V239" s="87"/>
      <c r="W239" s="89" t="s">
        <v>259</v>
      </c>
      <c r="X239" s="88">
        <v>5</v>
      </c>
    </row>
    <row r="240" spans="1:24" ht="16" customHeight="1" thickBot="1" x14ac:dyDescent="0.25">
      <c r="A240" s="85" t="s">
        <v>6383</v>
      </c>
      <c r="B240" s="83" t="s">
        <v>3203</v>
      </c>
      <c r="C240" s="83" t="s">
        <v>8570</v>
      </c>
      <c r="D240" s="83" t="s">
        <v>234</v>
      </c>
      <c r="E240" s="83" t="s">
        <v>8571</v>
      </c>
      <c r="F240" s="83" t="s">
        <v>7930</v>
      </c>
      <c r="G240" s="84" t="s">
        <v>8572</v>
      </c>
      <c r="H240" s="85">
        <v>101</v>
      </c>
      <c r="I240" s="83">
        <v>133</v>
      </c>
      <c r="J240" s="83"/>
      <c r="K240" s="83">
        <f>(COUNTIF('ROUND-INVESTORS'!C240:C3338,INVESTOR!A240))/Tabella1[[#This Row],[Number of Investments]]</f>
        <v>1.5037593984962405E-2</v>
      </c>
      <c r="L240" s="83">
        <v>37</v>
      </c>
      <c r="M240" s="83"/>
      <c r="N240" s="83">
        <v>7</v>
      </c>
      <c r="O240" s="86">
        <v>7</v>
      </c>
      <c r="P240" s="78">
        <f>(COUNTIF('ROUND-INVESTORS'!C240:C3338,INVESTOR!A240))/Tabella1[[#This Row],[Number of Investments]]</f>
        <v>1.5037593984962405E-2</v>
      </c>
      <c r="Q240" s="125" t="str">
        <f t="shared" si="3"/>
        <v>NO</v>
      </c>
      <c r="R240" s="130">
        <v>1</v>
      </c>
      <c r="S240" s="87"/>
      <c r="T240" s="87"/>
      <c r="U240" s="87"/>
      <c r="V240" s="87"/>
      <c r="W240" s="89" t="s">
        <v>8573</v>
      </c>
      <c r="X240" s="88">
        <v>4</v>
      </c>
    </row>
    <row r="241" spans="1:24" ht="16" customHeight="1" thickBot="1" x14ac:dyDescent="0.25">
      <c r="A241" s="85" t="s">
        <v>8574</v>
      </c>
      <c r="B241" s="83" t="s">
        <v>3203</v>
      </c>
      <c r="C241" s="83" t="s">
        <v>8575</v>
      </c>
      <c r="D241" s="83" t="s">
        <v>234</v>
      </c>
      <c r="E241" s="83" t="s">
        <v>8576</v>
      </c>
      <c r="F241" s="83" t="s">
        <v>7746</v>
      </c>
      <c r="G241" s="84"/>
      <c r="H241" s="85">
        <v>50</v>
      </c>
      <c r="I241" s="83">
        <v>59</v>
      </c>
      <c r="J241" s="83"/>
      <c r="K241" s="83">
        <f>(COUNTIF('ROUND-INVESTORS'!C241:C3339,INVESTOR!A241))/Tabella1[[#This Row],[Number of Investments]]</f>
        <v>0</v>
      </c>
      <c r="L241" s="83">
        <v>18</v>
      </c>
      <c r="M241" s="83"/>
      <c r="N241" s="83">
        <v>9</v>
      </c>
      <c r="O241" s="86">
        <v>9</v>
      </c>
      <c r="P241" s="78">
        <f>(COUNTIF('ROUND-INVESTORS'!C241:C3339,INVESTOR!A241))/Tabella1[[#This Row],[Number of Investments]]</f>
        <v>0</v>
      </c>
      <c r="Q241" s="125" t="str">
        <f t="shared" si="3"/>
        <v>NO</v>
      </c>
      <c r="R241" s="130">
        <v>1</v>
      </c>
      <c r="S241" s="87"/>
      <c r="T241" s="87"/>
      <c r="U241" s="87"/>
      <c r="V241" s="87"/>
      <c r="W241" s="89" t="s">
        <v>8231</v>
      </c>
      <c r="X241" s="88">
        <v>1</v>
      </c>
    </row>
    <row r="242" spans="1:24" ht="16" customHeight="1" thickBot="1" x14ac:dyDescent="0.25">
      <c r="A242" s="85" t="s">
        <v>8577</v>
      </c>
      <c r="B242" s="83" t="s">
        <v>222</v>
      </c>
      <c r="C242" s="83" t="s">
        <v>8578</v>
      </c>
      <c r="D242" s="83" t="s">
        <v>177</v>
      </c>
      <c r="E242" s="83" t="s">
        <v>8579</v>
      </c>
      <c r="F242" s="83" t="s">
        <v>7767</v>
      </c>
      <c r="G242" s="84" t="s">
        <v>8580</v>
      </c>
      <c r="H242" s="85">
        <v>334</v>
      </c>
      <c r="I242" s="83">
        <v>383</v>
      </c>
      <c r="J242" s="83"/>
      <c r="K242" s="83">
        <f>(COUNTIF('ROUND-INVESTORS'!C242:C3340,INVESTOR!A242))/Tabella1[[#This Row],[Number of Investments]]</f>
        <v>7.832898172323759E-3</v>
      </c>
      <c r="L242" s="83">
        <v>322</v>
      </c>
      <c r="M242" s="83"/>
      <c r="N242" s="83">
        <v>70</v>
      </c>
      <c r="O242" s="86">
        <v>70</v>
      </c>
      <c r="P242" s="78">
        <f>(COUNTIF('ROUND-INVESTORS'!C242:C3340,INVESTOR!A242))/Tabella1[[#This Row],[Number of Investments]]</f>
        <v>7.832898172323759E-3</v>
      </c>
      <c r="Q242" s="125" t="str">
        <f t="shared" si="3"/>
        <v>NO</v>
      </c>
      <c r="R242" s="130">
        <v>1</v>
      </c>
      <c r="S242" s="87"/>
      <c r="T242" s="87"/>
      <c r="U242" s="87"/>
      <c r="V242" s="87"/>
      <c r="W242" s="89" t="s">
        <v>8581</v>
      </c>
      <c r="X242" s="88">
        <v>1</v>
      </c>
    </row>
    <row r="243" spans="1:24" ht="16" customHeight="1" thickBot="1" x14ac:dyDescent="0.25">
      <c r="A243" s="85" t="s">
        <v>6291</v>
      </c>
      <c r="B243" s="83" t="s">
        <v>8582</v>
      </c>
      <c r="C243" s="83" t="s">
        <v>8583</v>
      </c>
      <c r="D243" s="83" t="s">
        <v>1181</v>
      </c>
      <c r="E243" s="83" t="s">
        <v>8584</v>
      </c>
      <c r="F243" s="83" t="s">
        <v>7979</v>
      </c>
      <c r="G243" s="84"/>
      <c r="H243" s="85">
        <v>1</v>
      </c>
      <c r="I243" s="83">
        <v>1</v>
      </c>
      <c r="J243" s="83"/>
      <c r="K243" s="83">
        <f>(COUNTIF('ROUND-INVESTORS'!C243:C3341,INVESTOR!A243))/Tabella1[[#This Row],[Number of Investments]]</f>
        <v>1</v>
      </c>
      <c r="L243" s="83"/>
      <c r="M243" s="83"/>
      <c r="N243" s="83"/>
      <c r="O243" s="86"/>
      <c r="P243" s="78">
        <f>(COUNTIF('ROUND-INVESTORS'!C243:C3341,INVESTOR!A243))/Tabella1[[#This Row],[Number of Investments]]</f>
        <v>1</v>
      </c>
      <c r="Q243" s="125" t="str">
        <f t="shared" si="3"/>
        <v>SI</v>
      </c>
      <c r="R243" s="130">
        <v>1</v>
      </c>
      <c r="S243" s="87"/>
      <c r="T243" s="87"/>
      <c r="U243" s="87"/>
      <c r="V243" s="87"/>
      <c r="W243" s="89" t="s">
        <v>1640</v>
      </c>
      <c r="X243" s="88">
        <v>5</v>
      </c>
    </row>
    <row r="244" spans="1:24" ht="16" customHeight="1" thickBot="1" x14ac:dyDescent="0.25">
      <c r="A244" s="85" t="s">
        <v>6507</v>
      </c>
      <c r="B244" s="83" t="s">
        <v>8585</v>
      </c>
      <c r="C244" s="83" t="s">
        <v>8586</v>
      </c>
      <c r="D244" s="83"/>
      <c r="E244" s="83" t="s">
        <v>8587</v>
      </c>
      <c r="F244" s="83" t="s">
        <v>7684</v>
      </c>
      <c r="G244" s="84"/>
      <c r="H244" s="85">
        <v>1</v>
      </c>
      <c r="I244" s="83">
        <v>1</v>
      </c>
      <c r="J244" s="83"/>
      <c r="K244" s="83">
        <f>(COUNTIF('ROUND-INVESTORS'!C244:C3342,INVESTOR!A244))/Tabella1[[#This Row],[Number of Investments]]</f>
        <v>0</v>
      </c>
      <c r="L244" s="83"/>
      <c r="M244" s="83"/>
      <c r="N244" s="83"/>
      <c r="O244" s="86"/>
      <c r="P244" s="78">
        <f>(COUNTIF('ROUND-INVESTORS'!C244:C3342,INVESTOR!A244))/Tabella1[[#This Row],[Number of Investments]]</f>
        <v>0</v>
      </c>
      <c r="Q244" s="125" t="str">
        <f t="shared" si="3"/>
        <v>NO</v>
      </c>
      <c r="R244" s="130">
        <v>1</v>
      </c>
      <c r="S244" s="87"/>
      <c r="T244" s="87"/>
      <c r="U244" s="87"/>
      <c r="V244" s="87"/>
      <c r="W244" s="89" t="s">
        <v>8588</v>
      </c>
      <c r="X244" s="88">
        <v>1</v>
      </c>
    </row>
    <row r="245" spans="1:24" ht="16" customHeight="1" thickBot="1" x14ac:dyDescent="0.25">
      <c r="A245" s="85" t="s">
        <v>6371</v>
      </c>
      <c r="B245" s="83" t="s">
        <v>4425</v>
      </c>
      <c r="C245" s="83" t="s">
        <v>8589</v>
      </c>
      <c r="D245" s="83" t="s">
        <v>1707</v>
      </c>
      <c r="E245" s="83" t="s">
        <v>8590</v>
      </c>
      <c r="F245" s="83" t="s">
        <v>7684</v>
      </c>
      <c r="G245" s="84" t="s">
        <v>7943</v>
      </c>
      <c r="H245" s="85">
        <v>22</v>
      </c>
      <c r="I245" s="83">
        <v>25</v>
      </c>
      <c r="J245" s="83"/>
      <c r="K245" s="83">
        <f>(COUNTIF('ROUND-INVESTORS'!C245:C3343,INVESTOR!A245))/Tabella1[[#This Row],[Number of Investments]]</f>
        <v>0.04</v>
      </c>
      <c r="L245" s="83">
        <v>18</v>
      </c>
      <c r="M245" s="83">
        <v>6</v>
      </c>
      <c r="N245" s="83">
        <v>5</v>
      </c>
      <c r="O245" s="86">
        <v>5</v>
      </c>
      <c r="P245" s="78">
        <f>(COUNTIF('ROUND-INVESTORS'!C245:C3343,INVESTOR!A245))/Tabella1[[#This Row],[Number of Investments]]</f>
        <v>0.04</v>
      </c>
      <c r="Q245" s="125" t="str">
        <f t="shared" si="3"/>
        <v>NO</v>
      </c>
      <c r="R245" s="130">
        <v>1</v>
      </c>
      <c r="S245" s="87"/>
      <c r="T245" s="87"/>
      <c r="U245" s="87"/>
      <c r="V245" s="87"/>
      <c r="W245" s="89" t="s">
        <v>7777</v>
      </c>
      <c r="X245" s="88">
        <v>1</v>
      </c>
    </row>
    <row r="246" spans="1:24" ht="16" customHeight="1" thickBot="1" x14ac:dyDescent="0.25">
      <c r="A246" s="85" t="s">
        <v>6879</v>
      </c>
      <c r="B246" s="83" t="s">
        <v>8591</v>
      </c>
      <c r="C246" s="83" t="s">
        <v>8592</v>
      </c>
      <c r="D246" s="83" t="s">
        <v>964</v>
      </c>
      <c r="E246" s="83" t="s">
        <v>8593</v>
      </c>
      <c r="F246" s="83" t="s">
        <v>8594</v>
      </c>
      <c r="G246" s="84" t="s">
        <v>2677</v>
      </c>
      <c r="H246" s="85">
        <v>8</v>
      </c>
      <c r="I246" s="83">
        <v>8</v>
      </c>
      <c r="J246" s="83"/>
      <c r="K246" s="83">
        <f>(COUNTIF('ROUND-INVESTORS'!C246:C3344,INVESTOR!A246))/Tabella1[[#This Row],[Number of Investments]]</f>
        <v>0.25</v>
      </c>
      <c r="L246" s="83"/>
      <c r="M246" s="83">
        <v>3</v>
      </c>
      <c r="N246" s="83">
        <v>1</v>
      </c>
      <c r="O246" s="86">
        <v>1</v>
      </c>
      <c r="P246" s="78">
        <f>(COUNTIF('ROUND-INVESTORS'!C246:C3344,INVESTOR!A246))/Tabella1[[#This Row],[Number of Investments]]</f>
        <v>0.25</v>
      </c>
      <c r="Q246" s="125" t="str">
        <f t="shared" si="3"/>
        <v>NO</v>
      </c>
      <c r="R246" s="130">
        <v>1</v>
      </c>
      <c r="S246" s="87"/>
      <c r="T246" s="87"/>
      <c r="U246" s="87"/>
      <c r="V246" s="87"/>
      <c r="W246" s="89" t="s">
        <v>8595</v>
      </c>
      <c r="X246" s="88">
        <v>1</v>
      </c>
    </row>
    <row r="247" spans="1:24" ht="16" customHeight="1" thickBot="1" x14ac:dyDescent="0.25">
      <c r="A247" s="85" t="s">
        <v>7527</v>
      </c>
      <c r="B247" s="83" t="s">
        <v>8596</v>
      </c>
      <c r="C247" s="83" t="s">
        <v>8597</v>
      </c>
      <c r="D247" s="83" t="s">
        <v>1181</v>
      </c>
      <c r="E247" s="83" t="s">
        <v>8598</v>
      </c>
      <c r="F247" s="83" t="s">
        <v>7684</v>
      </c>
      <c r="G247" s="84" t="s">
        <v>7689</v>
      </c>
      <c r="H247" s="85">
        <v>82</v>
      </c>
      <c r="I247" s="83">
        <v>127</v>
      </c>
      <c r="J247" s="83"/>
      <c r="K247" s="83">
        <f>(COUNTIF('ROUND-INVESTORS'!C247:C3345,INVESTOR!A247))/Tabella1[[#This Row],[Number of Investments]]</f>
        <v>7.874015748031496E-3</v>
      </c>
      <c r="L247" s="83">
        <v>25</v>
      </c>
      <c r="M247" s="83">
        <v>34</v>
      </c>
      <c r="N247" s="83">
        <v>9</v>
      </c>
      <c r="O247" s="86">
        <v>9</v>
      </c>
      <c r="P247" s="78">
        <f>(COUNTIF('ROUND-INVESTORS'!C247:C3345,INVESTOR!A247))/Tabella1[[#This Row],[Number of Investments]]</f>
        <v>7.874015748031496E-3</v>
      </c>
      <c r="Q247" s="125" t="str">
        <f t="shared" si="3"/>
        <v>NO</v>
      </c>
      <c r="R247" s="130">
        <v>1</v>
      </c>
      <c r="S247" s="87"/>
      <c r="T247" s="87"/>
      <c r="U247" s="87"/>
      <c r="V247" s="87"/>
      <c r="W247" s="89" t="s">
        <v>8599</v>
      </c>
      <c r="X247" s="88">
        <v>2</v>
      </c>
    </row>
    <row r="248" spans="1:24" ht="16" customHeight="1" thickBot="1" x14ac:dyDescent="0.25">
      <c r="A248" s="85" t="s">
        <v>7089</v>
      </c>
      <c r="B248" s="83" t="s">
        <v>8600</v>
      </c>
      <c r="C248" s="83" t="s">
        <v>8601</v>
      </c>
      <c r="D248" s="83" t="s">
        <v>705</v>
      </c>
      <c r="E248" s="83" t="s">
        <v>8602</v>
      </c>
      <c r="F248" s="83" t="s">
        <v>7684</v>
      </c>
      <c r="G248" s="84" t="s">
        <v>7702</v>
      </c>
      <c r="H248" s="85">
        <v>121</v>
      </c>
      <c r="I248" s="83">
        <v>158</v>
      </c>
      <c r="J248" s="83"/>
      <c r="K248" s="83">
        <f>(COUNTIF('ROUND-INVESTORS'!C248:C3346,INVESTOR!A248))/Tabella1[[#This Row],[Number of Investments]]</f>
        <v>1.2658227848101266E-2</v>
      </c>
      <c r="L248" s="83">
        <v>66</v>
      </c>
      <c r="M248" s="83">
        <v>2</v>
      </c>
      <c r="N248" s="83">
        <v>23</v>
      </c>
      <c r="O248" s="86">
        <v>23</v>
      </c>
      <c r="P248" s="78">
        <f>(COUNTIF('ROUND-INVESTORS'!C248:C3346,INVESTOR!A248))/Tabella1[[#This Row],[Number of Investments]]</f>
        <v>1.2658227848101266E-2</v>
      </c>
      <c r="Q248" s="125" t="str">
        <f t="shared" si="3"/>
        <v>NO</v>
      </c>
      <c r="R248" s="130">
        <v>1</v>
      </c>
      <c r="S248" s="87"/>
      <c r="T248" s="87"/>
      <c r="U248" s="87"/>
      <c r="V248" s="87"/>
      <c r="W248" s="89" t="s">
        <v>8603</v>
      </c>
      <c r="X248" s="88">
        <v>1</v>
      </c>
    </row>
    <row r="249" spans="1:24" ht="16" customHeight="1" thickBot="1" x14ac:dyDescent="0.25">
      <c r="A249" s="85" t="s">
        <v>6545</v>
      </c>
      <c r="B249" s="83" t="s">
        <v>8604</v>
      </c>
      <c r="C249" s="83" t="s">
        <v>8605</v>
      </c>
      <c r="D249" s="83" t="s">
        <v>354</v>
      </c>
      <c r="E249" s="83" t="s">
        <v>8606</v>
      </c>
      <c r="F249" s="83" t="s">
        <v>7680</v>
      </c>
      <c r="G249" s="84" t="s">
        <v>7759</v>
      </c>
      <c r="H249" s="85">
        <v>89</v>
      </c>
      <c r="I249" s="83">
        <v>110</v>
      </c>
      <c r="J249" s="83"/>
      <c r="K249" s="83">
        <f>(COUNTIF('ROUND-INVESTORS'!C249:C3347,INVESTOR!A249))/Tabella1[[#This Row],[Number of Investments]]</f>
        <v>1.8181818181818181E-2</v>
      </c>
      <c r="L249" s="83">
        <v>16</v>
      </c>
      <c r="M249" s="83"/>
      <c r="N249" s="83">
        <v>11</v>
      </c>
      <c r="O249" s="86">
        <v>11</v>
      </c>
      <c r="P249" s="78">
        <f>(COUNTIF('ROUND-INVESTORS'!C249:C3347,INVESTOR!A249))/Tabella1[[#This Row],[Number of Investments]]</f>
        <v>1.8181818181818181E-2</v>
      </c>
      <c r="Q249" s="125" t="str">
        <f t="shared" si="3"/>
        <v>NO</v>
      </c>
      <c r="R249" s="130">
        <v>1</v>
      </c>
      <c r="S249" s="87"/>
      <c r="T249" s="87"/>
      <c r="U249" s="87"/>
      <c r="V249" s="87"/>
      <c r="W249" s="89" t="s">
        <v>8607</v>
      </c>
      <c r="X249" s="88">
        <v>1</v>
      </c>
    </row>
    <row r="250" spans="1:24" ht="16" customHeight="1" thickBot="1" x14ac:dyDescent="0.25">
      <c r="A250" s="85" t="s">
        <v>6526</v>
      </c>
      <c r="B250" s="83" t="s">
        <v>8608</v>
      </c>
      <c r="C250" s="83" t="s">
        <v>8609</v>
      </c>
      <c r="D250" s="83" t="s">
        <v>354</v>
      </c>
      <c r="E250" s="83" t="s">
        <v>8610</v>
      </c>
      <c r="F250" s="83" t="s">
        <v>7680</v>
      </c>
      <c r="G250" s="84" t="s">
        <v>7759</v>
      </c>
      <c r="H250" s="85">
        <v>25</v>
      </c>
      <c r="I250" s="83">
        <v>39</v>
      </c>
      <c r="J250" s="83"/>
      <c r="K250" s="83">
        <f>(COUNTIF('ROUND-INVESTORS'!C250:C3348,INVESTOR!A250))/Tabella1[[#This Row],[Number of Investments]]</f>
        <v>2.564102564102564E-2</v>
      </c>
      <c r="L250" s="83">
        <v>4</v>
      </c>
      <c r="M250" s="83"/>
      <c r="N250" s="83">
        <v>5</v>
      </c>
      <c r="O250" s="86">
        <v>5</v>
      </c>
      <c r="P250" s="78">
        <f>(COUNTIF('ROUND-INVESTORS'!C250:C3348,INVESTOR!A250))/Tabella1[[#This Row],[Number of Investments]]</f>
        <v>2.564102564102564E-2</v>
      </c>
      <c r="Q250" s="125" t="str">
        <f t="shared" si="3"/>
        <v>NO</v>
      </c>
      <c r="R250" s="130">
        <v>1</v>
      </c>
      <c r="S250" s="87"/>
      <c r="T250" s="87"/>
      <c r="U250" s="87"/>
      <c r="V250" s="87"/>
      <c r="W250" s="89" t="s">
        <v>8611</v>
      </c>
      <c r="X250" s="88">
        <v>1</v>
      </c>
    </row>
    <row r="251" spans="1:24" ht="16" customHeight="1" thickBot="1" x14ac:dyDescent="0.25">
      <c r="A251" s="85" t="s">
        <v>6443</v>
      </c>
      <c r="B251" s="83" t="s">
        <v>6140</v>
      </c>
      <c r="C251" s="83" t="s">
        <v>8612</v>
      </c>
      <c r="D251" s="83" t="s">
        <v>1616</v>
      </c>
      <c r="E251" s="83" t="s">
        <v>8613</v>
      </c>
      <c r="F251" s="83" t="s">
        <v>7684</v>
      </c>
      <c r="G251" s="84" t="s">
        <v>8027</v>
      </c>
      <c r="H251" s="85">
        <v>382</v>
      </c>
      <c r="I251" s="83">
        <v>742</v>
      </c>
      <c r="J251" s="83"/>
      <c r="K251" s="83">
        <f>(COUNTIF('ROUND-INVESTORS'!C251:C3349,INVESTOR!A251))/Tabella1[[#This Row],[Number of Investments]]</f>
        <v>2.6954177897574125E-3</v>
      </c>
      <c r="L251" s="83">
        <v>249</v>
      </c>
      <c r="M251" s="83">
        <v>154</v>
      </c>
      <c r="N251" s="83">
        <v>149</v>
      </c>
      <c r="O251" s="86">
        <v>149</v>
      </c>
      <c r="P251" s="78">
        <f>(COUNTIF('ROUND-INVESTORS'!C251:C3349,INVESTOR!A251))/Tabella1[[#This Row],[Number of Investments]]</f>
        <v>2.6954177897574125E-3</v>
      </c>
      <c r="Q251" s="125" t="str">
        <f t="shared" si="3"/>
        <v>NO</v>
      </c>
      <c r="R251" s="130">
        <v>1</v>
      </c>
      <c r="S251" s="87"/>
      <c r="T251" s="87"/>
      <c r="U251" s="87"/>
      <c r="V251" s="87"/>
      <c r="W251" s="89" t="s">
        <v>8614</v>
      </c>
      <c r="X251" s="88">
        <v>1</v>
      </c>
    </row>
    <row r="252" spans="1:24" ht="16" customHeight="1" thickBot="1" x14ac:dyDescent="0.25">
      <c r="A252" s="85" t="s">
        <v>6929</v>
      </c>
      <c r="B252" s="83" t="s">
        <v>8615</v>
      </c>
      <c r="C252" s="83" t="s">
        <v>8616</v>
      </c>
      <c r="D252" s="83" t="s">
        <v>497</v>
      </c>
      <c r="E252" s="83" t="s">
        <v>8615</v>
      </c>
      <c r="F252" s="83"/>
      <c r="G252" s="84"/>
      <c r="H252" s="85">
        <v>1</v>
      </c>
      <c r="I252" s="83">
        <v>2</v>
      </c>
      <c r="J252" s="83"/>
      <c r="K252" s="83">
        <f>(COUNTIF('ROUND-INVESTORS'!C252:C3350,INVESTOR!A252))/Tabella1[[#This Row],[Number of Investments]]</f>
        <v>1</v>
      </c>
      <c r="L252" s="83"/>
      <c r="M252" s="83">
        <v>2</v>
      </c>
      <c r="N252" s="83">
        <v>1</v>
      </c>
      <c r="O252" s="86">
        <v>1</v>
      </c>
      <c r="P252" s="78">
        <f>(COUNTIF('ROUND-INVESTORS'!C252:C3350,INVESTOR!A252))/Tabella1[[#This Row],[Number of Investments]]</f>
        <v>1</v>
      </c>
      <c r="Q252" s="125" t="str">
        <f t="shared" si="3"/>
        <v>SI</v>
      </c>
      <c r="R252" s="130">
        <v>1</v>
      </c>
      <c r="S252" s="87"/>
      <c r="T252" s="87"/>
      <c r="U252" s="87"/>
      <c r="V252" s="87"/>
      <c r="W252" s="89" t="s">
        <v>267</v>
      </c>
      <c r="X252" s="88">
        <v>4</v>
      </c>
    </row>
    <row r="253" spans="1:24" ht="16" customHeight="1" thickBot="1" x14ac:dyDescent="0.25">
      <c r="A253" s="85" t="s">
        <v>7058</v>
      </c>
      <c r="B253" s="83" t="s">
        <v>8617</v>
      </c>
      <c r="C253" s="83" t="s">
        <v>8618</v>
      </c>
      <c r="D253" s="83" t="s">
        <v>8540</v>
      </c>
      <c r="E253" s="83" t="s">
        <v>8619</v>
      </c>
      <c r="F253" s="83" t="s">
        <v>7688</v>
      </c>
      <c r="G253" s="84" t="s">
        <v>2672</v>
      </c>
      <c r="H253" s="85">
        <v>1</v>
      </c>
      <c r="I253" s="83">
        <v>1</v>
      </c>
      <c r="J253" s="83"/>
      <c r="K253" s="83">
        <f>(COUNTIF('ROUND-INVESTORS'!C253:C3351,INVESTOR!A253))/Tabella1[[#This Row],[Number of Investments]]</f>
        <v>1</v>
      </c>
      <c r="L253" s="83">
        <v>1</v>
      </c>
      <c r="M253" s="83"/>
      <c r="N253" s="83"/>
      <c r="O253" s="86"/>
      <c r="P253" s="78">
        <f>(COUNTIF('ROUND-INVESTORS'!C253:C3351,INVESTOR!A253))/Tabella1[[#This Row],[Number of Investments]]</f>
        <v>1</v>
      </c>
      <c r="Q253" s="125" t="str">
        <f t="shared" si="3"/>
        <v>SI</v>
      </c>
      <c r="R253" s="130">
        <v>1</v>
      </c>
      <c r="S253" s="87"/>
      <c r="T253" s="87"/>
      <c r="U253" s="87"/>
      <c r="V253" s="87"/>
      <c r="W253" s="89" t="s">
        <v>1252</v>
      </c>
      <c r="X253" s="88">
        <v>8</v>
      </c>
    </row>
    <row r="254" spans="1:24" ht="16" customHeight="1" thickBot="1" x14ac:dyDescent="0.25">
      <c r="A254" s="85" t="s">
        <v>6939</v>
      </c>
      <c r="B254" s="83" t="s">
        <v>4394</v>
      </c>
      <c r="C254" s="83" t="s">
        <v>8620</v>
      </c>
      <c r="D254" s="83" t="s">
        <v>1181</v>
      </c>
      <c r="E254" s="83" t="s">
        <v>8621</v>
      </c>
      <c r="F254" s="83" t="s">
        <v>7696</v>
      </c>
      <c r="G254" s="84" t="s">
        <v>7689</v>
      </c>
      <c r="H254" s="85">
        <v>60</v>
      </c>
      <c r="I254" s="83">
        <v>83</v>
      </c>
      <c r="J254" s="83"/>
      <c r="K254" s="83">
        <f>(COUNTIF('ROUND-INVESTORS'!C254:C3352,INVESTOR!A254))/Tabella1[[#This Row],[Number of Investments]]</f>
        <v>1.2048192771084338E-2</v>
      </c>
      <c r="L254" s="83">
        <v>5</v>
      </c>
      <c r="M254" s="83">
        <v>25</v>
      </c>
      <c r="N254" s="83">
        <v>5</v>
      </c>
      <c r="O254" s="86">
        <v>5</v>
      </c>
      <c r="P254" s="78">
        <f>(COUNTIF('ROUND-INVESTORS'!C254:C3352,INVESTOR!A254))/Tabella1[[#This Row],[Number of Investments]]</f>
        <v>1.2048192771084338E-2</v>
      </c>
      <c r="Q254" s="125" t="str">
        <f t="shared" si="3"/>
        <v>NO</v>
      </c>
      <c r="R254" s="130">
        <v>1</v>
      </c>
      <c r="S254" s="87"/>
      <c r="T254" s="87"/>
      <c r="U254" s="87"/>
      <c r="V254" s="87"/>
      <c r="W254" s="89" t="s">
        <v>8622</v>
      </c>
      <c r="X254" s="88">
        <v>1</v>
      </c>
    </row>
    <row r="255" spans="1:24" ht="16" customHeight="1" thickBot="1" x14ac:dyDescent="0.25">
      <c r="A255" s="85" t="s">
        <v>6831</v>
      </c>
      <c r="B255" s="83" t="s">
        <v>8623</v>
      </c>
      <c r="C255" s="83" t="s">
        <v>8624</v>
      </c>
      <c r="D255" s="83" t="s">
        <v>8625</v>
      </c>
      <c r="E255" s="83" t="s">
        <v>8626</v>
      </c>
      <c r="F255" s="83" t="s">
        <v>7684</v>
      </c>
      <c r="G255" s="84" t="s">
        <v>2672</v>
      </c>
      <c r="H255" s="85">
        <v>50</v>
      </c>
      <c r="I255" s="83">
        <v>87</v>
      </c>
      <c r="J255" s="83"/>
      <c r="K255" s="83">
        <f>(COUNTIF('ROUND-INVESTORS'!C255:C3353,INVESTOR!A255))/Tabella1[[#This Row],[Number of Investments]]</f>
        <v>3.4482758620689655E-2</v>
      </c>
      <c r="L255" s="83">
        <v>41</v>
      </c>
      <c r="M255" s="83">
        <v>22</v>
      </c>
      <c r="N255" s="83">
        <v>11</v>
      </c>
      <c r="O255" s="86">
        <v>11</v>
      </c>
      <c r="P255" s="78">
        <f>(COUNTIF('ROUND-INVESTORS'!C255:C3353,INVESTOR!A255))/Tabella1[[#This Row],[Number of Investments]]</f>
        <v>3.4482758620689655E-2</v>
      </c>
      <c r="Q255" s="125" t="str">
        <f t="shared" si="3"/>
        <v>NO</v>
      </c>
      <c r="R255" s="130">
        <v>1</v>
      </c>
      <c r="S255" s="87"/>
      <c r="T255" s="87"/>
      <c r="U255" s="87"/>
      <c r="V255" s="87"/>
      <c r="W255" s="89" t="s">
        <v>8414</v>
      </c>
      <c r="X255" s="88">
        <v>4</v>
      </c>
    </row>
    <row r="256" spans="1:24" ht="16" customHeight="1" thickBot="1" x14ac:dyDescent="0.25">
      <c r="A256" s="85" t="s">
        <v>7199</v>
      </c>
      <c r="B256" s="83" t="s">
        <v>4504</v>
      </c>
      <c r="C256" s="83" t="s">
        <v>8627</v>
      </c>
      <c r="D256" s="83" t="s">
        <v>1476</v>
      </c>
      <c r="E256" s="83" t="s">
        <v>8628</v>
      </c>
      <c r="F256" s="83" t="s">
        <v>8083</v>
      </c>
      <c r="G256" s="84" t="s">
        <v>8629</v>
      </c>
      <c r="H256" s="85">
        <v>8</v>
      </c>
      <c r="I256" s="83">
        <v>8</v>
      </c>
      <c r="J256" s="83"/>
      <c r="K256" s="83">
        <f>(COUNTIF('ROUND-INVESTORS'!C256:C3354,INVESTOR!A256))/Tabella1[[#This Row],[Number of Investments]]</f>
        <v>0.125</v>
      </c>
      <c r="L256" s="83">
        <v>5</v>
      </c>
      <c r="M256" s="83"/>
      <c r="N256" s="83">
        <v>3</v>
      </c>
      <c r="O256" s="86">
        <v>3</v>
      </c>
      <c r="P256" s="78">
        <f>(COUNTIF('ROUND-INVESTORS'!C256:C3354,INVESTOR!A256))/Tabella1[[#This Row],[Number of Investments]]</f>
        <v>0.125</v>
      </c>
      <c r="Q256" s="125" t="str">
        <f t="shared" si="3"/>
        <v>NO</v>
      </c>
      <c r="R256" s="130">
        <v>1</v>
      </c>
      <c r="S256" s="87"/>
      <c r="T256" s="87"/>
      <c r="U256" s="87"/>
      <c r="V256" s="87"/>
      <c r="W256" s="89" t="s">
        <v>7796</v>
      </c>
      <c r="X256" s="88">
        <v>4</v>
      </c>
    </row>
    <row r="257" spans="1:24" ht="16" customHeight="1" thickBot="1" x14ac:dyDescent="0.25">
      <c r="A257" s="85" t="s">
        <v>6916</v>
      </c>
      <c r="B257" s="83" t="s">
        <v>3656</v>
      </c>
      <c r="C257" s="83" t="s">
        <v>8630</v>
      </c>
      <c r="D257" s="83" t="s">
        <v>388</v>
      </c>
      <c r="E257" s="83" t="s">
        <v>8631</v>
      </c>
      <c r="F257" s="83" t="s">
        <v>7684</v>
      </c>
      <c r="G257" s="84" t="s">
        <v>7689</v>
      </c>
      <c r="H257" s="85">
        <v>6</v>
      </c>
      <c r="I257" s="83">
        <v>6</v>
      </c>
      <c r="J257" s="83"/>
      <c r="K257" s="83">
        <f>(COUNTIF('ROUND-INVESTORS'!C257:C3355,INVESTOR!A257))/Tabella1[[#This Row],[Number of Investments]]</f>
        <v>0.16666666666666666</v>
      </c>
      <c r="L257" s="83">
        <v>4</v>
      </c>
      <c r="M257" s="83"/>
      <c r="N257" s="83"/>
      <c r="O257" s="86"/>
      <c r="P257" s="78">
        <f>(COUNTIF('ROUND-INVESTORS'!C257:C3355,INVESTOR!A257))/Tabella1[[#This Row],[Number of Investments]]</f>
        <v>0.16666666666666666</v>
      </c>
      <c r="Q257" s="125" t="str">
        <f t="shared" si="3"/>
        <v>NO</v>
      </c>
      <c r="R257" s="130">
        <v>1</v>
      </c>
      <c r="S257" s="87"/>
      <c r="T257" s="87"/>
      <c r="U257" s="87"/>
      <c r="V257" s="87"/>
      <c r="W257" s="89" t="s">
        <v>497</v>
      </c>
      <c r="X257" s="88">
        <v>14</v>
      </c>
    </row>
    <row r="258" spans="1:24" ht="16" customHeight="1" thickBot="1" x14ac:dyDescent="0.25">
      <c r="A258" s="85" t="s">
        <v>6566</v>
      </c>
      <c r="B258" s="83" t="s">
        <v>8632</v>
      </c>
      <c r="C258" s="83" t="s">
        <v>8633</v>
      </c>
      <c r="D258" s="83" t="s">
        <v>8451</v>
      </c>
      <c r="E258" s="83" t="s">
        <v>8634</v>
      </c>
      <c r="F258" s="83" t="s">
        <v>7684</v>
      </c>
      <c r="G258" s="84" t="s">
        <v>7711</v>
      </c>
      <c r="H258" s="85">
        <v>59</v>
      </c>
      <c r="I258" s="83">
        <v>90</v>
      </c>
      <c r="J258" s="83"/>
      <c r="K258" s="83">
        <f>(COUNTIF('ROUND-INVESTORS'!C258:C3356,INVESTOR!A258))/Tabella1[[#This Row],[Number of Investments]]</f>
        <v>1.1111111111111112E-2</v>
      </c>
      <c r="L258" s="83">
        <v>27</v>
      </c>
      <c r="M258" s="83"/>
      <c r="N258" s="83">
        <v>23</v>
      </c>
      <c r="O258" s="86">
        <v>23</v>
      </c>
      <c r="P258" s="78">
        <f>(COUNTIF('ROUND-INVESTORS'!C258:C3356,INVESTOR!A258))/Tabella1[[#This Row],[Number of Investments]]</f>
        <v>1.1111111111111112E-2</v>
      </c>
      <c r="Q258" s="125" t="str">
        <f t="shared" ref="Q258:Q321" si="4">IF(P258&gt;0.33, "SI", "NO")</f>
        <v>NO</v>
      </c>
      <c r="R258" s="130">
        <v>1</v>
      </c>
      <c r="S258" s="87"/>
      <c r="T258" s="87"/>
      <c r="U258" s="87"/>
      <c r="V258" s="87"/>
      <c r="W258" s="89" t="s">
        <v>8635</v>
      </c>
      <c r="X258" s="88">
        <v>1</v>
      </c>
    </row>
    <row r="259" spans="1:24" ht="16" customHeight="1" thickBot="1" x14ac:dyDescent="0.25">
      <c r="A259" s="85" t="s">
        <v>6582</v>
      </c>
      <c r="B259" s="83" t="s">
        <v>8636</v>
      </c>
      <c r="C259" s="83" t="s">
        <v>8637</v>
      </c>
      <c r="D259" s="83" t="s">
        <v>8133</v>
      </c>
      <c r="E259" s="83" t="s">
        <v>8638</v>
      </c>
      <c r="F259" s="83" t="s">
        <v>7684</v>
      </c>
      <c r="G259" s="84" t="s">
        <v>7689</v>
      </c>
      <c r="H259" s="85">
        <v>22</v>
      </c>
      <c r="I259" s="83">
        <v>28</v>
      </c>
      <c r="J259" s="83"/>
      <c r="K259" s="83">
        <f>(COUNTIF('ROUND-INVESTORS'!C259:C3357,INVESTOR!A259))/Tabella1[[#This Row],[Number of Investments]]</f>
        <v>0.10714285714285714</v>
      </c>
      <c r="L259" s="83">
        <v>4</v>
      </c>
      <c r="M259" s="83"/>
      <c r="N259" s="83"/>
      <c r="O259" s="86"/>
      <c r="P259" s="78">
        <f>(COUNTIF('ROUND-INVESTORS'!C259:C3357,INVESTOR!A259))/Tabella1[[#This Row],[Number of Investments]]</f>
        <v>0.10714285714285714</v>
      </c>
      <c r="Q259" s="125" t="str">
        <f t="shared" si="4"/>
        <v>NO</v>
      </c>
      <c r="R259" s="130">
        <v>1</v>
      </c>
      <c r="S259" s="87"/>
      <c r="T259" s="87"/>
      <c r="U259" s="87"/>
      <c r="V259" s="87"/>
      <c r="W259" s="89" t="s">
        <v>8639</v>
      </c>
      <c r="X259" s="88">
        <v>1</v>
      </c>
    </row>
    <row r="260" spans="1:24" ht="16" customHeight="1" thickBot="1" x14ac:dyDescent="0.25">
      <c r="A260" s="85" t="s">
        <v>7354</v>
      </c>
      <c r="B260" s="83" t="s">
        <v>4705</v>
      </c>
      <c r="C260" s="83" t="s">
        <v>8640</v>
      </c>
      <c r="D260" s="83" t="s">
        <v>1616</v>
      </c>
      <c r="E260" s="83" t="s">
        <v>8641</v>
      </c>
      <c r="F260" s="83" t="s">
        <v>7688</v>
      </c>
      <c r="G260" s="84" t="s">
        <v>8253</v>
      </c>
      <c r="H260" s="85">
        <v>26</v>
      </c>
      <c r="I260" s="83">
        <v>54</v>
      </c>
      <c r="J260" s="83"/>
      <c r="K260" s="83">
        <f>(COUNTIF('ROUND-INVESTORS'!C260:C3358,INVESTOR!A260))/Tabella1[[#This Row],[Number of Investments]]</f>
        <v>1.8518518518518517E-2</v>
      </c>
      <c r="L260" s="83">
        <v>11</v>
      </c>
      <c r="M260" s="83">
        <v>6</v>
      </c>
      <c r="N260" s="83">
        <v>17</v>
      </c>
      <c r="O260" s="86">
        <v>17</v>
      </c>
      <c r="P260" s="78">
        <f>(COUNTIF('ROUND-INVESTORS'!C260:C3358,INVESTOR!A260))/Tabella1[[#This Row],[Number of Investments]]</f>
        <v>1.8518518518518517E-2</v>
      </c>
      <c r="Q260" s="125" t="str">
        <f t="shared" si="4"/>
        <v>NO</v>
      </c>
      <c r="R260" s="130">
        <v>1</v>
      </c>
      <c r="S260" s="87"/>
      <c r="T260" s="87"/>
      <c r="U260" s="87"/>
      <c r="V260" s="87"/>
      <c r="W260" s="89" t="s">
        <v>1467</v>
      </c>
      <c r="X260" s="88">
        <v>1</v>
      </c>
    </row>
    <row r="261" spans="1:24" ht="16" customHeight="1" thickBot="1" x14ac:dyDescent="0.25">
      <c r="A261" s="85" t="s">
        <v>7018</v>
      </c>
      <c r="B261" s="83" t="s">
        <v>8642</v>
      </c>
      <c r="C261" s="83" t="s">
        <v>8643</v>
      </c>
      <c r="D261" s="83" t="s">
        <v>1640</v>
      </c>
      <c r="E261" s="83" t="s">
        <v>8644</v>
      </c>
      <c r="F261" s="83"/>
      <c r="G261" s="84"/>
      <c r="H261" s="85">
        <v>23</v>
      </c>
      <c r="I261" s="83">
        <v>30</v>
      </c>
      <c r="J261" s="83"/>
      <c r="K261" s="83">
        <f>(COUNTIF('ROUND-INVESTORS'!C261:C3359,INVESTOR!A261))/Tabella1[[#This Row],[Number of Investments]]</f>
        <v>0.13333333333333333</v>
      </c>
      <c r="L261" s="83">
        <v>12</v>
      </c>
      <c r="M261" s="83">
        <v>4</v>
      </c>
      <c r="N261" s="83">
        <v>3</v>
      </c>
      <c r="O261" s="86">
        <v>3</v>
      </c>
      <c r="P261" s="78">
        <f>(COUNTIF('ROUND-INVESTORS'!C261:C3359,INVESTOR!A261))/Tabella1[[#This Row],[Number of Investments]]</f>
        <v>0.13333333333333333</v>
      </c>
      <c r="Q261" s="125" t="str">
        <f t="shared" si="4"/>
        <v>NO</v>
      </c>
      <c r="R261" s="130">
        <v>1</v>
      </c>
      <c r="S261" s="87"/>
      <c r="T261" s="87"/>
      <c r="U261" s="87"/>
      <c r="V261" s="87"/>
      <c r="W261" s="89" t="s">
        <v>8645</v>
      </c>
      <c r="X261" s="88">
        <v>1</v>
      </c>
    </row>
    <row r="262" spans="1:24" ht="16" customHeight="1" thickBot="1" x14ac:dyDescent="0.25">
      <c r="A262" s="85" t="s">
        <v>7026</v>
      </c>
      <c r="B262" s="83" t="s">
        <v>8646</v>
      </c>
      <c r="C262" s="83" t="s">
        <v>8647</v>
      </c>
      <c r="D262" s="83" t="s">
        <v>8511</v>
      </c>
      <c r="E262" s="83"/>
      <c r="F262" s="83" t="s">
        <v>7810</v>
      </c>
      <c r="G262" s="84" t="s">
        <v>2677</v>
      </c>
      <c r="H262" s="85">
        <v>1</v>
      </c>
      <c r="I262" s="83">
        <v>1</v>
      </c>
      <c r="J262" s="83"/>
      <c r="K262" s="83">
        <f>(COUNTIF('ROUND-INVESTORS'!C262:C3360,INVESTOR!A262))/Tabella1[[#This Row],[Number of Investments]]</f>
        <v>1</v>
      </c>
      <c r="L262" s="83"/>
      <c r="M262" s="83"/>
      <c r="N262" s="83">
        <v>1</v>
      </c>
      <c r="O262" s="86">
        <v>1</v>
      </c>
      <c r="P262" s="78">
        <f>(COUNTIF('ROUND-INVESTORS'!C262:C3360,INVESTOR!A262))/Tabella1[[#This Row],[Number of Investments]]</f>
        <v>1</v>
      </c>
      <c r="Q262" s="125" t="str">
        <f t="shared" si="4"/>
        <v>SI</v>
      </c>
      <c r="R262" s="130">
        <v>1</v>
      </c>
      <c r="S262" s="87"/>
      <c r="T262" s="87"/>
      <c r="U262" s="87"/>
      <c r="V262" s="87"/>
      <c r="W262" s="89" t="s">
        <v>7997</v>
      </c>
      <c r="X262" s="88">
        <v>3</v>
      </c>
    </row>
    <row r="263" spans="1:24" ht="16" customHeight="1" thickBot="1" x14ac:dyDescent="0.25">
      <c r="A263" s="85" t="s">
        <v>6438</v>
      </c>
      <c r="B263" s="83" t="s">
        <v>1007</v>
      </c>
      <c r="C263" s="83" t="s">
        <v>8648</v>
      </c>
      <c r="D263" s="83" t="s">
        <v>8649</v>
      </c>
      <c r="E263" s="83" t="s">
        <v>8650</v>
      </c>
      <c r="F263" s="83" t="s">
        <v>7684</v>
      </c>
      <c r="G263" s="84" t="s">
        <v>8651</v>
      </c>
      <c r="H263" s="85">
        <v>28</v>
      </c>
      <c r="I263" s="83">
        <v>28</v>
      </c>
      <c r="J263" s="83"/>
      <c r="K263" s="83">
        <f>(COUNTIF('ROUND-INVESTORS'!C263:C3361,INVESTOR!A263))/Tabella1[[#This Row],[Number of Investments]]</f>
        <v>3.5714285714285712E-2</v>
      </c>
      <c r="L263" s="83">
        <v>25</v>
      </c>
      <c r="M263" s="83"/>
      <c r="N263" s="83"/>
      <c r="O263" s="86"/>
      <c r="P263" s="78">
        <f>(COUNTIF('ROUND-INVESTORS'!C263:C3361,INVESTOR!A263))/Tabella1[[#This Row],[Number of Investments]]</f>
        <v>3.5714285714285712E-2</v>
      </c>
      <c r="Q263" s="125" t="str">
        <f t="shared" si="4"/>
        <v>NO</v>
      </c>
      <c r="R263" s="130">
        <v>1</v>
      </c>
      <c r="S263" s="87"/>
      <c r="T263" s="87"/>
      <c r="U263" s="87"/>
      <c r="V263" s="87"/>
      <c r="W263" s="89" t="s">
        <v>8652</v>
      </c>
      <c r="X263" s="88">
        <v>1</v>
      </c>
    </row>
    <row r="264" spans="1:24" ht="16" customHeight="1" thickBot="1" x14ac:dyDescent="0.25">
      <c r="A264" s="85" t="s">
        <v>6635</v>
      </c>
      <c r="B264" s="83" t="s">
        <v>8653</v>
      </c>
      <c r="C264" s="83" t="s">
        <v>8654</v>
      </c>
      <c r="D264" s="83" t="s">
        <v>858</v>
      </c>
      <c r="E264" s="83" t="s">
        <v>8655</v>
      </c>
      <c r="F264" s="83" t="s">
        <v>7688</v>
      </c>
      <c r="G264" s="84" t="s">
        <v>2677</v>
      </c>
      <c r="H264" s="85">
        <v>50</v>
      </c>
      <c r="I264" s="83">
        <v>60</v>
      </c>
      <c r="J264" s="83"/>
      <c r="K264" s="83">
        <f>(COUNTIF('ROUND-INVESTORS'!C264:C3362,INVESTOR!A264))/Tabella1[[#This Row],[Number of Investments]]</f>
        <v>1.6666666666666666E-2</v>
      </c>
      <c r="L264" s="83">
        <v>3</v>
      </c>
      <c r="M264" s="83">
        <v>16</v>
      </c>
      <c r="N264" s="83">
        <v>6</v>
      </c>
      <c r="O264" s="86">
        <v>6</v>
      </c>
      <c r="P264" s="78">
        <f>(COUNTIF('ROUND-INVESTORS'!C264:C3362,INVESTOR!A264))/Tabella1[[#This Row],[Number of Investments]]</f>
        <v>1.6666666666666666E-2</v>
      </c>
      <c r="Q264" s="125" t="str">
        <f t="shared" si="4"/>
        <v>NO</v>
      </c>
      <c r="R264" s="130">
        <v>1</v>
      </c>
      <c r="S264" s="87"/>
      <c r="T264" s="87"/>
      <c r="U264" s="87"/>
      <c r="V264" s="87"/>
      <c r="W264" s="89" t="s">
        <v>1405</v>
      </c>
      <c r="X264" s="88">
        <v>103</v>
      </c>
    </row>
    <row r="265" spans="1:24" ht="16" customHeight="1" thickBot="1" x14ac:dyDescent="0.25">
      <c r="A265" s="85" t="s">
        <v>7112</v>
      </c>
      <c r="B265" s="83" t="s">
        <v>2175</v>
      </c>
      <c r="C265" s="83" t="s">
        <v>8656</v>
      </c>
      <c r="D265" s="83" t="s">
        <v>1181</v>
      </c>
      <c r="E265" s="83" t="s">
        <v>8657</v>
      </c>
      <c r="F265" s="83" t="s">
        <v>7688</v>
      </c>
      <c r="G265" s="84" t="s">
        <v>7759</v>
      </c>
      <c r="H265" s="85">
        <v>32</v>
      </c>
      <c r="I265" s="83">
        <v>67</v>
      </c>
      <c r="J265" s="83"/>
      <c r="K265" s="83">
        <f>(COUNTIF('ROUND-INVESTORS'!C265:C3363,INVESTOR!A265))/Tabella1[[#This Row],[Number of Investments]]</f>
        <v>2.9850746268656716E-2</v>
      </c>
      <c r="L265" s="83">
        <v>10</v>
      </c>
      <c r="M265" s="83">
        <v>11</v>
      </c>
      <c r="N265" s="83">
        <v>17</v>
      </c>
      <c r="O265" s="86">
        <v>17</v>
      </c>
      <c r="P265" s="78">
        <f>(COUNTIF('ROUND-INVESTORS'!C265:C3363,INVESTOR!A265))/Tabella1[[#This Row],[Number of Investments]]</f>
        <v>2.9850746268656716E-2</v>
      </c>
      <c r="Q265" s="125" t="str">
        <f t="shared" si="4"/>
        <v>NO</v>
      </c>
      <c r="R265" s="130">
        <v>1</v>
      </c>
      <c r="S265" s="87"/>
      <c r="T265" s="87"/>
      <c r="U265" s="87"/>
      <c r="V265" s="87"/>
      <c r="W265" s="89" t="s">
        <v>8658</v>
      </c>
      <c r="X265" s="88">
        <v>1</v>
      </c>
    </row>
    <row r="266" spans="1:24" ht="16" customHeight="1" thickBot="1" x14ac:dyDescent="0.25">
      <c r="A266" s="85" t="s">
        <v>7353</v>
      </c>
      <c r="B266" s="83" t="s">
        <v>8659</v>
      </c>
      <c r="C266" s="83" t="s">
        <v>8660</v>
      </c>
      <c r="D266" s="83" t="s">
        <v>1542</v>
      </c>
      <c r="E266" s="83"/>
      <c r="F266" s="83" t="s">
        <v>7684</v>
      </c>
      <c r="G266" s="84" t="s">
        <v>2677</v>
      </c>
      <c r="H266" s="85">
        <v>7</v>
      </c>
      <c r="I266" s="83">
        <v>8</v>
      </c>
      <c r="J266" s="83"/>
      <c r="K266" s="83">
        <f>(COUNTIF('ROUND-INVESTORS'!C266:C3364,INVESTOR!A266))/Tabella1[[#This Row],[Number of Investments]]</f>
        <v>0.125</v>
      </c>
      <c r="L266" s="83">
        <v>4</v>
      </c>
      <c r="M266" s="83"/>
      <c r="N266" s="83">
        <v>1</v>
      </c>
      <c r="O266" s="86">
        <v>1</v>
      </c>
      <c r="P266" s="78">
        <f>(COUNTIF('ROUND-INVESTORS'!C266:C3364,INVESTOR!A266))/Tabella1[[#This Row],[Number of Investments]]</f>
        <v>0.125</v>
      </c>
      <c r="Q266" s="125" t="str">
        <f t="shared" si="4"/>
        <v>NO</v>
      </c>
      <c r="R266" s="130">
        <v>1</v>
      </c>
      <c r="S266" s="87"/>
      <c r="T266" s="87"/>
      <c r="U266" s="87"/>
      <c r="V266" s="87"/>
      <c r="W266" s="89" t="s">
        <v>1736</v>
      </c>
      <c r="X266" s="88">
        <v>2</v>
      </c>
    </row>
    <row r="267" spans="1:24" ht="16" customHeight="1" thickBot="1" x14ac:dyDescent="0.25">
      <c r="A267" s="85" t="s">
        <v>6496</v>
      </c>
      <c r="B267" s="83" t="s">
        <v>3250</v>
      </c>
      <c r="C267" s="83" t="s">
        <v>8661</v>
      </c>
      <c r="D267" s="83" t="s">
        <v>1181</v>
      </c>
      <c r="E267" s="83" t="s">
        <v>8662</v>
      </c>
      <c r="F267" s="83" t="s">
        <v>7684</v>
      </c>
      <c r="G267" s="84" t="s">
        <v>8027</v>
      </c>
      <c r="H267" s="85">
        <v>85</v>
      </c>
      <c r="I267" s="83">
        <v>112</v>
      </c>
      <c r="J267" s="83"/>
      <c r="K267" s="83">
        <f>(COUNTIF('ROUND-INVESTORS'!C267:C3365,INVESTOR!A267))/Tabella1[[#This Row],[Number of Investments]]</f>
        <v>3.5714285714285712E-2</v>
      </c>
      <c r="L267" s="83">
        <v>45</v>
      </c>
      <c r="M267" s="83">
        <v>9</v>
      </c>
      <c r="N267" s="83">
        <v>10</v>
      </c>
      <c r="O267" s="86">
        <v>10</v>
      </c>
      <c r="P267" s="78">
        <f>(COUNTIF('ROUND-INVESTORS'!C267:C3365,INVESTOR!A267))/Tabella1[[#This Row],[Number of Investments]]</f>
        <v>3.5714285714285712E-2</v>
      </c>
      <c r="Q267" s="125" t="str">
        <f t="shared" si="4"/>
        <v>NO</v>
      </c>
      <c r="R267" s="130">
        <v>1</v>
      </c>
      <c r="S267" s="87"/>
      <c r="T267" s="87"/>
      <c r="U267" s="87"/>
      <c r="V267" s="87"/>
      <c r="W267" s="89" t="s">
        <v>8489</v>
      </c>
      <c r="X267" s="88">
        <v>1</v>
      </c>
    </row>
    <row r="268" spans="1:24" ht="16" customHeight="1" thickBot="1" x14ac:dyDescent="0.25">
      <c r="A268" s="85" t="s">
        <v>8663</v>
      </c>
      <c r="B268" s="83" t="s">
        <v>8664</v>
      </c>
      <c r="C268" s="83" t="s">
        <v>8665</v>
      </c>
      <c r="D268" s="83" t="s">
        <v>1300</v>
      </c>
      <c r="E268" s="83" t="s">
        <v>8666</v>
      </c>
      <c r="F268" s="83" t="s">
        <v>7684</v>
      </c>
      <c r="G268" s="84" t="s">
        <v>7689</v>
      </c>
      <c r="H268" s="85">
        <v>35</v>
      </c>
      <c r="I268" s="83">
        <v>37</v>
      </c>
      <c r="J268" s="83"/>
      <c r="K268" s="83">
        <f>(COUNTIF('ROUND-INVESTORS'!C268:C3366,INVESTOR!A268))/Tabella1[[#This Row],[Number of Investments]]</f>
        <v>0</v>
      </c>
      <c r="L268" s="83">
        <v>1</v>
      </c>
      <c r="M268" s="83">
        <v>3</v>
      </c>
      <c r="N268" s="83"/>
      <c r="O268" s="86"/>
      <c r="P268" s="78">
        <f>(COUNTIF('ROUND-INVESTORS'!C268:C3366,INVESTOR!A268))/Tabella1[[#This Row],[Number of Investments]]</f>
        <v>0</v>
      </c>
      <c r="Q268" s="125" t="str">
        <f t="shared" si="4"/>
        <v>NO</v>
      </c>
      <c r="R268" s="130">
        <v>1</v>
      </c>
      <c r="S268" s="87"/>
      <c r="T268" s="87"/>
      <c r="U268" s="87"/>
      <c r="V268" s="87"/>
      <c r="W268" s="89" t="s">
        <v>8667</v>
      </c>
      <c r="X268" s="88">
        <v>1</v>
      </c>
    </row>
    <row r="269" spans="1:24" ht="16" customHeight="1" thickBot="1" x14ac:dyDescent="0.25">
      <c r="A269" s="85" t="s">
        <v>6913</v>
      </c>
      <c r="B269" s="83" t="s">
        <v>8668</v>
      </c>
      <c r="C269" s="83" t="s">
        <v>8669</v>
      </c>
      <c r="D269" s="83" t="s">
        <v>1181</v>
      </c>
      <c r="E269" s="83" t="s">
        <v>8670</v>
      </c>
      <c r="F269" s="83" t="s">
        <v>8064</v>
      </c>
      <c r="G269" s="84" t="s">
        <v>7702</v>
      </c>
      <c r="H269" s="85">
        <v>21</v>
      </c>
      <c r="I269" s="83">
        <v>32</v>
      </c>
      <c r="J269" s="83"/>
      <c r="K269" s="83">
        <f>(COUNTIF('ROUND-INVESTORS'!C269:C3367,INVESTOR!A269))/Tabella1[[#This Row],[Number of Investments]]</f>
        <v>3.125E-2</v>
      </c>
      <c r="L269" s="83">
        <v>6</v>
      </c>
      <c r="M269" s="83">
        <v>10</v>
      </c>
      <c r="N269" s="83">
        <v>1</v>
      </c>
      <c r="O269" s="86">
        <v>1</v>
      </c>
      <c r="P269" s="78">
        <f>(COUNTIF('ROUND-INVESTORS'!C269:C3367,INVESTOR!A269))/Tabella1[[#This Row],[Number of Investments]]</f>
        <v>3.125E-2</v>
      </c>
      <c r="Q269" s="125" t="str">
        <f t="shared" si="4"/>
        <v>NO</v>
      </c>
      <c r="R269" s="130">
        <v>1</v>
      </c>
      <c r="S269" s="87"/>
      <c r="T269" s="87"/>
      <c r="U269" s="87"/>
      <c r="V269" s="87"/>
      <c r="W269" s="89" t="s">
        <v>8671</v>
      </c>
      <c r="X269" s="88">
        <v>1</v>
      </c>
    </row>
    <row r="270" spans="1:24" ht="16" customHeight="1" thickBot="1" x14ac:dyDescent="0.25">
      <c r="A270" s="85" t="s">
        <v>7257</v>
      </c>
      <c r="B270" s="83" t="s">
        <v>5255</v>
      </c>
      <c r="C270" s="83" t="s">
        <v>8672</v>
      </c>
      <c r="D270" s="83" t="s">
        <v>810</v>
      </c>
      <c r="E270" s="83" t="s">
        <v>8673</v>
      </c>
      <c r="F270" s="83" t="s">
        <v>7696</v>
      </c>
      <c r="G270" s="84" t="s">
        <v>7689</v>
      </c>
      <c r="H270" s="85">
        <v>37</v>
      </c>
      <c r="I270" s="83">
        <v>70</v>
      </c>
      <c r="J270" s="83"/>
      <c r="K270" s="83">
        <f>(COUNTIF('ROUND-INVESTORS'!C270:C3368,INVESTOR!A270))/Tabella1[[#This Row],[Number of Investments]]</f>
        <v>1.4285714285714285E-2</v>
      </c>
      <c r="L270" s="83">
        <v>21</v>
      </c>
      <c r="M270" s="83">
        <v>1</v>
      </c>
      <c r="N270" s="83">
        <v>1</v>
      </c>
      <c r="O270" s="86">
        <v>1</v>
      </c>
      <c r="P270" s="78">
        <f>(COUNTIF('ROUND-INVESTORS'!C270:C3368,INVESTOR!A270))/Tabella1[[#This Row],[Number of Investments]]</f>
        <v>1.4285714285714285E-2</v>
      </c>
      <c r="Q270" s="125" t="str">
        <f t="shared" si="4"/>
        <v>NO</v>
      </c>
      <c r="R270" s="130">
        <v>1</v>
      </c>
      <c r="S270" s="87"/>
      <c r="T270" s="87"/>
      <c r="U270" s="87"/>
      <c r="V270" s="87"/>
      <c r="W270" s="89" t="s">
        <v>8674</v>
      </c>
      <c r="X270" s="88">
        <v>1</v>
      </c>
    </row>
    <row r="271" spans="1:24" ht="16" customHeight="1" thickBot="1" x14ac:dyDescent="0.25">
      <c r="A271" s="85" t="s">
        <v>7456</v>
      </c>
      <c r="B271" s="83" t="s">
        <v>8675</v>
      </c>
      <c r="C271" s="83" t="s">
        <v>8676</v>
      </c>
      <c r="D271" s="83" t="s">
        <v>8677</v>
      </c>
      <c r="E271" s="83" t="s">
        <v>8678</v>
      </c>
      <c r="F271" s="83" t="s">
        <v>7684</v>
      </c>
      <c r="G271" s="84"/>
      <c r="H271" s="85">
        <v>51</v>
      </c>
      <c r="I271" s="83">
        <v>53</v>
      </c>
      <c r="J271" s="83"/>
      <c r="K271" s="83">
        <f>(COUNTIF('ROUND-INVESTORS'!C271:C3369,INVESTOR!A271))/Tabella1[[#This Row],[Number of Investments]]</f>
        <v>1.8867924528301886E-2</v>
      </c>
      <c r="L271" s="83">
        <v>21</v>
      </c>
      <c r="M271" s="83"/>
      <c r="N271" s="83"/>
      <c r="O271" s="86"/>
      <c r="P271" s="78">
        <f>(COUNTIF('ROUND-INVESTORS'!C271:C3369,INVESTOR!A271))/Tabella1[[#This Row],[Number of Investments]]</f>
        <v>1.8867924528301886E-2</v>
      </c>
      <c r="Q271" s="125" t="str">
        <f t="shared" si="4"/>
        <v>NO</v>
      </c>
      <c r="R271" s="130">
        <v>1</v>
      </c>
      <c r="S271" s="87"/>
      <c r="T271" s="87"/>
      <c r="U271" s="87"/>
      <c r="V271" s="87"/>
      <c r="W271" s="89" t="s">
        <v>8014</v>
      </c>
      <c r="X271" s="88">
        <v>1</v>
      </c>
    </row>
    <row r="272" spans="1:24" ht="16" customHeight="1" thickBot="1" x14ac:dyDescent="0.25">
      <c r="A272" s="85" t="s">
        <v>6531</v>
      </c>
      <c r="B272" s="83" t="s">
        <v>8679</v>
      </c>
      <c r="C272" s="83" t="s">
        <v>8680</v>
      </c>
      <c r="D272" s="83" t="s">
        <v>8681</v>
      </c>
      <c r="E272" s="83" t="s">
        <v>8682</v>
      </c>
      <c r="F272" s="83" t="s">
        <v>7680</v>
      </c>
      <c r="G272" s="84" t="s">
        <v>8683</v>
      </c>
      <c r="H272" s="85">
        <v>31</v>
      </c>
      <c r="I272" s="83">
        <v>33</v>
      </c>
      <c r="J272" s="83"/>
      <c r="K272" s="83">
        <f>(COUNTIF('ROUND-INVESTORS'!C272:C3370,INVESTOR!A272))/Tabella1[[#This Row],[Number of Investments]]</f>
        <v>0.24242424242424243</v>
      </c>
      <c r="L272" s="83">
        <v>3</v>
      </c>
      <c r="M272" s="83">
        <v>1</v>
      </c>
      <c r="N272" s="83">
        <v>3</v>
      </c>
      <c r="O272" s="86">
        <v>3</v>
      </c>
      <c r="P272" s="78">
        <f>(COUNTIF('ROUND-INVESTORS'!C272:C3370,INVESTOR!A272))/Tabella1[[#This Row],[Number of Investments]]</f>
        <v>0.24242424242424243</v>
      </c>
      <c r="Q272" s="125" t="str">
        <f t="shared" si="4"/>
        <v>NO</v>
      </c>
      <c r="R272" s="130">
        <v>1</v>
      </c>
      <c r="S272" s="87"/>
      <c r="T272" s="87"/>
      <c r="U272" s="87"/>
      <c r="V272" s="87"/>
      <c r="W272" s="89" t="s">
        <v>8684</v>
      </c>
      <c r="X272" s="88">
        <v>1</v>
      </c>
    </row>
    <row r="273" spans="1:24" ht="16" customHeight="1" thickBot="1" x14ac:dyDescent="0.25">
      <c r="A273" s="85" t="s">
        <v>7236</v>
      </c>
      <c r="B273" s="83" t="s">
        <v>8685</v>
      </c>
      <c r="C273" s="83" t="s">
        <v>8686</v>
      </c>
      <c r="D273" s="83" t="s">
        <v>8142</v>
      </c>
      <c r="E273" s="83" t="s">
        <v>8687</v>
      </c>
      <c r="F273" s="83" t="s">
        <v>7979</v>
      </c>
      <c r="G273" s="84"/>
      <c r="H273" s="85">
        <v>33</v>
      </c>
      <c r="I273" s="83">
        <v>52</v>
      </c>
      <c r="J273" s="83"/>
      <c r="K273" s="83">
        <f>(COUNTIF('ROUND-INVESTORS'!C273:C3371,INVESTOR!A273))/Tabella1[[#This Row],[Number of Investments]]</f>
        <v>1.9230769230769232E-2</v>
      </c>
      <c r="L273" s="83">
        <v>7</v>
      </c>
      <c r="M273" s="83">
        <v>12</v>
      </c>
      <c r="N273" s="83">
        <v>5</v>
      </c>
      <c r="O273" s="86">
        <v>5</v>
      </c>
      <c r="P273" s="78">
        <f>(COUNTIF('ROUND-INVESTORS'!C273:C3371,INVESTOR!A273))/Tabella1[[#This Row],[Number of Investments]]</f>
        <v>1.9230769230769232E-2</v>
      </c>
      <c r="Q273" s="125" t="str">
        <f t="shared" si="4"/>
        <v>NO</v>
      </c>
      <c r="R273" s="130">
        <v>1</v>
      </c>
      <c r="S273" s="87"/>
      <c r="T273" s="87"/>
      <c r="U273" s="87"/>
      <c r="V273" s="87"/>
      <c r="W273" s="89" t="s">
        <v>8688</v>
      </c>
      <c r="X273" s="88">
        <v>1</v>
      </c>
    </row>
    <row r="274" spans="1:24" ht="16" customHeight="1" thickBot="1" x14ac:dyDescent="0.25">
      <c r="A274" s="85" t="s">
        <v>6562</v>
      </c>
      <c r="B274" s="83" t="s">
        <v>8689</v>
      </c>
      <c r="C274" s="83" t="s">
        <v>8690</v>
      </c>
      <c r="D274" s="83" t="s">
        <v>705</v>
      </c>
      <c r="E274" s="83" t="s">
        <v>8691</v>
      </c>
      <c r="F274" s="83"/>
      <c r="G274" s="84"/>
      <c r="H274" s="85">
        <v>1</v>
      </c>
      <c r="I274" s="83">
        <v>1</v>
      </c>
      <c r="J274" s="83"/>
      <c r="K274" s="83">
        <f>(COUNTIF('ROUND-INVESTORS'!C274:C3372,INVESTOR!A274))/Tabella1[[#This Row],[Number of Investments]]</f>
        <v>1</v>
      </c>
      <c r="L274" s="83"/>
      <c r="M274" s="83"/>
      <c r="N274" s="83"/>
      <c r="O274" s="86"/>
      <c r="P274" s="78">
        <f>(COUNTIF('ROUND-INVESTORS'!C274:C3372,INVESTOR!A274))/Tabella1[[#This Row],[Number of Investments]]</f>
        <v>1</v>
      </c>
      <c r="Q274" s="125" t="str">
        <f t="shared" si="4"/>
        <v>SI</v>
      </c>
      <c r="R274" s="130">
        <v>1</v>
      </c>
      <c r="S274" s="87"/>
      <c r="T274" s="87"/>
      <c r="U274" s="87"/>
      <c r="V274" s="87"/>
      <c r="W274" s="89" t="s">
        <v>8692</v>
      </c>
      <c r="X274" s="88">
        <v>1</v>
      </c>
    </row>
    <row r="275" spans="1:24" ht="16" customHeight="1" thickBot="1" x14ac:dyDescent="0.25">
      <c r="A275" s="85" t="s">
        <v>7243</v>
      </c>
      <c r="B275" s="83" t="s">
        <v>8693</v>
      </c>
      <c r="C275" s="83" t="s">
        <v>8694</v>
      </c>
      <c r="D275" s="83" t="s">
        <v>1181</v>
      </c>
      <c r="E275" s="83" t="s">
        <v>8695</v>
      </c>
      <c r="F275" s="83" t="s">
        <v>7848</v>
      </c>
      <c r="G275" s="84" t="s">
        <v>7689</v>
      </c>
      <c r="H275" s="85">
        <v>21</v>
      </c>
      <c r="I275" s="83">
        <v>25</v>
      </c>
      <c r="J275" s="83"/>
      <c r="K275" s="83">
        <f>(COUNTIF('ROUND-INVESTORS'!C275:C3373,INVESTOR!A275))/Tabella1[[#This Row],[Number of Investments]]</f>
        <v>0.04</v>
      </c>
      <c r="L275" s="83"/>
      <c r="M275" s="83">
        <v>4</v>
      </c>
      <c r="N275" s="83">
        <v>5</v>
      </c>
      <c r="O275" s="86">
        <v>5</v>
      </c>
      <c r="P275" s="78">
        <f>(COUNTIF('ROUND-INVESTORS'!C275:C3373,INVESTOR!A275))/Tabella1[[#This Row],[Number of Investments]]</f>
        <v>0.04</v>
      </c>
      <c r="Q275" s="125" t="str">
        <f t="shared" si="4"/>
        <v>NO</v>
      </c>
      <c r="R275" s="130">
        <v>1</v>
      </c>
      <c r="S275" s="87"/>
      <c r="T275" s="87"/>
      <c r="U275" s="87"/>
      <c r="V275" s="87"/>
      <c r="W275" s="89" t="s">
        <v>8696</v>
      </c>
      <c r="X275" s="88">
        <v>1</v>
      </c>
    </row>
    <row r="276" spans="1:24" ht="16" customHeight="1" thickBot="1" x14ac:dyDescent="0.25">
      <c r="A276" s="85" t="s">
        <v>7203</v>
      </c>
      <c r="B276" s="83" t="s">
        <v>5110</v>
      </c>
      <c r="C276" s="83" t="s">
        <v>8697</v>
      </c>
      <c r="D276" s="83" t="s">
        <v>1624</v>
      </c>
      <c r="E276" s="83" t="s">
        <v>8698</v>
      </c>
      <c r="F276" s="83"/>
      <c r="G276" s="84"/>
      <c r="H276" s="85">
        <v>5</v>
      </c>
      <c r="I276" s="83">
        <v>5</v>
      </c>
      <c r="J276" s="83"/>
      <c r="K276" s="83">
        <f>(COUNTIF('ROUND-INVESTORS'!C276:C3374,INVESTOR!A276))/Tabella1[[#This Row],[Number of Investments]]</f>
        <v>0.2</v>
      </c>
      <c r="L276" s="83">
        <v>1</v>
      </c>
      <c r="M276" s="83">
        <v>1</v>
      </c>
      <c r="N276" s="83"/>
      <c r="O276" s="86"/>
      <c r="P276" s="78">
        <f>(COUNTIF('ROUND-INVESTORS'!C276:C3374,INVESTOR!A276))/Tabella1[[#This Row],[Number of Investments]]</f>
        <v>0.2</v>
      </c>
      <c r="Q276" s="125" t="str">
        <f t="shared" si="4"/>
        <v>NO</v>
      </c>
      <c r="R276" s="130">
        <v>1</v>
      </c>
      <c r="S276" s="87"/>
      <c r="T276" s="87"/>
      <c r="U276" s="87"/>
      <c r="V276" s="87"/>
      <c r="W276" s="89" t="s">
        <v>8699</v>
      </c>
      <c r="X276" s="88">
        <v>1</v>
      </c>
    </row>
    <row r="277" spans="1:24" ht="16" customHeight="1" thickBot="1" x14ac:dyDescent="0.25">
      <c r="A277" s="85" t="s">
        <v>7165</v>
      </c>
      <c r="B277" s="83" t="s">
        <v>8700</v>
      </c>
      <c r="C277" s="83" t="s">
        <v>8701</v>
      </c>
      <c r="D277" s="83" t="s">
        <v>739</v>
      </c>
      <c r="E277" s="83" t="s">
        <v>8702</v>
      </c>
      <c r="F277" s="83" t="s">
        <v>7680</v>
      </c>
      <c r="G277" s="84" t="s">
        <v>7759</v>
      </c>
      <c r="H277" s="85">
        <v>29</v>
      </c>
      <c r="I277" s="83">
        <v>39</v>
      </c>
      <c r="J277" s="83"/>
      <c r="K277" s="83">
        <f>(COUNTIF('ROUND-INVESTORS'!C277:C3375,INVESTOR!A277))/Tabella1[[#This Row],[Number of Investments]]</f>
        <v>2.564102564102564E-2</v>
      </c>
      <c r="L277" s="83">
        <v>7</v>
      </c>
      <c r="M277" s="83">
        <v>13</v>
      </c>
      <c r="N277" s="83">
        <v>4</v>
      </c>
      <c r="O277" s="86">
        <v>4</v>
      </c>
      <c r="P277" s="78">
        <f>(COUNTIF('ROUND-INVESTORS'!C277:C3375,INVESTOR!A277))/Tabella1[[#This Row],[Number of Investments]]</f>
        <v>2.564102564102564E-2</v>
      </c>
      <c r="Q277" s="125" t="str">
        <f t="shared" si="4"/>
        <v>NO</v>
      </c>
      <c r="R277" s="130">
        <v>1</v>
      </c>
      <c r="S277" s="87"/>
      <c r="T277" s="87"/>
      <c r="U277" s="87"/>
      <c r="V277" s="87"/>
      <c r="W277" s="89" t="s">
        <v>8703</v>
      </c>
      <c r="X277" s="88">
        <v>3</v>
      </c>
    </row>
    <row r="278" spans="1:24" ht="16" customHeight="1" thickBot="1" x14ac:dyDescent="0.25">
      <c r="A278" s="85" t="s">
        <v>8704</v>
      </c>
      <c r="B278" s="83" t="s">
        <v>4084</v>
      </c>
      <c r="C278" s="83" t="s">
        <v>8705</v>
      </c>
      <c r="D278" s="83" t="s">
        <v>388</v>
      </c>
      <c r="E278" s="83" t="s">
        <v>8706</v>
      </c>
      <c r="F278" s="83" t="s">
        <v>7696</v>
      </c>
      <c r="G278" s="84"/>
      <c r="H278" s="85">
        <v>84</v>
      </c>
      <c r="I278" s="83">
        <v>92</v>
      </c>
      <c r="J278" s="83"/>
      <c r="K278" s="83">
        <f>(COUNTIF('ROUND-INVESTORS'!C278:C3376,INVESTOR!A278))/Tabella1[[#This Row],[Number of Investments]]</f>
        <v>1.0869565217391304E-2</v>
      </c>
      <c r="L278" s="83">
        <v>30</v>
      </c>
      <c r="M278" s="83"/>
      <c r="N278" s="83">
        <v>5</v>
      </c>
      <c r="O278" s="86">
        <v>5</v>
      </c>
      <c r="P278" s="78">
        <f>(COUNTIF('ROUND-INVESTORS'!C278:C3376,INVESTOR!A278))/Tabella1[[#This Row],[Number of Investments]]</f>
        <v>1.0869565217391304E-2</v>
      </c>
      <c r="Q278" s="125" t="str">
        <f t="shared" si="4"/>
        <v>NO</v>
      </c>
      <c r="R278" s="130">
        <v>1</v>
      </c>
      <c r="S278" s="87"/>
      <c r="T278" s="87"/>
      <c r="U278" s="87"/>
      <c r="V278" s="87"/>
      <c r="W278" s="89" t="s">
        <v>744</v>
      </c>
      <c r="X278" s="88">
        <v>4</v>
      </c>
    </row>
    <row r="279" spans="1:24" ht="16" customHeight="1" thickBot="1" x14ac:dyDescent="0.25">
      <c r="A279" s="85" t="s">
        <v>7422</v>
      </c>
      <c r="B279" s="83" t="s">
        <v>8707</v>
      </c>
      <c r="C279" s="83" t="s">
        <v>8708</v>
      </c>
      <c r="D279" s="83" t="s">
        <v>177</v>
      </c>
      <c r="E279" s="83" t="s">
        <v>8709</v>
      </c>
      <c r="F279" s="83" t="s">
        <v>7684</v>
      </c>
      <c r="G279" s="84" t="s">
        <v>2672</v>
      </c>
      <c r="H279" s="85">
        <v>8</v>
      </c>
      <c r="I279" s="83">
        <v>9</v>
      </c>
      <c r="J279" s="83"/>
      <c r="K279" s="83">
        <f>(COUNTIF('ROUND-INVESTORS'!C279:C3377,INVESTOR!A279))/Tabella1[[#This Row],[Number of Investments]]</f>
        <v>0.1111111111111111</v>
      </c>
      <c r="L279" s="83">
        <v>5</v>
      </c>
      <c r="M279" s="83">
        <v>1</v>
      </c>
      <c r="N279" s="83">
        <v>3</v>
      </c>
      <c r="O279" s="86">
        <v>3</v>
      </c>
      <c r="P279" s="78">
        <f>(COUNTIF('ROUND-INVESTORS'!C279:C3377,INVESTOR!A279))/Tabella1[[#This Row],[Number of Investments]]</f>
        <v>0.1111111111111111</v>
      </c>
      <c r="Q279" s="125" t="str">
        <f t="shared" si="4"/>
        <v>NO</v>
      </c>
      <c r="R279" s="130">
        <v>1</v>
      </c>
      <c r="S279" s="87"/>
      <c r="T279" s="87"/>
      <c r="U279" s="87"/>
      <c r="V279" s="87"/>
      <c r="W279" s="89" t="s">
        <v>8710</v>
      </c>
      <c r="X279" s="88">
        <v>1</v>
      </c>
    </row>
    <row r="280" spans="1:24" ht="16" customHeight="1" thickBot="1" x14ac:dyDescent="0.25">
      <c r="A280" s="85" t="s">
        <v>6812</v>
      </c>
      <c r="B280" s="83" t="s">
        <v>8711</v>
      </c>
      <c r="C280" s="83" t="s">
        <v>8712</v>
      </c>
      <c r="D280" s="83" t="s">
        <v>964</v>
      </c>
      <c r="E280" s="83" t="s">
        <v>8713</v>
      </c>
      <c r="F280" s="83" t="s">
        <v>8714</v>
      </c>
      <c r="G280" s="84" t="s">
        <v>7711</v>
      </c>
      <c r="H280" s="85">
        <v>18</v>
      </c>
      <c r="I280" s="83">
        <v>24</v>
      </c>
      <c r="J280" s="83"/>
      <c r="K280" s="83">
        <f>(COUNTIF('ROUND-INVESTORS'!C280:C3378,INVESTOR!A280))/Tabella1[[#This Row],[Number of Investments]]</f>
        <v>4.1666666666666664E-2</v>
      </c>
      <c r="L280" s="83">
        <v>2</v>
      </c>
      <c r="M280" s="83">
        <v>3</v>
      </c>
      <c r="N280" s="83">
        <v>3</v>
      </c>
      <c r="O280" s="86">
        <v>3</v>
      </c>
      <c r="P280" s="78">
        <f>(COUNTIF('ROUND-INVESTORS'!C280:C3378,INVESTOR!A280))/Tabella1[[#This Row],[Number of Investments]]</f>
        <v>4.1666666666666664E-2</v>
      </c>
      <c r="Q280" s="125" t="str">
        <f t="shared" si="4"/>
        <v>NO</v>
      </c>
      <c r="R280" s="130">
        <v>1</v>
      </c>
      <c r="S280" s="87"/>
      <c r="T280" s="87"/>
      <c r="U280" s="87"/>
      <c r="V280" s="87"/>
      <c r="W280" s="89" t="s">
        <v>1267</v>
      </c>
      <c r="X280" s="88">
        <v>51</v>
      </c>
    </row>
    <row r="281" spans="1:24" ht="16" customHeight="1" thickBot="1" x14ac:dyDescent="0.25">
      <c r="A281" s="85" t="s">
        <v>7603</v>
      </c>
      <c r="B281" s="83" t="s">
        <v>8715</v>
      </c>
      <c r="C281" s="83" t="s">
        <v>8716</v>
      </c>
      <c r="D281" s="83" t="s">
        <v>8717</v>
      </c>
      <c r="E281" s="83"/>
      <c r="F281" s="83" t="s">
        <v>7684</v>
      </c>
      <c r="G281" s="84" t="s">
        <v>8027</v>
      </c>
      <c r="H281" s="85">
        <v>5</v>
      </c>
      <c r="I281" s="83">
        <v>6</v>
      </c>
      <c r="J281" s="83"/>
      <c r="K281" s="83">
        <f>(COUNTIF('ROUND-INVESTORS'!C281:C3379,INVESTOR!A281))/Tabella1[[#This Row],[Number of Investments]]</f>
        <v>0.33333333333333331</v>
      </c>
      <c r="L281" s="83"/>
      <c r="M281" s="83">
        <v>1</v>
      </c>
      <c r="N281" s="83"/>
      <c r="O281" s="86"/>
      <c r="P281" s="78">
        <f>(COUNTIF('ROUND-INVESTORS'!C281:C3379,INVESTOR!A281))/Tabella1[[#This Row],[Number of Investments]]</f>
        <v>0.33333333333333331</v>
      </c>
      <c r="Q281" s="125" t="str">
        <f t="shared" si="4"/>
        <v>SI</v>
      </c>
      <c r="R281" s="130">
        <v>1</v>
      </c>
      <c r="S281" s="87"/>
      <c r="T281" s="87"/>
      <c r="U281" s="87"/>
      <c r="V281" s="87"/>
      <c r="W281" s="89" t="s">
        <v>8718</v>
      </c>
      <c r="X281" s="88">
        <v>1</v>
      </c>
    </row>
    <row r="282" spans="1:24" ht="16" customHeight="1" thickBot="1" x14ac:dyDescent="0.25">
      <c r="A282" s="85" t="s">
        <v>6262</v>
      </c>
      <c r="B282" s="83" t="s">
        <v>8719</v>
      </c>
      <c r="C282" s="83" t="s">
        <v>8720</v>
      </c>
      <c r="D282" s="83"/>
      <c r="E282" s="83"/>
      <c r="F282" s="83"/>
      <c r="G282" s="84"/>
      <c r="H282" s="85">
        <v>1</v>
      </c>
      <c r="I282" s="83">
        <v>1</v>
      </c>
      <c r="J282" s="83"/>
      <c r="K282" s="83">
        <f>(COUNTIF('ROUND-INVESTORS'!C282:C3380,INVESTOR!A282))/Tabella1[[#This Row],[Number of Investments]]</f>
        <v>0</v>
      </c>
      <c r="L282" s="83"/>
      <c r="M282" s="83"/>
      <c r="N282" s="83"/>
      <c r="O282" s="86"/>
      <c r="P282" s="78">
        <f>(COUNTIF('ROUND-INVESTORS'!C282:C3380,INVESTOR!A282))/Tabella1[[#This Row],[Number of Investments]]</f>
        <v>0</v>
      </c>
      <c r="Q282" s="125" t="str">
        <f t="shared" si="4"/>
        <v>NO</v>
      </c>
      <c r="R282" s="130">
        <v>1</v>
      </c>
      <c r="S282" s="87"/>
      <c r="T282" s="87"/>
      <c r="U282" s="87"/>
      <c r="V282" s="87"/>
      <c r="W282" s="89" t="s">
        <v>505</v>
      </c>
      <c r="X282" s="88">
        <v>27</v>
      </c>
    </row>
    <row r="283" spans="1:24" ht="16" customHeight="1" thickBot="1" x14ac:dyDescent="0.25">
      <c r="A283" s="85" t="s">
        <v>6667</v>
      </c>
      <c r="B283" s="83" t="s">
        <v>3935</v>
      </c>
      <c r="C283" s="83" t="s">
        <v>8721</v>
      </c>
      <c r="D283" s="83" t="s">
        <v>177</v>
      </c>
      <c r="E283" s="83" t="s">
        <v>8722</v>
      </c>
      <c r="F283" s="83" t="s">
        <v>8064</v>
      </c>
      <c r="G283" s="84" t="s">
        <v>2672</v>
      </c>
      <c r="H283" s="85">
        <v>8</v>
      </c>
      <c r="I283" s="83">
        <v>10</v>
      </c>
      <c r="J283" s="83"/>
      <c r="K283" s="83">
        <f>(COUNTIF('ROUND-INVESTORS'!C283:C3381,INVESTOR!A283))/Tabella1[[#This Row],[Number of Investments]]</f>
        <v>0.1</v>
      </c>
      <c r="L283" s="83">
        <v>6</v>
      </c>
      <c r="M283" s="83">
        <v>1</v>
      </c>
      <c r="N283" s="83">
        <v>1</v>
      </c>
      <c r="O283" s="86">
        <v>1</v>
      </c>
      <c r="P283" s="78">
        <f>(COUNTIF('ROUND-INVESTORS'!C283:C3381,INVESTOR!A283))/Tabella1[[#This Row],[Number of Investments]]</f>
        <v>0.1</v>
      </c>
      <c r="Q283" s="125" t="str">
        <f t="shared" si="4"/>
        <v>NO</v>
      </c>
      <c r="R283" s="130">
        <v>1</v>
      </c>
      <c r="S283" s="87"/>
      <c r="T283" s="87"/>
      <c r="U283" s="87"/>
      <c r="V283" s="87"/>
      <c r="W283" s="89" t="s">
        <v>8723</v>
      </c>
      <c r="X283" s="88">
        <v>1</v>
      </c>
    </row>
    <row r="284" spans="1:24" ht="16" customHeight="1" thickBot="1" x14ac:dyDescent="0.25">
      <c r="A284" s="85" t="s">
        <v>7176</v>
      </c>
      <c r="B284" s="83" t="s">
        <v>8724</v>
      </c>
      <c r="C284" s="83" t="s">
        <v>8725</v>
      </c>
      <c r="D284" s="83" t="s">
        <v>497</v>
      </c>
      <c r="E284" s="83" t="s">
        <v>8726</v>
      </c>
      <c r="F284" s="83" t="s">
        <v>7810</v>
      </c>
      <c r="G284" s="84" t="s">
        <v>2677</v>
      </c>
      <c r="H284" s="85">
        <v>4</v>
      </c>
      <c r="I284" s="83">
        <v>4</v>
      </c>
      <c r="J284" s="83"/>
      <c r="K284" s="83">
        <f>(COUNTIF('ROUND-INVESTORS'!C284:C3382,INVESTOR!A284))/Tabella1[[#This Row],[Number of Investments]]</f>
        <v>0.25</v>
      </c>
      <c r="L284" s="83"/>
      <c r="M284" s="83">
        <v>1</v>
      </c>
      <c r="N284" s="83">
        <v>1</v>
      </c>
      <c r="O284" s="86">
        <v>1</v>
      </c>
      <c r="P284" s="78">
        <f>(COUNTIF('ROUND-INVESTORS'!C284:C3382,INVESTOR!A284))/Tabella1[[#This Row],[Number of Investments]]</f>
        <v>0.25</v>
      </c>
      <c r="Q284" s="125" t="str">
        <f t="shared" si="4"/>
        <v>NO</v>
      </c>
      <c r="R284" s="130">
        <v>1</v>
      </c>
      <c r="S284" s="87"/>
      <c r="T284" s="87"/>
      <c r="U284" s="87"/>
      <c r="V284" s="87"/>
      <c r="W284" s="89" t="s">
        <v>8727</v>
      </c>
      <c r="X284" s="88">
        <v>2</v>
      </c>
    </row>
    <row r="285" spans="1:24" ht="16" customHeight="1" thickBot="1" x14ac:dyDescent="0.25">
      <c r="A285" s="85" t="s">
        <v>6502</v>
      </c>
      <c r="B285" s="83" t="s">
        <v>8728</v>
      </c>
      <c r="C285" s="83" t="s">
        <v>8729</v>
      </c>
      <c r="D285" s="83" t="s">
        <v>8292</v>
      </c>
      <c r="E285" s="83" t="s">
        <v>8730</v>
      </c>
      <c r="F285" s="83" t="s">
        <v>7810</v>
      </c>
      <c r="G285" s="84" t="s">
        <v>2677</v>
      </c>
      <c r="H285" s="85">
        <v>167</v>
      </c>
      <c r="I285" s="83">
        <v>174</v>
      </c>
      <c r="J285" s="83"/>
      <c r="K285" s="83">
        <f>(COUNTIF('ROUND-INVESTORS'!C285:C3383,INVESTOR!A285))/Tabella1[[#This Row],[Number of Investments]]</f>
        <v>1.1494252873563218E-2</v>
      </c>
      <c r="L285" s="83"/>
      <c r="M285" s="83">
        <v>16</v>
      </c>
      <c r="N285" s="83">
        <v>24</v>
      </c>
      <c r="O285" s="86">
        <v>24</v>
      </c>
      <c r="P285" s="78">
        <f>(COUNTIF('ROUND-INVESTORS'!C285:C3383,INVESTOR!A285))/Tabella1[[#This Row],[Number of Investments]]</f>
        <v>1.1494252873563218E-2</v>
      </c>
      <c r="Q285" s="125" t="str">
        <f t="shared" si="4"/>
        <v>NO</v>
      </c>
      <c r="R285" s="130">
        <v>1</v>
      </c>
      <c r="S285" s="87"/>
      <c r="T285" s="87"/>
      <c r="U285" s="87"/>
      <c r="V285" s="87"/>
      <c r="W285" s="89" t="s">
        <v>1205</v>
      </c>
      <c r="X285" s="88">
        <v>7</v>
      </c>
    </row>
    <row r="286" spans="1:24" ht="16" customHeight="1" thickBot="1" x14ac:dyDescent="0.25">
      <c r="A286" s="85" t="s">
        <v>7355</v>
      </c>
      <c r="B286" s="83" t="s">
        <v>5498</v>
      </c>
      <c r="C286" s="83" t="s">
        <v>8731</v>
      </c>
      <c r="D286" s="83" t="s">
        <v>1405</v>
      </c>
      <c r="E286" s="83" t="s">
        <v>8732</v>
      </c>
      <c r="F286" s="83" t="s">
        <v>8714</v>
      </c>
      <c r="G286" s="84" t="s">
        <v>8733</v>
      </c>
      <c r="H286" s="85">
        <v>1</v>
      </c>
      <c r="I286" s="83">
        <v>1</v>
      </c>
      <c r="J286" s="83"/>
      <c r="K286" s="83">
        <f>(COUNTIF('ROUND-INVESTORS'!C286:C3384,INVESTOR!A286))/Tabella1[[#This Row],[Number of Investments]]</f>
        <v>1</v>
      </c>
      <c r="L286" s="83">
        <v>1</v>
      </c>
      <c r="M286" s="83"/>
      <c r="N286" s="83"/>
      <c r="O286" s="86"/>
      <c r="P286" s="78">
        <f>(COUNTIF('ROUND-INVESTORS'!C286:C3384,INVESTOR!A286))/Tabella1[[#This Row],[Number of Investments]]</f>
        <v>1</v>
      </c>
      <c r="Q286" s="125" t="str">
        <f t="shared" si="4"/>
        <v>SI</v>
      </c>
      <c r="R286" s="130">
        <v>1</v>
      </c>
      <c r="S286" s="87"/>
      <c r="T286" s="87"/>
      <c r="U286" s="87"/>
      <c r="V286" s="87"/>
      <c r="W286" s="89" t="s">
        <v>8734</v>
      </c>
      <c r="X286" s="88">
        <v>1</v>
      </c>
    </row>
    <row r="287" spans="1:24" ht="16" customHeight="1" thickBot="1" x14ac:dyDescent="0.25">
      <c r="A287" s="85" t="s">
        <v>6617</v>
      </c>
      <c r="B287" s="83" t="s">
        <v>8735</v>
      </c>
      <c r="C287" s="83" t="s">
        <v>8736</v>
      </c>
      <c r="D287" s="83" t="s">
        <v>810</v>
      </c>
      <c r="E287" s="83" t="s">
        <v>8737</v>
      </c>
      <c r="F287" s="83" t="s">
        <v>7684</v>
      </c>
      <c r="G287" s="84" t="s">
        <v>7689</v>
      </c>
      <c r="H287" s="85">
        <v>96</v>
      </c>
      <c r="I287" s="83">
        <v>160</v>
      </c>
      <c r="J287" s="83"/>
      <c r="K287" s="83">
        <f>(COUNTIF('ROUND-INVESTORS'!C287:C3385,INVESTOR!A287))/Tabella1[[#This Row],[Number of Investments]]</f>
        <v>6.2500000000000003E-3</v>
      </c>
      <c r="L287" s="83">
        <v>56</v>
      </c>
      <c r="M287" s="83">
        <v>1</v>
      </c>
      <c r="N287" s="83">
        <v>14</v>
      </c>
      <c r="O287" s="86">
        <v>14</v>
      </c>
      <c r="P287" s="78">
        <f>(COUNTIF('ROUND-INVESTORS'!C287:C3385,INVESTOR!A287))/Tabella1[[#This Row],[Number of Investments]]</f>
        <v>6.2500000000000003E-3</v>
      </c>
      <c r="Q287" s="125" t="str">
        <f t="shared" si="4"/>
        <v>NO</v>
      </c>
      <c r="R287" s="130">
        <v>1</v>
      </c>
      <c r="S287" s="87"/>
      <c r="T287" s="87"/>
      <c r="U287" s="87"/>
      <c r="V287" s="87"/>
      <c r="W287" s="89" t="s">
        <v>8738</v>
      </c>
      <c r="X287" s="88">
        <v>1</v>
      </c>
    </row>
    <row r="288" spans="1:24" ht="16" customHeight="1" thickBot="1" x14ac:dyDescent="0.25">
      <c r="A288" s="85" t="s">
        <v>6816</v>
      </c>
      <c r="B288" s="83" t="s">
        <v>8739</v>
      </c>
      <c r="C288" s="83" t="s">
        <v>8740</v>
      </c>
      <c r="D288" s="83" t="s">
        <v>8741</v>
      </c>
      <c r="E288" s="83" t="s">
        <v>8742</v>
      </c>
      <c r="F288" s="83" t="s">
        <v>7684</v>
      </c>
      <c r="G288" s="84" t="s">
        <v>7689</v>
      </c>
      <c r="H288" s="85">
        <v>128</v>
      </c>
      <c r="I288" s="83">
        <v>158</v>
      </c>
      <c r="J288" s="83"/>
      <c r="K288" s="83">
        <f>(COUNTIF('ROUND-INVESTORS'!C288:C3386,INVESTOR!A288))/Tabella1[[#This Row],[Number of Investments]]</f>
        <v>6.3291139240506328E-3</v>
      </c>
      <c r="L288" s="83">
        <v>26</v>
      </c>
      <c r="M288" s="83">
        <v>11</v>
      </c>
      <c r="N288" s="83">
        <v>13</v>
      </c>
      <c r="O288" s="86">
        <v>13</v>
      </c>
      <c r="P288" s="78">
        <f>(COUNTIF('ROUND-INVESTORS'!C288:C3386,INVESTOR!A288))/Tabella1[[#This Row],[Number of Investments]]</f>
        <v>6.3291139240506328E-3</v>
      </c>
      <c r="Q288" s="125" t="str">
        <f t="shared" si="4"/>
        <v>NO</v>
      </c>
      <c r="R288" s="130">
        <v>1</v>
      </c>
      <c r="S288" s="87"/>
      <c r="T288" s="87"/>
      <c r="U288" s="87"/>
      <c r="V288" s="87"/>
      <c r="W288" s="89" t="s">
        <v>8743</v>
      </c>
      <c r="X288" s="88">
        <v>1</v>
      </c>
    </row>
    <row r="289" spans="1:24" ht="16" customHeight="1" thickBot="1" x14ac:dyDescent="0.25">
      <c r="A289" s="85" t="s">
        <v>6973</v>
      </c>
      <c r="B289" s="83" t="s">
        <v>8744</v>
      </c>
      <c r="C289" s="83" t="s">
        <v>8745</v>
      </c>
      <c r="D289" s="83" t="s">
        <v>1300</v>
      </c>
      <c r="E289" s="83" t="s">
        <v>8746</v>
      </c>
      <c r="F289" s="83" t="s">
        <v>7973</v>
      </c>
      <c r="G289" s="84" t="s">
        <v>8027</v>
      </c>
      <c r="H289" s="85">
        <v>78</v>
      </c>
      <c r="I289" s="83">
        <v>117</v>
      </c>
      <c r="J289" s="83"/>
      <c r="K289" s="83">
        <f>(COUNTIF('ROUND-INVESTORS'!C289:C3387,INVESTOR!A289))/Tabella1[[#This Row],[Number of Investments]]</f>
        <v>2.564102564102564E-2</v>
      </c>
      <c r="L289" s="83">
        <v>16</v>
      </c>
      <c r="M289" s="83">
        <v>8</v>
      </c>
      <c r="N289" s="83">
        <v>24</v>
      </c>
      <c r="O289" s="86">
        <v>24</v>
      </c>
      <c r="P289" s="78">
        <f>(COUNTIF('ROUND-INVESTORS'!C289:C3387,INVESTOR!A289))/Tabella1[[#This Row],[Number of Investments]]</f>
        <v>2.564102564102564E-2</v>
      </c>
      <c r="Q289" s="125" t="str">
        <f t="shared" si="4"/>
        <v>NO</v>
      </c>
      <c r="R289" s="130">
        <v>1</v>
      </c>
      <c r="S289" s="87"/>
      <c r="T289" s="87"/>
      <c r="U289" s="87"/>
      <c r="V289" s="87"/>
      <c r="W289" s="89" t="s">
        <v>1843</v>
      </c>
      <c r="X289" s="88">
        <v>1</v>
      </c>
    </row>
    <row r="290" spans="1:24" ht="16" customHeight="1" thickBot="1" x14ac:dyDescent="0.25">
      <c r="A290" s="85" t="s">
        <v>6372</v>
      </c>
      <c r="B290" s="83" t="s">
        <v>8747</v>
      </c>
      <c r="C290" s="83" t="s">
        <v>8748</v>
      </c>
      <c r="D290" s="83" t="s">
        <v>810</v>
      </c>
      <c r="E290" s="83" t="s">
        <v>8749</v>
      </c>
      <c r="F290" s="83" t="s">
        <v>7684</v>
      </c>
      <c r="G290" s="84"/>
      <c r="H290" s="85">
        <v>6</v>
      </c>
      <c r="I290" s="83">
        <v>7</v>
      </c>
      <c r="J290" s="83"/>
      <c r="K290" s="83">
        <f>(COUNTIF('ROUND-INVESTORS'!C290:C3388,INVESTOR!A290))/Tabella1[[#This Row],[Number of Investments]]</f>
        <v>0.14285714285714285</v>
      </c>
      <c r="L290" s="83">
        <v>4</v>
      </c>
      <c r="M290" s="83">
        <v>1</v>
      </c>
      <c r="N290" s="83">
        <v>2</v>
      </c>
      <c r="O290" s="86">
        <v>2</v>
      </c>
      <c r="P290" s="78">
        <f>(COUNTIF('ROUND-INVESTORS'!C290:C3388,INVESTOR!A290))/Tabella1[[#This Row],[Number of Investments]]</f>
        <v>0.14285714285714285</v>
      </c>
      <c r="Q290" s="125" t="str">
        <f t="shared" si="4"/>
        <v>NO</v>
      </c>
      <c r="R290" s="130">
        <v>1</v>
      </c>
      <c r="S290" s="87"/>
      <c r="T290" s="87"/>
      <c r="U290" s="87"/>
      <c r="V290" s="87"/>
      <c r="W290" s="89" t="s">
        <v>8750</v>
      </c>
      <c r="X290" s="88">
        <v>1</v>
      </c>
    </row>
    <row r="291" spans="1:24" ht="16" customHeight="1" thickBot="1" x14ac:dyDescent="0.25">
      <c r="A291" s="85" t="s">
        <v>7344</v>
      </c>
      <c r="B291" s="83" t="s">
        <v>8751</v>
      </c>
      <c r="C291" s="83" t="s">
        <v>8752</v>
      </c>
      <c r="D291" s="83" t="s">
        <v>1181</v>
      </c>
      <c r="E291" s="83"/>
      <c r="F291" s="83" t="s">
        <v>7810</v>
      </c>
      <c r="G291" s="84" t="s">
        <v>2677</v>
      </c>
      <c r="H291" s="85">
        <v>26</v>
      </c>
      <c r="I291" s="83">
        <v>27</v>
      </c>
      <c r="J291" s="83"/>
      <c r="K291" s="83">
        <f>(COUNTIF('ROUND-INVESTORS'!C291:C3389,INVESTOR!A291))/Tabella1[[#This Row],[Number of Investments]]</f>
        <v>3.7037037037037035E-2</v>
      </c>
      <c r="L291" s="83"/>
      <c r="M291" s="83">
        <v>10</v>
      </c>
      <c r="N291" s="83">
        <v>2</v>
      </c>
      <c r="O291" s="86">
        <v>2</v>
      </c>
      <c r="P291" s="78">
        <f>(COUNTIF('ROUND-INVESTORS'!C291:C3389,INVESTOR!A291))/Tabella1[[#This Row],[Number of Investments]]</f>
        <v>3.7037037037037035E-2</v>
      </c>
      <c r="Q291" s="125" t="str">
        <f t="shared" si="4"/>
        <v>NO</v>
      </c>
      <c r="R291" s="130">
        <v>1</v>
      </c>
      <c r="S291" s="87"/>
      <c r="T291" s="87"/>
      <c r="U291" s="87"/>
      <c r="V291" s="87"/>
      <c r="W291" s="89" t="s">
        <v>8625</v>
      </c>
      <c r="X291" s="88">
        <v>2</v>
      </c>
    </row>
    <row r="292" spans="1:24" ht="16" customHeight="1" thickBot="1" x14ac:dyDescent="0.25">
      <c r="A292" s="85" t="s">
        <v>6450</v>
      </c>
      <c r="B292" s="83" t="s">
        <v>8753</v>
      </c>
      <c r="C292" s="83" t="s">
        <v>8754</v>
      </c>
      <c r="D292" s="83" t="s">
        <v>8755</v>
      </c>
      <c r="E292" s="83" t="s">
        <v>8756</v>
      </c>
      <c r="F292" s="83" t="s">
        <v>7684</v>
      </c>
      <c r="G292" s="84" t="s">
        <v>2672</v>
      </c>
      <c r="H292" s="85">
        <v>7</v>
      </c>
      <c r="I292" s="83">
        <v>8</v>
      </c>
      <c r="J292" s="83"/>
      <c r="K292" s="83">
        <f>(COUNTIF('ROUND-INVESTORS'!C292:C3390,INVESTOR!A292))/Tabella1[[#This Row],[Number of Investments]]</f>
        <v>0.25</v>
      </c>
      <c r="L292" s="83">
        <v>1</v>
      </c>
      <c r="M292" s="83"/>
      <c r="N292" s="83">
        <v>4</v>
      </c>
      <c r="O292" s="86">
        <v>4</v>
      </c>
      <c r="P292" s="78">
        <f>(COUNTIF('ROUND-INVESTORS'!C292:C3390,INVESTOR!A292))/Tabella1[[#This Row],[Number of Investments]]</f>
        <v>0.25</v>
      </c>
      <c r="Q292" s="125" t="str">
        <f t="shared" si="4"/>
        <v>NO</v>
      </c>
      <c r="R292" s="130">
        <v>1</v>
      </c>
      <c r="S292" s="87"/>
      <c r="T292" s="87"/>
      <c r="U292" s="87"/>
      <c r="V292" s="87"/>
      <c r="W292" s="89" t="s">
        <v>8757</v>
      </c>
      <c r="X292" s="88">
        <v>1</v>
      </c>
    </row>
    <row r="293" spans="1:24" ht="16" customHeight="1" thickBot="1" x14ac:dyDescent="0.25">
      <c r="A293" s="85" t="s">
        <v>8758</v>
      </c>
      <c r="B293" s="83" t="s">
        <v>8759</v>
      </c>
      <c r="C293" s="83" t="s">
        <v>8760</v>
      </c>
      <c r="D293" s="83" t="s">
        <v>177</v>
      </c>
      <c r="E293" s="83"/>
      <c r="F293" s="83" t="s">
        <v>7807</v>
      </c>
      <c r="G293" s="84" t="s">
        <v>2677</v>
      </c>
      <c r="H293" s="85">
        <v>101</v>
      </c>
      <c r="I293" s="83">
        <v>132</v>
      </c>
      <c r="J293" s="83">
        <v>53</v>
      </c>
      <c r="K293" s="83">
        <f>(COUNTIF('ROUND-INVESTORS'!C293:C3391,INVESTOR!A293))/Tabella1[[#This Row],[Number of Investments]]</f>
        <v>0</v>
      </c>
      <c r="L293" s="83"/>
      <c r="M293" s="83">
        <v>3</v>
      </c>
      <c r="N293" s="83">
        <v>5</v>
      </c>
      <c r="O293" s="86">
        <v>5</v>
      </c>
      <c r="P293" s="78">
        <f>(COUNTIF('ROUND-INVESTORS'!C293:C3391,INVESTOR!A293))/Tabella1[[#This Row],[Number of Investments]]</f>
        <v>0</v>
      </c>
      <c r="Q293" s="125" t="str">
        <f t="shared" si="4"/>
        <v>NO</v>
      </c>
      <c r="R293" s="130">
        <v>1</v>
      </c>
      <c r="S293" s="87"/>
      <c r="T293" s="87"/>
      <c r="U293" s="87"/>
      <c r="V293" s="87"/>
      <c r="W293" s="89" t="s">
        <v>8649</v>
      </c>
      <c r="X293" s="88">
        <v>1</v>
      </c>
    </row>
    <row r="294" spans="1:24" ht="16" customHeight="1" thickBot="1" x14ac:dyDescent="0.25">
      <c r="A294" s="85" t="s">
        <v>6768</v>
      </c>
      <c r="B294" s="83" t="s">
        <v>8761</v>
      </c>
      <c r="C294" s="83" t="s">
        <v>8762</v>
      </c>
      <c r="D294" s="83" t="s">
        <v>297</v>
      </c>
      <c r="E294" s="83" t="s">
        <v>8763</v>
      </c>
      <c r="F294" s="83" t="s">
        <v>7810</v>
      </c>
      <c r="G294" s="84" t="s">
        <v>7689</v>
      </c>
      <c r="H294" s="85">
        <v>15</v>
      </c>
      <c r="I294" s="83">
        <v>19</v>
      </c>
      <c r="J294" s="83"/>
      <c r="K294" s="83">
        <f>(COUNTIF('ROUND-INVESTORS'!C294:C3392,INVESTOR!A294))/Tabella1[[#This Row],[Number of Investments]]</f>
        <v>5.2631578947368418E-2</v>
      </c>
      <c r="L294" s="83">
        <v>1</v>
      </c>
      <c r="M294" s="83">
        <v>4</v>
      </c>
      <c r="N294" s="83">
        <v>1</v>
      </c>
      <c r="O294" s="86">
        <v>1</v>
      </c>
      <c r="P294" s="78">
        <f>(COUNTIF('ROUND-INVESTORS'!C294:C3392,INVESTOR!A294))/Tabella1[[#This Row],[Number of Investments]]</f>
        <v>5.2631578947368418E-2</v>
      </c>
      <c r="Q294" s="125" t="str">
        <f t="shared" si="4"/>
        <v>NO</v>
      </c>
      <c r="R294" s="130">
        <v>1</v>
      </c>
      <c r="S294" s="87"/>
      <c r="T294" s="87"/>
      <c r="U294" s="87"/>
      <c r="V294" s="87"/>
      <c r="W294" s="89" t="s">
        <v>8555</v>
      </c>
      <c r="X294" s="88">
        <v>1</v>
      </c>
    </row>
    <row r="295" spans="1:24" ht="16" customHeight="1" thickBot="1" x14ac:dyDescent="0.25">
      <c r="A295" s="85" t="s">
        <v>6994</v>
      </c>
      <c r="B295" s="83" t="s">
        <v>8764</v>
      </c>
      <c r="C295" s="83" t="s">
        <v>8765</v>
      </c>
      <c r="D295" s="83" t="s">
        <v>1181</v>
      </c>
      <c r="E295" s="83" t="s">
        <v>8766</v>
      </c>
      <c r="F295" s="83" t="s">
        <v>7810</v>
      </c>
      <c r="G295" s="84" t="s">
        <v>2677</v>
      </c>
      <c r="H295" s="85">
        <v>29</v>
      </c>
      <c r="I295" s="83">
        <v>32</v>
      </c>
      <c r="J295" s="83"/>
      <c r="K295" s="83">
        <f>(COUNTIF('ROUND-INVESTORS'!C295:C3393,INVESTOR!A295))/Tabella1[[#This Row],[Number of Investments]]</f>
        <v>9.375E-2</v>
      </c>
      <c r="L295" s="83"/>
      <c r="M295" s="83">
        <v>4</v>
      </c>
      <c r="N295" s="83">
        <v>5</v>
      </c>
      <c r="O295" s="86">
        <v>5</v>
      </c>
      <c r="P295" s="78">
        <f>(COUNTIF('ROUND-INVESTORS'!C295:C3393,INVESTOR!A295))/Tabella1[[#This Row],[Number of Investments]]</f>
        <v>9.375E-2</v>
      </c>
      <c r="Q295" s="125" t="str">
        <f t="shared" si="4"/>
        <v>NO</v>
      </c>
      <c r="R295" s="130">
        <v>1</v>
      </c>
      <c r="S295" s="87"/>
      <c r="T295" s="87"/>
      <c r="U295" s="87"/>
      <c r="V295" s="87"/>
      <c r="W295" s="89" t="s">
        <v>8767</v>
      </c>
      <c r="X295" s="88">
        <v>2</v>
      </c>
    </row>
    <row r="296" spans="1:24" ht="16" customHeight="1" thickBot="1" x14ac:dyDescent="0.25">
      <c r="A296" s="85" t="s">
        <v>7503</v>
      </c>
      <c r="B296" s="83" t="s">
        <v>8768</v>
      </c>
      <c r="C296" s="83" t="s">
        <v>8769</v>
      </c>
      <c r="D296" s="83" t="s">
        <v>705</v>
      </c>
      <c r="E296" s="83" t="s">
        <v>8770</v>
      </c>
      <c r="F296" s="83" t="s">
        <v>7810</v>
      </c>
      <c r="G296" s="84"/>
      <c r="H296" s="85">
        <v>2</v>
      </c>
      <c r="I296" s="83">
        <v>2</v>
      </c>
      <c r="J296" s="83"/>
      <c r="K296" s="83">
        <f>(COUNTIF('ROUND-INVESTORS'!C296:C3394,INVESTOR!A296))/Tabella1[[#This Row],[Number of Investments]]</f>
        <v>0.5</v>
      </c>
      <c r="L296" s="83"/>
      <c r="M296" s="83"/>
      <c r="N296" s="83"/>
      <c r="O296" s="86"/>
      <c r="P296" s="78">
        <f>(COUNTIF('ROUND-INVESTORS'!C296:C3394,INVESTOR!A296))/Tabella1[[#This Row],[Number of Investments]]</f>
        <v>0.5</v>
      </c>
      <c r="Q296" s="125" t="str">
        <f t="shared" si="4"/>
        <v>SI</v>
      </c>
      <c r="R296" s="130">
        <v>1</v>
      </c>
      <c r="S296" s="87"/>
      <c r="T296" s="87"/>
      <c r="U296" s="87"/>
      <c r="V296" s="87"/>
      <c r="W296" s="89" t="s">
        <v>8771</v>
      </c>
      <c r="X296" s="88">
        <v>1</v>
      </c>
    </row>
    <row r="297" spans="1:24" ht="16" customHeight="1" thickBot="1" x14ac:dyDescent="0.25">
      <c r="A297" s="85" t="s">
        <v>7617</v>
      </c>
      <c r="B297" s="83" t="s">
        <v>8772</v>
      </c>
      <c r="C297" s="83" t="s">
        <v>8773</v>
      </c>
      <c r="D297" s="83" t="s">
        <v>1181</v>
      </c>
      <c r="E297" s="83" t="s">
        <v>8774</v>
      </c>
      <c r="F297" s="83" t="s">
        <v>7807</v>
      </c>
      <c r="G297" s="84" t="s">
        <v>7689</v>
      </c>
      <c r="H297" s="85">
        <v>13</v>
      </c>
      <c r="I297" s="83">
        <v>14</v>
      </c>
      <c r="J297" s="83">
        <v>3</v>
      </c>
      <c r="K297" s="83">
        <f>(COUNTIF('ROUND-INVESTORS'!C297:C3395,INVESTOR!A297))/Tabella1[[#This Row],[Number of Investments]]</f>
        <v>7.1428571428571425E-2</v>
      </c>
      <c r="L297" s="83"/>
      <c r="M297" s="83">
        <v>4</v>
      </c>
      <c r="N297" s="83"/>
      <c r="O297" s="86"/>
      <c r="P297" s="78">
        <f>(COUNTIF('ROUND-INVESTORS'!C297:C3395,INVESTOR!A297))/Tabella1[[#This Row],[Number of Investments]]</f>
        <v>7.1428571428571425E-2</v>
      </c>
      <c r="Q297" s="125" t="str">
        <f t="shared" si="4"/>
        <v>NO</v>
      </c>
      <c r="R297" s="130">
        <v>1</v>
      </c>
      <c r="S297" s="87"/>
      <c r="T297" s="87"/>
      <c r="U297" s="87"/>
      <c r="V297" s="87"/>
      <c r="W297" s="89" t="s">
        <v>8775</v>
      </c>
      <c r="X297" s="88">
        <v>1</v>
      </c>
    </row>
    <row r="298" spans="1:24" ht="16" customHeight="1" thickBot="1" x14ac:dyDescent="0.25">
      <c r="A298" s="85" t="s">
        <v>7524</v>
      </c>
      <c r="B298" s="83" t="s">
        <v>5845</v>
      </c>
      <c r="C298" s="83" t="s">
        <v>8776</v>
      </c>
      <c r="D298" s="83" t="s">
        <v>7895</v>
      </c>
      <c r="E298" s="83" t="s">
        <v>8777</v>
      </c>
      <c r="F298" s="83" t="s">
        <v>8083</v>
      </c>
      <c r="G298" s="84" t="s">
        <v>8778</v>
      </c>
      <c r="H298" s="85">
        <v>51</v>
      </c>
      <c r="I298" s="83">
        <v>53</v>
      </c>
      <c r="J298" s="83"/>
      <c r="K298" s="83">
        <f>(COUNTIF('ROUND-INVESTORS'!C298:C3396,INVESTOR!A298))/Tabella1[[#This Row],[Number of Investments]]</f>
        <v>1.8867924528301886E-2</v>
      </c>
      <c r="L298" s="83">
        <v>45</v>
      </c>
      <c r="M298" s="83">
        <v>3</v>
      </c>
      <c r="N298" s="83">
        <v>11</v>
      </c>
      <c r="O298" s="86">
        <v>11</v>
      </c>
      <c r="P298" s="78">
        <f>(COUNTIF('ROUND-INVESTORS'!C298:C3396,INVESTOR!A298))/Tabella1[[#This Row],[Number of Investments]]</f>
        <v>1.8867924528301886E-2</v>
      </c>
      <c r="Q298" s="125" t="str">
        <f t="shared" si="4"/>
        <v>NO</v>
      </c>
      <c r="R298" s="130">
        <v>1</v>
      </c>
      <c r="S298" s="87"/>
      <c r="T298" s="87"/>
      <c r="U298" s="87"/>
      <c r="V298" s="87"/>
      <c r="W298" s="89" t="s">
        <v>8779</v>
      </c>
      <c r="X298" s="88">
        <v>2</v>
      </c>
    </row>
    <row r="299" spans="1:24" ht="16" customHeight="1" thickBot="1" x14ac:dyDescent="0.25">
      <c r="A299" s="85" t="s">
        <v>6458</v>
      </c>
      <c r="B299" s="83" t="s">
        <v>3371</v>
      </c>
      <c r="C299" s="83" t="s">
        <v>8780</v>
      </c>
      <c r="D299" s="83" t="s">
        <v>8498</v>
      </c>
      <c r="E299" s="83" t="s">
        <v>8781</v>
      </c>
      <c r="F299" s="83" t="s">
        <v>7767</v>
      </c>
      <c r="G299" s="84" t="s">
        <v>8479</v>
      </c>
      <c r="H299" s="85">
        <v>62</v>
      </c>
      <c r="I299" s="83">
        <v>82</v>
      </c>
      <c r="J299" s="83"/>
      <c r="K299" s="83">
        <f>(COUNTIF('ROUND-INVESTORS'!C299:C3397,INVESTOR!A299))/Tabella1[[#This Row],[Number of Investments]]</f>
        <v>1.2195121951219513E-2</v>
      </c>
      <c r="L299" s="83">
        <v>21</v>
      </c>
      <c r="M299" s="83">
        <v>1</v>
      </c>
      <c r="N299" s="83">
        <v>38</v>
      </c>
      <c r="O299" s="86">
        <v>38</v>
      </c>
      <c r="P299" s="78">
        <f>(COUNTIF('ROUND-INVESTORS'!C299:C3397,INVESTOR!A299))/Tabella1[[#This Row],[Number of Investments]]</f>
        <v>1.2195121951219513E-2</v>
      </c>
      <c r="Q299" s="125" t="str">
        <f t="shared" si="4"/>
        <v>NO</v>
      </c>
      <c r="R299" s="130">
        <v>1</v>
      </c>
      <c r="S299" s="87"/>
      <c r="T299" s="87"/>
      <c r="U299" s="87"/>
      <c r="V299" s="87"/>
      <c r="W299" s="89" t="s">
        <v>8782</v>
      </c>
      <c r="X299" s="88">
        <v>1</v>
      </c>
    </row>
    <row r="300" spans="1:24" ht="16" customHeight="1" thickBot="1" x14ac:dyDescent="0.25">
      <c r="A300" s="85" t="s">
        <v>7307</v>
      </c>
      <c r="B300" s="83" t="s">
        <v>8783</v>
      </c>
      <c r="C300" s="83" t="s">
        <v>8784</v>
      </c>
      <c r="D300" s="83" t="s">
        <v>8611</v>
      </c>
      <c r="E300" s="83" t="s">
        <v>8785</v>
      </c>
      <c r="F300" s="83" t="s">
        <v>7684</v>
      </c>
      <c r="G300" s="84" t="s">
        <v>7943</v>
      </c>
      <c r="H300" s="85">
        <v>9</v>
      </c>
      <c r="I300" s="83">
        <v>10</v>
      </c>
      <c r="J300" s="83"/>
      <c r="K300" s="83">
        <f>(COUNTIF('ROUND-INVESTORS'!C300:C3398,INVESTOR!A300))/Tabella1[[#This Row],[Number of Investments]]</f>
        <v>0.2</v>
      </c>
      <c r="L300" s="83"/>
      <c r="M300" s="83"/>
      <c r="N300" s="83">
        <v>5</v>
      </c>
      <c r="O300" s="86">
        <v>5</v>
      </c>
      <c r="P300" s="78">
        <f>(COUNTIF('ROUND-INVESTORS'!C300:C3398,INVESTOR!A300))/Tabella1[[#This Row],[Number of Investments]]</f>
        <v>0.2</v>
      </c>
      <c r="Q300" s="125" t="str">
        <f t="shared" si="4"/>
        <v>NO</v>
      </c>
      <c r="R300" s="130">
        <v>1</v>
      </c>
      <c r="S300" s="87"/>
      <c r="T300" s="87"/>
      <c r="U300" s="87"/>
      <c r="V300" s="87"/>
      <c r="W300" s="89" t="s">
        <v>8717</v>
      </c>
      <c r="X300" s="88">
        <v>1</v>
      </c>
    </row>
    <row r="301" spans="1:24" ht="16" customHeight="1" thickBot="1" x14ac:dyDescent="0.25">
      <c r="A301" s="85" t="s">
        <v>7200</v>
      </c>
      <c r="B301" s="83" t="s">
        <v>8786</v>
      </c>
      <c r="C301" s="83" t="s">
        <v>8787</v>
      </c>
      <c r="D301" s="83" t="s">
        <v>1181</v>
      </c>
      <c r="E301" s="83" t="s">
        <v>8788</v>
      </c>
      <c r="F301" s="83" t="s">
        <v>7973</v>
      </c>
      <c r="G301" s="84" t="s">
        <v>8027</v>
      </c>
      <c r="H301" s="85">
        <v>135</v>
      </c>
      <c r="I301" s="83">
        <v>178</v>
      </c>
      <c r="J301" s="83"/>
      <c r="K301" s="83">
        <f>(COUNTIF('ROUND-INVESTORS'!C301:C3399,INVESTOR!A301))/Tabella1[[#This Row],[Number of Investments]]</f>
        <v>5.6179775280898875E-3</v>
      </c>
      <c r="L301" s="83">
        <v>27</v>
      </c>
      <c r="M301" s="83">
        <v>26</v>
      </c>
      <c r="N301" s="83">
        <v>35</v>
      </c>
      <c r="O301" s="86">
        <v>35</v>
      </c>
      <c r="P301" s="78">
        <f>(COUNTIF('ROUND-INVESTORS'!C301:C3399,INVESTOR!A301))/Tabella1[[#This Row],[Number of Investments]]</f>
        <v>5.6179775280898875E-3</v>
      </c>
      <c r="Q301" s="125" t="str">
        <f t="shared" si="4"/>
        <v>NO</v>
      </c>
      <c r="R301" s="130">
        <v>1</v>
      </c>
      <c r="S301" s="87"/>
      <c r="T301" s="87"/>
      <c r="U301" s="87"/>
      <c r="V301" s="87"/>
      <c r="W301" s="89" t="s">
        <v>8492</v>
      </c>
      <c r="X301" s="88">
        <v>2</v>
      </c>
    </row>
    <row r="302" spans="1:24" ht="16" customHeight="1" thickBot="1" x14ac:dyDescent="0.25">
      <c r="A302" s="85" t="s">
        <v>7327</v>
      </c>
      <c r="B302" s="83" t="s">
        <v>8789</v>
      </c>
      <c r="C302" s="83" t="s">
        <v>8790</v>
      </c>
      <c r="D302" s="83" t="s">
        <v>1267</v>
      </c>
      <c r="E302" s="83" t="s">
        <v>8791</v>
      </c>
      <c r="F302" s="83" t="s">
        <v>7684</v>
      </c>
      <c r="G302" s="84" t="s">
        <v>7711</v>
      </c>
      <c r="H302" s="85">
        <v>18</v>
      </c>
      <c r="I302" s="83">
        <v>21</v>
      </c>
      <c r="J302" s="83"/>
      <c r="K302" s="83">
        <f>(COUNTIF('ROUND-INVESTORS'!C302:C3400,INVESTOR!A302))/Tabella1[[#This Row],[Number of Investments]]</f>
        <v>9.5238095238095233E-2</v>
      </c>
      <c r="L302" s="83">
        <v>1</v>
      </c>
      <c r="M302" s="83">
        <v>5</v>
      </c>
      <c r="N302" s="83">
        <v>7</v>
      </c>
      <c r="O302" s="86">
        <v>7</v>
      </c>
      <c r="P302" s="78">
        <f>(COUNTIF('ROUND-INVESTORS'!C302:C3400,INVESTOR!A302))/Tabella1[[#This Row],[Number of Investments]]</f>
        <v>9.5238095238095233E-2</v>
      </c>
      <c r="Q302" s="125" t="str">
        <f t="shared" si="4"/>
        <v>NO</v>
      </c>
      <c r="R302" s="130">
        <v>1</v>
      </c>
      <c r="S302" s="87"/>
      <c r="T302" s="87"/>
      <c r="U302" s="87"/>
      <c r="V302" s="87"/>
      <c r="W302" s="89" t="s">
        <v>8792</v>
      </c>
      <c r="X302" s="88">
        <v>2</v>
      </c>
    </row>
    <row r="303" spans="1:24" ht="16" customHeight="1" thickBot="1" x14ac:dyDescent="0.25">
      <c r="A303" s="85" t="s">
        <v>7010</v>
      </c>
      <c r="B303" s="83" t="s">
        <v>8793</v>
      </c>
      <c r="C303" s="83" t="s">
        <v>8794</v>
      </c>
      <c r="D303" s="83" t="s">
        <v>7903</v>
      </c>
      <c r="E303" s="83" t="s">
        <v>8795</v>
      </c>
      <c r="F303" s="83" t="s">
        <v>7810</v>
      </c>
      <c r="G303" s="84" t="s">
        <v>2677</v>
      </c>
      <c r="H303" s="85">
        <v>2</v>
      </c>
      <c r="I303" s="83">
        <v>2</v>
      </c>
      <c r="J303" s="83"/>
      <c r="K303" s="83">
        <f>(COUNTIF('ROUND-INVESTORS'!C303:C3401,INVESTOR!A303))/Tabella1[[#This Row],[Number of Investments]]</f>
        <v>0.5</v>
      </c>
      <c r="L303" s="83"/>
      <c r="M303" s="83"/>
      <c r="N303" s="83"/>
      <c r="O303" s="86"/>
      <c r="P303" s="78">
        <f>(COUNTIF('ROUND-INVESTORS'!C303:C3401,INVESTOR!A303))/Tabella1[[#This Row],[Number of Investments]]</f>
        <v>0.5</v>
      </c>
      <c r="Q303" s="125" t="str">
        <f t="shared" si="4"/>
        <v>SI</v>
      </c>
      <c r="R303" s="130">
        <v>1</v>
      </c>
      <c r="S303" s="87"/>
      <c r="T303" s="87"/>
      <c r="U303" s="87"/>
      <c r="V303" s="87"/>
      <c r="W303" s="89" t="s">
        <v>8796</v>
      </c>
      <c r="X303" s="88">
        <v>1</v>
      </c>
    </row>
    <row r="304" spans="1:24" ht="16" customHeight="1" thickBot="1" x14ac:dyDescent="0.25">
      <c r="A304" s="85" t="s">
        <v>6222</v>
      </c>
      <c r="B304" s="83" t="s">
        <v>8797</v>
      </c>
      <c r="C304" s="83" t="s">
        <v>8798</v>
      </c>
      <c r="D304" s="83" t="s">
        <v>177</v>
      </c>
      <c r="E304" s="83" t="s">
        <v>8799</v>
      </c>
      <c r="F304" s="83" t="s">
        <v>8800</v>
      </c>
      <c r="G304" s="84" t="s">
        <v>7943</v>
      </c>
      <c r="H304" s="85">
        <v>84</v>
      </c>
      <c r="I304" s="83">
        <v>86</v>
      </c>
      <c r="J304" s="83"/>
      <c r="K304" s="83">
        <f>(COUNTIF('ROUND-INVESTORS'!C304:C3402,INVESTOR!A304))/Tabella1[[#This Row],[Number of Investments]]</f>
        <v>0</v>
      </c>
      <c r="L304" s="83">
        <v>14</v>
      </c>
      <c r="M304" s="83">
        <v>1</v>
      </c>
      <c r="N304" s="83">
        <v>27</v>
      </c>
      <c r="O304" s="86">
        <v>27</v>
      </c>
      <c r="P304" s="78">
        <f>(COUNTIF('ROUND-INVESTORS'!C304:C3402,INVESTOR!A304))/Tabella1[[#This Row],[Number of Investments]]</f>
        <v>0</v>
      </c>
      <c r="Q304" s="125" t="str">
        <f t="shared" si="4"/>
        <v>NO</v>
      </c>
      <c r="R304" s="130">
        <v>1</v>
      </c>
      <c r="S304" s="87"/>
      <c r="T304" s="87"/>
      <c r="U304" s="87"/>
      <c r="V304" s="87"/>
      <c r="W304" s="89" t="s">
        <v>8801</v>
      </c>
      <c r="X304" s="88">
        <v>1</v>
      </c>
    </row>
    <row r="305" spans="1:24" ht="16" customHeight="1" thickBot="1" x14ac:dyDescent="0.25">
      <c r="A305" s="85" t="s">
        <v>7005</v>
      </c>
      <c r="B305" s="83" t="s">
        <v>8802</v>
      </c>
      <c r="C305" s="83" t="s">
        <v>8803</v>
      </c>
      <c r="D305" s="83" t="s">
        <v>810</v>
      </c>
      <c r="E305" s="83" t="s">
        <v>8804</v>
      </c>
      <c r="F305" s="83" t="s">
        <v>7810</v>
      </c>
      <c r="G305" s="84" t="s">
        <v>2677</v>
      </c>
      <c r="H305" s="85">
        <v>1</v>
      </c>
      <c r="I305" s="83">
        <v>1</v>
      </c>
      <c r="J305" s="83"/>
      <c r="K305" s="83">
        <f>(COUNTIF('ROUND-INVESTORS'!C305:C3403,INVESTOR!A305))/Tabella1[[#This Row],[Number of Investments]]</f>
        <v>1</v>
      </c>
      <c r="L305" s="83"/>
      <c r="M305" s="83"/>
      <c r="N305" s="83"/>
      <c r="O305" s="86"/>
      <c r="P305" s="78">
        <f>(COUNTIF('ROUND-INVESTORS'!C305:C3403,INVESTOR!A305))/Tabella1[[#This Row],[Number of Investments]]</f>
        <v>1</v>
      </c>
      <c r="Q305" s="125" t="str">
        <f t="shared" si="4"/>
        <v>SI</v>
      </c>
      <c r="R305" s="130">
        <v>1</v>
      </c>
      <c r="S305" s="87"/>
      <c r="T305" s="87"/>
      <c r="U305" s="87"/>
      <c r="V305" s="87"/>
      <c r="W305" s="89" t="s">
        <v>8805</v>
      </c>
      <c r="X305" s="88">
        <v>1</v>
      </c>
    </row>
    <row r="306" spans="1:24" ht="16" customHeight="1" thickBot="1" x14ac:dyDescent="0.25">
      <c r="A306" s="85" t="s">
        <v>6369</v>
      </c>
      <c r="B306" s="83" t="s">
        <v>461</v>
      </c>
      <c r="C306" s="83" t="s">
        <v>8806</v>
      </c>
      <c r="D306" s="83" t="s">
        <v>8718</v>
      </c>
      <c r="E306" s="83" t="s">
        <v>8807</v>
      </c>
      <c r="F306" s="83" t="s">
        <v>7684</v>
      </c>
      <c r="G306" s="84" t="s">
        <v>7689</v>
      </c>
      <c r="H306" s="85">
        <v>27</v>
      </c>
      <c r="I306" s="83">
        <v>28</v>
      </c>
      <c r="J306" s="83"/>
      <c r="K306" s="83">
        <f>(COUNTIF('ROUND-INVESTORS'!C306:C3404,INVESTOR!A306))/Tabella1[[#This Row],[Number of Investments]]</f>
        <v>0</v>
      </c>
      <c r="L306" s="83">
        <v>6</v>
      </c>
      <c r="M306" s="83"/>
      <c r="N306" s="83">
        <v>1</v>
      </c>
      <c r="O306" s="86">
        <v>1</v>
      </c>
      <c r="P306" s="78">
        <f>(COUNTIF('ROUND-INVESTORS'!C306:C3404,INVESTOR!A306))/Tabella1[[#This Row],[Number of Investments]]</f>
        <v>0</v>
      </c>
      <c r="Q306" s="125" t="str">
        <f t="shared" si="4"/>
        <v>NO</v>
      </c>
      <c r="R306" s="130">
        <v>1</v>
      </c>
      <c r="S306" s="87"/>
      <c r="T306" s="87"/>
      <c r="U306" s="87"/>
      <c r="V306" s="87"/>
      <c r="W306" s="89" t="s">
        <v>8808</v>
      </c>
      <c r="X306" s="88">
        <v>1</v>
      </c>
    </row>
    <row r="307" spans="1:24" ht="16" customHeight="1" thickBot="1" x14ac:dyDescent="0.25">
      <c r="A307" s="85" t="s">
        <v>6867</v>
      </c>
      <c r="B307" s="83" t="s">
        <v>8809</v>
      </c>
      <c r="C307" s="83" t="s">
        <v>8810</v>
      </c>
      <c r="D307" s="83" t="s">
        <v>1616</v>
      </c>
      <c r="E307" s="83" t="s">
        <v>8811</v>
      </c>
      <c r="F307" s="83" t="s">
        <v>7684</v>
      </c>
      <c r="G307" s="84" t="s">
        <v>2672</v>
      </c>
      <c r="H307" s="85">
        <v>18</v>
      </c>
      <c r="I307" s="83">
        <v>23</v>
      </c>
      <c r="J307" s="83"/>
      <c r="K307" s="83">
        <f>(COUNTIF('ROUND-INVESTORS'!C307:C3405,INVESTOR!A307))/Tabella1[[#This Row],[Number of Investments]]</f>
        <v>0.17391304347826086</v>
      </c>
      <c r="L307" s="83">
        <v>4</v>
      </c>
      <c r="M307" s="83">
        <v>5</v>
      </c>
      <c r="N307" s="83">
        <v>6</v>
      </c>
      <c r="O307" s="86">
        <v>6</v>
      </c>
      <c r="P307" s="78">
        <f>(COUNTIF('ROUND-INVESTORS'!C307:C3405,INVESTOR!A307))/Tabella1[[#This Row],[Number of Investments]]</f>
        <v>0.17391304347826086</v>
      </c>
      <c r="Q307" s="125" t="str">
        <f t="shared" si="4"/>
        <v>NO</v>
      </c>
      <c r="R307" s="130">
        <v>1</v>
      </c>
      <c r="S307" s="87"/>
      <c r="T307" s="87"/>
      <c r="U307" s="87"/>
      <c r="V307" s="87"/>
      <c r="W307" s="89" t="s">
        <v>8496</v>
      </c>
      <c r="X307" s="88">
        <v>1</v>
      </c>
    </row>
    <row r="308" spans="1:24" ht="16" customHeight="1" thickBot="1" x14ac:dyDescent="0.25">
      <c r="A308" s="85" t="s">
        <v>7298</v>
      </c>
      <c r="B308" s="83" t="s">
        <v>8812</v>
      </c>
      <c r="C308" s="83" t="s">
        <v>8813</v>
      </c>
      <c r="D308" s="83" t="s">
        <v>1181</v>
      </c>
      <c r="E308" s="83" t="s">
        <v>8814</v>
      </c>
      <c r="F308" s="83" t="s">
        <v>7684</v>
      </c>
      <c r="G308" s="84" t="s">
        <v>2672</v>
      </c>
      <c r="H308" s="85">
        <v>8</v>
      </c>
      <c r="I308" s="83">
        <v>8</v>
      </c>
      <c r="J308" s="83"/>
      <c r="K308" s="83">
        <f>(COUNTIF('ROUND-INVESTORS'!C308:C3406,INVESTOR!A308))/Tabella1[[#This Row],[Number of Investments]]</f>
        <v>0.125</v>
      </c>
      <c r="L308" s="83">
        <v>1</v>
      </c>
      <c r="M308" s="83">
        <v>2</v>
      </c>
      <c r="N308" s="83"/>
      <c r="O308" s="86"/>
      <c r="P308" s="78">
        <f>(COUNTIF('ROUND-INVESTORS'!C308:C3406,INVESTOR!A308))/Tabella1[[#This Row],[Number of Investments]]</f>
        <v>0.125</v>
      </c>
      <c r="Q308" s="125" t="str">
        <f t="shared" si="4"/>
        <v>NO</v>
      </c>
      <c r="R308" s="130">
        <v>1</v>
      </c>
      <c r="S308" s="87"/>
      <c r="T308" s="87"/>
      <c r="U308" s="87"/>
      <c r="V308" s="87"/>
      <c r="W308" s="89" t="s">
        <v>8815</v>
      </c>
      <c r="X308" s="88">
        <v>1</v>
      </c>
    </row>
    <row r="309" spans="1:24" ht="16" customHeight="1" thickBot="1" x14ac:dyDescent="0.25">
      <c r="A309" s="85" t="s">
        <v>6652</v>
      </c>
      <c r="B309" s="83" t="s">
        <v>8816</v>
      </c>
      <c r="C309" s="83" t="s">
        <v>8817</v>
      </c>
      <c r="D309" s="83" t="s">
        <v>810</v>
      </c>
      <c r="E309" s="83" t="s">
        <v>8818</v>
      </c>
      <c r="F309" s="83" t="s">
        <v>8819</v>
      </c>
      <c r="G309" s="84" t="s">
        <v>2677</v>
      </c>
      <c r="H309" s="85">
        <v>28</v>
      </c>
      <c r="I309" s="83">
        <v>35</v>
      </c>
      <c r="J309" s="83"/>
      <c r="K309" s="83">
        <f>(COUNTIF('ROUND-INVESTORS'!C309:C3407,INVESTOR!A309))/Tabella1[[#This Row],[Number of Investments]]</f>
        <v>2.8571428571428571E-2</v>
      </c>
      <c r="L309" s="83">
        <v>17</v>
      </c>
      <c r="M309" s="83"/>
      <c r="N309" s="83">
        <v>2</v>
      </c>
      <c r="O309" s="86">
        <v>2</v>
      </c>
      <c r="P309" s="78">
        <f>(COUNTIF('ROUND-INVESTORS'!C309:C3407,INVESTOR!A309))/Tabella1[[#This Row],[Number of Investments]]</f>
        <v>2.8571428571428571E-2</v>
      </c>
      <c r="Q309" s="125" t="str">
        <f t="shared" si="4"/>
        <v>NO</v>
      </c>
      <c r="R309" s="130">
        <v>1</v>
      </c>
      <c r="S309" s="87"/>
      <c r="T309" s="87"/>
      <c r="U309" s="87"/>
      <c r="V309" s="87"/>
      <c r="W309" s="89" t="s">
        <v>8382</v>
      </c>
      <c r="X309" s="88">
        <v>1</v>
      </c>
    </row>
    <row r="310" spans="1:24" ht="16" customHeight="1" thickBot="1" x14ac:dyDescent="0.25">
      <c r="A310" s="85" t="s">
        <v>6454</v>
      </c>
      <c r="B310" s="83" t="s">
        <v>3362</v>
      </c>
      <c r="C310" s="83" t="s">
        <v>8820</v>
      </c>
      <c r="D310" s="83" t="s">
        <v>8028</v>
      </c>
      <c r="E310" s="83" t="s">
        <v>8821</v>
      </c>
      <c r="F310" s="83" t="s">
        <v>7746</v>
      </c>
      <c r="G310" s="84"/>
      <c r="H310" s="85">
        <v>7</v>
      </c>
      <c r="I310" s="83">
        <v>8</v>
      </c>
      <c r="J310" s="83"/>
      <c r="K310" s="83">
        <f>(COUNTIF('ROUND-INVESTORS'!C310:C3408,INVESTOR!A310))/Tabella1[[#This Row],[Number of Investments]]</f>
        <v>0.125</v>
      </c>
      <c r="L310" s="83">
        <v>6</v>
      </c>
      <c r="M310" s="83"/>
      <c r="N310" s="83">
        <v>1</v>
      </c>
      <c r="O310" s="86">
        <v>1</v>
      </c>
      <c r="P310" s="78">
        <f>(COUNTIF('ROUND-INVESTORS'!C310:C3408,INVESTOR!A310))/Tabella1[[#This Row],[Number of Investments]]</f>
        <v>0.125</v>
      </c>
      <c r="Q310" s="125" t="str">
        <f t="shared" si="4"/>
        <v>NO</v>
      </c>
      <c r="R310" s="130">
        <v>1</v>
      </c>
      <c r="S310" s="87"/>
      <c r="T310" s="87"/>
      <c r="U310" s="87"/>
      <c r="V310" s="87"/>
      <c r="W310" s="89" t="s">
        <v>1909</v>
      </c>
      <c r="X310" s="88">
        <v>1</v>
      </c>
    </row>
    <row r="311" spans="1:24" ht="16" customHeight="1" thickBot="1" x14ac:dyDescent="0.25">
      <c r="A311" s="85" t="s">
        <v>6304</v>
      </c>
      <c r="B311" s="83" t="s">
        <v>8822</v>
      </c>
      <c r="C311" s="83" t="s">
        <v>8823</v>
      </c>
      <c r="D311" s="83" t="s">
        <v>88</v>
      </c>
      <c r="E311" s="83" t="s">
        <v>8824</v>
      </c>
      <c r="F311" s="83" t="s">
        <v>7680</v>
      </c>
      <c r="G311" s="84" t="s">
        <v>7702</v>
      </c>
      <c r="H311" s="85">
        <v>50</v>
      </c>
      <c r="I311" s="83">
        <v>68</v>
      </c>
      <c r="J311" s="83"/>
      <c r="K311" s="83">
        <f>(COUNTIF('ROUND-INVESTORS'!C311:C3409,INVESTOR!A311))/Tabella1[[#This Row],[Number of Investments]]</f>
        <v>0</v>
      </c>
      <c r="L311" s="83">
        <v>19</v>
      </c>
      <c r="M311" s="83"/>
      <c r="N311" s="83">
        <v>5</v>
      </c>
      <c r="O311" s="86">
        <v>5</v>
      </c>
      <c r="P311" s="78">
        <f>(COUNTIF('ROUND-INVESTORS'!C311:C3409,INVESTOR!A311))/Tabella1[[#This Row],[Number of Investments]]</f>
        <v>0</v>
      </c>
      <c r="Q311" s="125" t="str">
        <f t="shared" si="4"/>
        <v>NO</v>
      </c>
      <c r="R311" s="130">
        <v>1</v>
      </c>
      <c r="S311" s="87"/>
      <c r="T311" s="87"/>
      <c r="U311" s="87"/>
      <c r="V311" s="87"/>
      <c r="W311" s="89" t="s">
        <v>8825</v>
      </c>
      <c r="X311" s="88">
        <v>1</v>
      </c>
    </row>
    <row r="312" spans="1:24" ht="16" customHeight="1" thickBot="1" x14ac:dyDescent="0.25">
      <c r="A312" s="85" t="s">
        <v>6592</v>
      </c>
      <c r="B312" s="83" t="s">
        <v>8826</v>
      </c>
      <c r="C312" s="83" t="s">
        <v>8827</v>
      </c>
      <c r="D312" s="83" t="s">
        <v>8459</v>
      </c>
      <c r="E312" s="83" t="s">
        <v>8828</v>
      </c>
      <c r="F312" s="83" t="s">
        <v>7706</v>
      </c>
      <c r="G312" s="84"/>
      <c r="H312" s="85">
        <v>19</v>
      </c>
      <c r="I312" s="83">
        <v>21</v>
      </c>
      <c r="J312" s="83"/>
      <c r="K312" s="83">
        <f>(COUNTIF('ROUND-INVESTORS'!C312:C3410,INVESTOR!A312))/Tabella1[[#This Row],[Number of Investments]]</f>
        <v>4.7619047619047616E-2</v>
      </c>
      <c r="L312" s="83">
        <v>4</v>
      </c>
      <c r="M312" s="83"/>
      <c r="N312" s="83">
        <v>4</v>
      </c>
      <c r="O312" s="86">
        <v>4</v>
      </c>
      <c r="P312" s="78">
        <f>(COUNTIF('ROUND-INVESTORS'!C312:C3410,INVESTOR!A312))/Tabella1[[#This Row],[Number of Investments]]</f>
        <v>4.7619047619047616E-2</v>
      </c>
      <c r="Q312" s="125" t="str">
        <f t="shared" si="4"/>
        <v>NO</v>
      </c>
      <c r="R312" s="130">
        <v>1</v>
      </c>
      <c r="S312" s="87"/>
      <c r="T312" s="87"/>
      <c r="U312" s="87"/>
      <c r="V312" s="87"/>
      <c r="W312" s="89" t="s">
        <v>8677</v>
      </c>
      <c r="X312" s="88">
        <v>5</v>
      </c>
    </row>
    <row r="313" spans="1:24" ht="16" customHeight="1" thickBot="1" x14ac:dyDescent="0.25">
      <c r="A313" s="85" t="s">
        <v>6594</v>
      </c>
      <c r="B313" s="83" t="s">
        <v>8829</v>
      </c>
      <c r="C313" s="83" t="s">
        <v>8830</v>
      </c>
      <c r="D313" s="83" t="s">
        <v>505</v>
      </c>
      <c r="E313" s="83"/>
      <c r="F313" s="83" t="s">
        <v>7767</v>
      </c>
      <c r="G313" s="84" t="s">
        <v>2672</v>
      </c>
      <c r="H313" s="85">
        <v>14</v>
      </c>
      <c r="I313" s="83">
        <v>14</v>
      </c>
      <c r="J313" s="83"/>
      <c r="K313" s="83">
        <f>(COUNTIF('ROUND-INVESTORS'!C313:C3411,INVESTOR!A313))/Tabella1[[#This Row],[Number of Investments]]</f>
        <v>7.1428571428571425E-2</v>
      </c>
      <c r="L313" s="83">
        <v>4</v>
      </c>
      <c r="M313" s="83"/>
      <c r="N313" s="83">
        <v>3</v>
      </c>
      <c r="O313" s="86">
        <v>3</v>
      </c>
      <c r="P313" s="78">
        <f>(COUNTIF('ROUND-INVESTORS'!C313:C3411,INVESTOR!A313))/Tabella1[[#This Row],[Number of Investments]]</f>
        <v>7.1428571428571425E-2</v>
      </c>
      <c r="Q313" s="125" t="str">
        <f t="shared" si="4"/>
        <v>NO</v>
      </c>
      <c r="R313" s="130">
        <v>1</v>
      </c>
      <c r="S313" s="87"/>
      <c r="T313" s="87"/>
      <c r="U313" s="87"/>
      <c r="V313" s="87"/>
      <c r="W313" s="89" t="s">
        <v>8831</v>
      </c>
      <c r="X313" s="88">
        <v>1</v>
      </c>
    </row>
    <row r="314" spans="1:24" ht="16" customHeight="1" thickBot="1" x14ac:dyDescent="0.25">
      <c r="A314" s="85" t="s">
        <v>7328</v>
      </c>
      <c r="B314" s="83" t="s">
        <v>8832</v>
      </c>
      <c r="C314" s="83" t="s">
        <v>8833</v>
      </c>
      <c r="D314" s="83" t="s">
        <v>964</v>
      </c>
      <c r="E314" s="83" t="s">
        <v>8834</v>
      </c>
      <c r="F314" s="83" t="s">
        <v>8064</v>
      </c>
      <c r="G314" s="84" t="s">
        <v>8835</v>
      </c>
      <c r="H314" s="85">
        <v>16</v>
      </c>
      <c r="I314" s="83">
        <v>22</v>
      </c>
      <c r="J314" s="83"/>
      <c r="K314" s="83">
        <f>(COUNTIF('ROUND-INVESTORS'!C314:C3412,INVESTOR!A314))/Tabella1[[#This Row],[Number of Investments]]</f>
        <v>9.0909090909090912E-2</v>
      </c>
      <c r="L314" s="83">
        <v>5</v>
      </c>
      <c r="M314" s="83">
        <v>1</v>
      </c>
      <c r="N314" s="83">
        <v>4</v>
      </c>
      <c r="O314" s="86">
        <v>4</v>
      </c>
      <c r="P314" s="78">
        <f>(COUNTIF('ROUND-INVESTORS'!C314:C3412,INVESTOR!A314))/Tabella1[[#This Row],[Number of Investments]]</f>
        <v>9.0909090909090912E-2</v>
      </c>
      <c r="Q314" s="125" t="str">
        <f t="shared" si="4"/>
        <v>NO</v>
      </c>
      <c r="R314" s="130">
        <v>1</v>
      </c>
      <c r="S314" s="87"/>
      <c r="T314" s="87"/>
      <c r="U314" s="87"/>
      <c r="V314" s="87"/>
      <c r="W314" s="89" t="s">
        <v>7881</v>
      </c>
      <c r="X314" s="88">
        <v>1</v>
      </c>
    </row>
    <row r="315" spans="1:24" ht="16" customHeight="1" thickBot="1" x14ac:dyDescent="0.25">
      <c r="A315" s="85" t="s">
        <v>7624</v>
      </c>
      <c r="B315" s="83" t="s">
        <v>8836</v>
      </c>
      <c r="C315" s="83" t="s">
        <v>8837</v>
      </c>
      <c r="D315" s="83" t="s">
        <v>7744</v>
      </c>
      <c r="E315" s="83" t="s">
        <v>8838</v>
      </c>
      <c r="F315" s="83"/>
      <c r="G315" s="84"/>
      <c r="H315" s="85">
        <v>7</v>
      </c>
      <c r="I315" s="83">
        <v>7</v>
      </c>
      <c r="J315" s="83"/>
      <c r="K315" s="83">
        <f>(COUNTIF('ROUND-INVESTORS'!C315:C3413,INVESTOR!A315))/Tabella1[[#This Row],[Number of Investments]]</f>
        <v>0.14285714285714285</v>
      </c>
      <c r="L315" s="83"/>
      <c r="M315" s="83">
        <v>1</v>
      </c>
      <c r="N315" s="83"/>
      <c r="O315" s="86"/>
      <c r="P315" s="78">
        <f>(COUNTIF('ROUND-INVESTORS'!C315:C3413,INVESTOR!A315))/Tabella1[[#This Row],[Number of Investments]]</f>
        <v>0.14285714285714285</v>
      </c>
      <c r="Q315" s="125" t="str">
        <f t="shared" si="4"/>
        <v>NO</v>
      </c>
      <c r="R315" s="130">
        <v>1</v>
      </c>
      <c r="S315" s="87"/>
      <c r="T315" s="87"/>
      <c r="U315" s="87"/>
      <c r="V315" s="87"/>
      <c r="W315" s="89" t="s">
        <v>1939</v>
      </c>
      <c r="X315" s="88">
        <v>1</v>
      </c>
    </row>
    <row r="316" spans="1:24" ht="16" customHeight="1" thickBot="1" x14ac:dyDescent="0.25">
      <c r="A316" s="85" t="s">
        <v>7423</v>
      </c>
      <c r="B316" s="83" t="s">
        <v>8839</v>
      </c>
      <c r="C316" s="83" t="s">
        <v>8840</v>
      </c>
      <c r="D316" s="83" t="s">
        <v>1405</v>
      </c>
      <c r="E316" s="83" t="s">
        <v>8841</v>
      </c>
      <c r="F316" s="83" t="s">
        <v>8552</v>
      </c>
      <c r="G316" s="84" t="s">
        <v>8027</v>
      </c>
      <c r="H316" s="85">
        <v>253</v>
      </c>
      <c r="I316" s="83">
        <v>372</v>
      </c>
      <c r="J316" s="83"/>
      <c r="K316" s="83">
        <f>(COUNTIF('ROUND-INVESTORS'!C316:C3414,INVESTOR!A316))/Tabella1[[#This Row],[Number of Investments]]</f>
        <v>5.3763440860215058E-3</v>
      </c>
      <c r="L316" s="83">
        <v>188</v>
      </c>
      <c r="M316" s="83">
        <v>39</v>
      </c>
      <c r="N316" s="83">
        <v>37</v>
      </c>
      <c r="O316" s="86">
        <v>37</v>
      </c>
      <c r="P316" s="78">
        <f>(COUNTIF('ROUND-INVESTORS'!C316:C3414,INVESTOR!A316))/Tabella1[[#This Row],[Number of Investments]]</f>
        <v>5.3763440860215058E-3</v>
      </c>
      <c r="Q316" s="125" t="str">
        <f t="shared" si="4"/>
        <v>NO</v>
      </c>
      <c r="R316" s="130">
        <v>1</v>
      </c>
      <c r="S316" s="87"/>
      <c r="T316" s="87"/>
      <c r="U316" s="87"/>
      <c r="V316" s="87"/>
      <c r="W316" s="89" t="s">
        <v>8842</v>
      </c>
      <c r="X316" s="88">
        <v>1</v>
      </c>
    </row>
    <row r="317" spans="1:24" ht="16" customHeight="1" thickBot="1" x14ac:dyDescent="0.25">
      <c r="A317" s="85" t="s">
        <v>6481</v>
      </c>
      <c r="B317" s="83" t="s">
        <v>8843</v>
      </c>
      <c r="C317" s="83" t="s">
        <v>8844</v>
      </c>
      <c r="D317" s="83" t="s">
        <v>724</v>
      </c>
      <c r="E317" s="83" t="s">
        <v>8845</v>
      </c>
      <c r="F317" s="83" t="s">
        <v>8064</v>
      </c>
      <c r="G317" s="84" t="s">
        <v>7689</v>
      </c>
      <c r="H317" s="85">
        <v>9</v>
      </c>
      <c r="I317" s="83">
        <v>11</v>
      </c>
      <c r="J317" s="83"/>
      <c r="K317" s="83">
        <f>(COUNTIF('ROUND-INVESTORS'!C317:C3415,INVESTOR!A317))/Tabella1[[#This Row],[Number of Investments]]</f>
        <v>9.0909090909090912E-2</v>
      </c>
      <c r="L317" s="83">
        <v>1</v>
      </c>
      <c r="M317" s="83">
        <v>3</v>
      </c>
      <c r="N317" s="83">
        <v>1</v>
      </c>
      <c r="O317" s="86">
        <v>1</v>
      </c>
      <c r="P317" s="78">
        <f>(COUNTIF('ROUND-INVESTORS'!C317:C3415,INVESTOR!A317))/Tabella1[[#This Row],[Number of Investments]]</f>
        <v>9.0909090909090912E-2</v>
      </c>
      <c r="Q317" s="125" t="str">
        <f t="shared" si="4"/>
        <v>NO</v>
      </c>
      <c r="R317" s="130">
        <v>1</v>
      </c>
      <c r="S317" s="87"/>
      <c r="T317" s="87"/>
      <c r="U317" s="87"/>
      <c r="V317" s="87"/>
      <c r="W317" s="89" t="s">
        <v>8846</v>
      </c>
      <c r="X317" s="88">
        <v>1</v>
      </c>
    </row>
    <row r="318" spans="1:24" ht="16" customHeight="1" thickBot="1" x14ac:dyDescent="0.25">
      <c r="A318" s="85" t="s">
        <v>6451</v>
      </c>
      <c r="B318" s="83" t="s">
        <v>8847</v>
      </c>
      <c r="C318" s="83" t="s">
        <v>8848</v>
      </c>
      <c r="D318" s="83" t="s">
        <v>8734</v>
      </c>
      <c r="E318" s="83" t="s">
        <v>8849</v>
      </c>
      <c r="F318" s="83" t="s">
        <v>7684</v>
      </c>
      <c r="G318" s="84" t="s">
        <v>2726</v>
      </c>
      <c r="H318" s="85">
        <v>3</v>
      </c>
      <c r="I318" s="83">
        <v>3</v>
      </c>
      <c r="J318" s="83"/>
      <c r="K318" s="83">
        <f>(COUNTIF('ROUND-INVESTORS'!C318:C3416,INVESTOR!A318))/Tabella1[[#This Row],[Number of Investments]]</f>
        <v>0.33333333333333331</v>
      </c>
      <c r="L318" s="83">
        <v>1</v>
      </c>
      <c r="M318" s="83"/>
      <c r="N318" s="83">
        <v>2</v>
      </c>
      <c r="O318" s="86">
        <v>2</v>
      </c>
      <c r="P318" s="78">
        <f>(COUNTIF('ROUND-INVESTORS'!C318:C3416,INVESTOR!A318))/Tabella1[[#This Row],[Number of Investments]]</f>
        <v>0.33333333333333331</v>
      </c>
      <c r="Q318" s="125" t="str">
        <f t="shared" si="4"/>
        <v>SI</v>
      </c>
      <c r="R318" s="130">
        <v>1</v>
      </c>
      <c r="S318" s="87"/>
      <c r="T318" s="87"/>
      <c r="U318" s="87"/>
      <c r="V318" s="87"/>
      <c r="W318" s="89" t="s">
        <v>1135</v>
      </c>
      <c r="X318" s="88">
        <v>10</v>
      </c>
    </row>
    <row r="319" spans="1:24" ht="16" customHeight="1" thickBot="1" x14ac:dyDescent="0.25">
      <c r="A319" s="85" t="s">
        <v>6629</v>
      </c>
      <c r="B319" s="83" t="s">
        <v>3842</v>
      </c>
      <c r="C319" s="83" t="s">
        <v>8850</v>
      </c>
      <c r="D319" s="83" t="s">
        <v>8242</v>
      </c>
      <c r="E319" s="83" t="s">
        <v>8851</v>
      </c>
      <c r="F319" s="83" t="s">
        <v>7706</v>
      </c>
      <c r="G319" s="84" t="s">
        <v>8169</v>
      </c>
      <c r="H319" s="85">
        <v>26</v>
      </c>
      <c r="I319" s="83">
        <v>27</v>
      </c>
      <c r="J319" s="83"/>
      <c r="K319" s="83">
        <f>(COUNTIF('ROUND-INVESTORS'!C319:C3417,INVESTOR!A319))/Tabella1[[#This Row],[Number of Investments]]</f>
        <v>3.7037037037037035E-2</v>
      </c>
      <c r="L319" s="83">
        <v>5</v>
      </c>
      <c r="M319" s="83"/>
      <c r="N319" s="83">
        <v>10</v>
      </c>
      <c r="O319" s="86">
        <v>10</v>
      </c>
      <c r="P319" s="78">
        <f>(COUNTIF('ROUND-INVESTORS'!C319:C3417,INVESTOR!A319))/Tabella1[[#This Row],[Number of Investments]]</f>
        <v>3.7037037037037035E-2</v>
      </c>
      <c r="Q319" s="125" t="str">
        <f t="shared" si="4"/>
        <v>NO</v>
      </c>
      <c r="R319" s="130">
        <v>1</v>
      </c>
      <c r="S319" s="87"/>
      <c r="T319" s="87"/>
      <c r="U319" s="87"/>
      <c r="V319" s="87"/>
      <c r="W319" s="89" t="s">
        <v>8852</v>
      </c>
      <c r="X319" s="88">
        <v>1</v>
      </c>
    </row>
    <row r="320" spans="1:24" ht="16" customHeight="1" thickBot="1" x14ac:dyDescent="0.25">
      <c r="A320" s="85" t="s">
        <v>7276</v>
      </c>
      <c r="B320" s="83" t="s">
        <v>8853</v>
      </c>
      <c r="C320" s="83" t="s">
        <v>8854</v>
      </c>
      <c r="D320" s="83" t="s">
        <v>1405</v>
      </c>
      <c r="E320" s="83" t="s">
        <v>8855</v>
      </c>
      <c r="F320" s="83" t="s">
        <v>7688</v>
      </c>
      <c r="G320" s="84" t="s">
        <v>7759</v>
      </c>
      <c r="H320" s="85">
        <v>201</v>
      </c>
      <c r="I320" s="83">
        <v>266</v>
      </c>
      <c r="J320" s="83"/>
      <c r="K320" s="83">
        <f>(COUNTIF('ROUND-INVESTORS'!C320:C3418,INVESTOR!A320))/Tabella1[[#This Row],[Number of Investments]]</f>
        <v>3.7593984962406013E-3</v>
      </c>
      <c r="L320" s="83">
        <v>37</v>
      </c>
      <c r="M320" s="83">
        <v>87</v>
      </c>
      <c r="N320" s="83">
        <v>46</v>
      </c>
      <c r="O320" s="86">
        <v>46</v>
      </c>
      <c r="P320" s="78">
        <f>(COUNTIF('ROUND-INVESTORS'!C320:C3418,INVESTOR!A320))/Tabella1[[#This Row],[Number of Investments]]</f>
        <v>3.7593984962406013E-3</v>
      </c>
      <c r="Q320" s="125" t="str">
        <f t="shared" si="4"/>
        <v>NO</v>
      </c>
      <c r="R320" s="130">
        <v>1</v>
      </c>
      <c r="S320" s="87"/>
      <c r="T320" s="87"/>
      <c r="U320" s="87"/>
      <c r="V320" s="87"/>
      <c r="W320" s="89" t="s">
        <v>1181</v>
      </c>
      <c r="X320" s="88">
        <v>193</v>
      </c>
    </row>
    <row r="321" spans="1:24" ht="16" customHeight="1" thickBot="1" x14ac:dyDescent="0.25">
      <c r="A321" s="85" t="s">
        <v>7313</v>
      </c>
      <c r="B321" s="83" t="s">
        <v>5390</v>
      </c>
      <c r="C321" s="83" t="s">
        <v>8856</v>
      </c>
      <c r="D321" s="83" t="s">
        <v>7811</v>
      </c>
      <c r="E321" s="83" t="s">
        <v>8857</v>
      </c>
      <c r="F321" s="83" t="s">
        <v>7684</v>
      </c>
      <c r="G321" s="84" t="s">
        <v>7711</v>
      </c>
      <c r="H321" s="85">
        <v>101</v>
      </c>
      <c r="I321" s="83">
        <v>192</v>
      </c>
      <c r="J321" s="83"/>
      <c r="K321" s="83">
        <f>(COUNTIF('ROUND-INVESTORS'!C321:C3419,INVESTOR!A321))/Tabella1[[#This Row],[Number of Investments]]</f>
        <v>2.0833333333333332E-2</v>
      </c>
      <c r="L321" s="83">
        <v>54</v>
      </c>
      <c r="M321" s="83">
        <v>5</v>
      </c>
      <c r="N321" s="83">
        <v>56</v>
      </c>
      <c r="O321" s="86">
        <v>56</v>
      </c>
      <c r="P321" s="78">
        <f>(COUNTIF('ROUND-INVESTORS'!C321:C3419,INVESTOR!A321))/Tabella1[[#This Row],[Number of Investments]]</f>
        <v>2.0833333333333332E-2</v>
      </c>
      <c r="Q321" s="125" t="str">
        <f t="shared" si="4"/>
        <v>NO</v>
      </c>
      <c r="R321" s="130">
        <v>1</v>
      </c>
      <c r="S321" s="87"/>
      <c r="T321" s="87"/>
      <c r="U321" s="87"/>
      <c r="V321" s="87"/>
      <c r="W321" s="89" t="s">
        <v>8858</v>
      </c>
      <c r="X321" s="88">
        <v>1</v>
      </c>
    </row>
    <row r="322" spans="1:24" ht="16" customHeight="1" thickBot="1" x14ac:dyDescent="0.25">
      <c r="A322" s="85" t="s">
        <v>7563</v>
      </c>
      <c r="B322" s="83" t="s">
        <v>8859</v>
      </c>
      <c r="C322" s="83" t="s">
        <v>8860</v>
      </c>
      <c r="D322" s="83" t="s">
        <v>1024</v>
      </c>
      <c r="E322" s="83" t="s">
        <v>8861</v>
      </c>
      <c r="F322" s="83" t="s">
        <v>8083</v>
      </c>
      <c r="G322" s="84" t="s">
        <v>8253</v>
      </c>
      <c r="H322" s="85">
        <v>75</v>
      </c>
      <c r="I322" s="83">
        <v>79</v>
      </c>
      <c r="J322" s="83"/>
      <c r="K322" s="83">
        <f>(COUNTIF('ROUND-INVESTORS'!C322:C3420,INVESTOR!A322))/Tabella1[[#This Row],[Number of Investments]]</f>
        <v>1.2658227848101266E-2</v>
      </c>
      <c r="L322" s="83">
        <v>19</v>
      </c>
      <c r="M322" s="83">
        <v>9</v>
      </c>
      <c r="N322" s="83">
        <v>40</v>
      </c>
      <c r="O322" s="86">
        <v>40</v>
      </c>
      <c r="P322" s="78">
        <f>(COUNTIF('ROUND-INVESTORS'!C322:C3420,INVESTOR!A322))/Tabella1[[#This Row],[Number of Investments]]</f>
        <v>1.2658227848101266E-2</v>
      </c>
      <c r="Q322" s="125" t="str">
        <f t="shared" ref="Q322:Q385" si="5">IF(P322&gt;0.33, "SI", "NO")</f>
        <v>NO</v>
      </c>
      <c r="R322" s="130">
        <v>1</v>
      </c>
      <c r="S322" s="87"/>
      <c r="T322" s="87"/>
      <c r="U322" s="87"/>
      <c r="V322" s="87"/>
      <c r="W322" s="89" t="s">
        <v>1173</v>
      </c>
      <c r="X322" s="88">
        <v>4</v>
      </c>
    </row>
    <row r="323" spans="1:24" ht="16" customHeight="1" thickBot="1" x14ac:dyDescent="0.25">
      <c r="A323" s="85" t="s">
        <v>7420</v>
      </c>
      <c r="B323" s="83" t="s">
        <v>8862</v>
      </c>
      <c r="C323" s="83" t="s">
        <v>8863</v>
      </c>
      <c r="D323" s="83" t="s">
        <v>1181</v>
      </c>
      <c r="E323" s="83" t="s">
        <v>8864</v>
      </c>
      <c r="F323" s="83" t="s">
        <v>7696</v>
      </c>
      <c r="G323" s="84" t="s">
        <v>7689</v>
      </c>
      <c r="H323" s="85">
        <v>37</v>
      </c>
      <c r="I323" s="83">
        <v>39</v>
      </c>
      <c r="J323" s="83"/>
      <c r="K323" s="83">
        <f>(COUNTIF('ROUND-INVESTORS'!C323:C3421,INVESTOR!A323))/Tabella1[[#This Row],[Number of Investments]]</f>
        <v>2.564102564102564E-2</v>
      </c>
      <c r="L323" s="83">
        <v>4</v>
      </c>
      <c r="M323" s="83">
        <v>5</v>
      </c>
      <c r="N323" s="83">
        <v>6</v>
      </c>
      <c r="O323" s="86">
        <v>6</v>
      </c>
      <c r="P323" s="78">
        <f>(COUNTIF('ROUND-INVESTORS'!C323:C3421,INVESTOR!A323))/Tabella1[[#This Row],[Number of Investments]]</f>
        <v>2.564102564102564E-2</v>
      </c>
      <c r="Q323" s="125" t="str">
        <f t="shared" si="5"/>
        <v>NO</v>
      </c>
      <c r="R323" s="130">
        <v>1</v>
      </c>
      <c r="S323" s="87"/>
      <c r="T323" s="87"/>
      <c r="U323" s="87"/>
      <c r="V323" s="87"/>
      <c r="W323" s="89" t="s">
        <v>8865</v>
      </c>
      <c r="X323" s="88">
        <v>1</v>
      </c>
    </row>
    <row r="324" spans="1:24" ht="16" customHeight="1" thickBot="1" x14ac:dyDescent="0.25">
      <c r="A324" s="85" t="s">
        <v>7568</v>
      </c>
      <c r="B324" s="83" t="s">
        <v>8866</v>
      </c>
      <c r="C324" s="83" t="s">
        <v>8867</v>
      </c>
      <c r="D324" s="83" t="s">
        <v>2001</v>
      </c>
      <c r="E324" s="83" t="s">
        <v>8868</v>
      </c>
      <c r="F324" s="83" t="s">
        <v>7706</v>
      </c>
      <c r="G324" s="84"/>
      <c r="H324" s="85">
        <v>5</v>
      </c>
      <c r="I324" s="83">
        <v>8</v>
      </c>
      <c r="J324" s="83"/>
      <c r="K324" s="83">
        <f>(COUNTIF('ROUND-INVESTORS'!C324:C3422,INVESTOR!A324))/Tabella1[[#This Row],[Number of Investments]]</f>
        <v>0.125</v>
      </c>
      <c r="L324" s="83"/>
      <c r="M324" s="83"/>
      <c r="N324" s="83">
        <v>3</v>
      </c>
      <c r="O324" s="86">
        <v>3</v>
      </c>
      <c r="P324" s="78">
        <f>(COUNTIF('ROUND-INVESTORS'!C324:C3422,INVESTOR!A324))/Tabella1[[#This Row],[Number of Investments]]</f>
        <v>0.125</v>
      </c>
      <c r="Q324" s="125" t="str">
        <f t="shared" si="5"/>
        <v>NO</v>
      </c>
      <c r="R324" s="130">
        <v>1</v>
      </c>
      <c r="S324" s="87"/>
      <c r="T324" s="87"/>
      <c r="U324" s="87"/>
      <c r="V324" s="87"/>
      <c r="W324" s="89" t="s">
        <v>1308</v>
      </c>
      <c r="X324" s="88">
        <v>8</v>
      </c>
    </row>
    <row r="325" spans="1:24" ht="16" customHeight="1" thickBot="1" x14ac:dyDescent="0.25">
      <c r="A325" s="85" t="s">
        <v>6305</v>
      </c>
      <c r="B325" s="83" t="s">
        <v>8869</v>
      </c>
      <c r="C325" s="83" t="s">
        <v>8870</v>
      </c>
      <c r="D325" s="83" t="s">
        <v>8112</v>
      </c>
      <c r="E325" s="83"/>
      <c r="F325" s="83" t="s">
        <v>7684</v>
      </c>
      <c r="G325" s="84" t="s">
        <v>2677</v>
      </c>
      <c r="H325" s="85">
        <v>6</v>
      </c>
      <c r="I325" s="83">
        <v>9</v>
      </c>
      <c r="J325" s="83"/>
      <c r="K325" s="83">
        <f>(COUNTIF('ROUND-INVESTORS'!C325:C3423,INVESTOR!A325))/Tabella1[[#This Row],[Number of Investments]]</f>
        <v>0.1111111111111111</v>
      </c>
      <c r="L325" s="83">
        <v>1</v>
      </c>
      <c r="M325" s="83"/>
      <c r="N325" s="83">
        <v>2</v>
      </c>
      <c r="O325" s="86">
        <v>2</v>
      </c>
      <c r="P325" s="78">
        <f>(COUNTIF('ROUND-INVESTORS'!C325:C3423,INVESTOR!A325))/Tabella1[[#This Row],[Number of Investments]]</f>
        <v>0.1111111111111111</v>
      </c>
      <c r="Q325" s="125" t="str">
        <f t="shared" si="5"/>
        <v>NO</v>
      </c>
      <c r="R325" s="130">
        <v>1</v>
      </c>
      <c r="S325" s="87"/>
      <c r="T325" s="87"/>
      <c r="U325" s="87"/>
      <c r="V325" s="87"/>
      <c r="W325" s="89" t="s">
        <v>8190</v>
      </c>
      <c r="X325" s="88">
        <v>1</v>
      </c>
    </row>
    <row r="326" spans="1:24" ht="16" customHeight="1" thickBot="1" x14ac:dyDescent="0.25">
      <c r="A326" s="85" t="s">
        <v>6246</v>
      </c>
      <c r="B326" s="83" t="s">
        <v>8871</v>
      </c>
      <c r="C326" s="83" t="s">
        <v>8872</v>
      </c>
      <c r="D326" s="83" t="s">
        <v>8331</v>
      </c>
      <c r="E326" s="83"/>
      <c r="F326" s="83" t="s">
        <v>7684</v>
      </c>
      <c r="G326" s="84"/>
      <c r="H326" s="85">
        <v>55</v>
      </c>
      <c r="I326" s="83">
        <v>59</v>
      </c>
      <c r="J326" s="83"/>
      <c r="K326" s="83">
        <f>(COUNTIF('ROUND-INVESTORS'!C326:C3424,INVESTOR!A326))/Tabella1[[#This Row],[Number of Investments]]</f>
        <v>5.0847457627118647E-2</v>
      </c>
      <c r="L326" s="83">
        <v>3</v>
      </c>
      <c r="M326" s="83">
        <v>1</v>
      </c>
      <c r="N326" s="83">
        <v>14</v>
      </c>
      <c r="O326" s="86">
        <v>14</v>
      </c>
      <c r="P326" s="78">
        <f>(COUNTIF('ROUND-INVESTORS'!C326:C3424,INVESTOR!A326))/Tabella1[[#This Row],[Number of Investments]]</f>
        <v>5.0847457627118647E-2</v>
      </c>
      <c r="Q326" s="125" t="str">
        <f t="shared" si="5"/>
        <v>NO</v>
      </c>
      <c r="R326" s="130">
        <v>1</v>
      </c>
      <c r="S326" s="87"/>
      <c r="T326" s="87"/>
      <c r="U326" s="87"/>
      <c r="V326" s="87"/>
      <c r="W326" s="89" t="s">
        <v>8873</v>
      </c>
      <c r="X326" s="88">
        <v>1</v>
      </c>
    </row>
    <row r="327" spans="1:24" ht="16" customHeight="1" thickBot="1" x14ac:dyDescent="0.25">
      <c r="A327" s="85" t="s">
        <v>6282</v>
      </c>
      <c r="B327" s="83" t="s">
        <v>8874</v>
      </c>
      <c r="C327" s="83" t="s">
        <v>8875</v>
      </c>
      <c r="D327" s="83" t="s">
        <v>177</v>
      </c>
      <c r="E327" s="83" t="s">
        <v>8876</v>
      </c>
      <c r="F327" s="83" t="s">
        <v>7684</v>
      </c>
      <c r="G327" s="84" t="s">
        <v>2672</v>
      </c>
      <c r="H327" s="85">
        <v>21</v>
      </c>
      <c r="I327" s="83">
        <v>23</v>
      </c>
      <c r="J327" s="83"/>
      <c r="K327" s="83">
        <f>(COUNTIF('ROUND-INVESTORS'!C327:C3425,INVESTOR!A327))/Tabella1[[#This Row],[Number of Investments]]</f>
        <v>0</v>
      </c>
      <c r="L327" s="83">
        <v>1</v>
      </c>
      <c r="M327" s="83"/>
      <c r="N327" s="83">
        <v>3</v>
      </c>
      <c r="O327" s="86">
        <v>3</v>
      </c>
      <c r="P327" s="78">
        <f>(COUNTIF('ROUND-INVESTORS'!C327:C3425,INVESTOR!A327))/Tabella1[[#This Row],[Number of Investments]]</f>
        <v>0</v>
      </c>
      <c r="Q327" s="125" t="str">
        <f t="shared" si="5"/>
        <v>NO</v>
      </c>
      <c r="R327" s="130">
        <v>1</v>
      </c>
      <c r="S327" s="87"/>
      <c r="T327" s="87"/>
      <c r="U327" s="87"/>
      <c r="V327" s="87"/>
      <c r="W327" s="89" t="s">
        <v>1987</v>
      </c>
      <c r="X327" s="88">
        <v>1</v>
      </c>
    </row>
    <row r="328" spans="1:24" ht="16" customHeight="1" thickBot="1" x14ac:dyDescent="0.25">
      <c r="A328" s="85" t="s">
        <v>7299</v>
      </c>
      <c r="B328" s="83" t="s">
        <v>8877</v>
      </c>
      <c r="C328" s="83" t="s">
        <v>8878</v>
      </c>
      <c r="D328" s="83" t="s">
        <v>1181</v>
      </c>
      <c r="E328" s="83" t="s">
        <v>8879</v>
      </c>
      <c r="F328" s="83" t="s">
        <v>7684</v>
      </c>
      <c r="G328" s="84" t="s">
        <v>8539</v>
      </c>
      <c r="H328" s="85">
        <v>40</v>
      </c>
      <c r="I328" s="83">
        <v>69</v>
      </c>
      <c r="J328" s="83"/>
      <c r="K328" s="83">
        <f>(COUNTIF('ROUND-INVESTORS'!C328:C3426,INVESTOR!A328))/Tabella1[[#This Row],[Number of Investments]]</f>
        <v>1.4492753623188406E-2</v>
      </c>
      <c r="L328" s="83">
        <v>20</v>
      </c>
      <c r="M328" s="83">
        <v>21</v>
      </c>
      <c r="N328" s="83">
        <v>3</v>
      </c>
      <c r="O328" s="86">
        <v>3</v>
      </c>
      <c r="P328" s="78">
        <f>(COUNTIF('ROUND-INVESTORS'!C328:C3426,INVESTOR!A328))/Tabella1[[#This Row],[Number of Investments]]</f>
        <v>1.4492753623188406E-2</v>
      </c>
      <c r="Q328" s="125" t="str">
        <f t="shared" si="5"/>
        <v>NO</v>
      </c>
      <c r="R328" s="130">
        <v>1</v>
      </c>
      <c r="S328" s="87"/>
      <c r="T328" s="87"/>
      <c r="U328" s="87"/>
      <c r="V328" s="87"/>
      <c r="W328" s="89" t="s">
        <v>7784</v>
      </c>
      <c r="X328" s="88">
        <v>4</v>
      </c>
    </row>
    <row r="329" spans="1:24" ht="16" customHeight="1" thickBot="1" x14ac:dyDescent="0.25">
      <c r="A329" s="85" t="s">
        <v>7528</v>
      </c>
      <c r="B329" s="83" t="s">
        <v>8880</v>
      </c>
      <c r="C329" s="83" t="s">
        <v>8881</v>
      </c>
      <c r="D329" s="83" t="s">
        <v>8129</v>
      </c>
      <c r="E329" s="83" t="s">
        <v>8882</v>
      </c>
      <c r="F329" s="83" t="s">
        <v>7696</v>
      </c>
      <c r="G329" s="84" t="s">
        <v>7702</v>
      </c>
      <c r="H329" s="85">
        <v>67</v>
      </c>
      <c r="I329" s="83">
        <v>85</v>
      </c>
      <c r="J329" s="83"/>
      <c r="K329" s="83">
        <f>(COUNTIF('ROUND-INVESTORS'!C329:C3427,INVESTOR!A329))/Tabella1[[#This Row],[Number of Investments]]</f>
        <v>1.1764705882352941E-2</v>
      </c>
      <c r="L329" s="83">
        <v>4</v>
      </c>
      <c r="M329" s="83">
        <v>23</v>
      </c>
      <c r="N329" s="83">
        <v>2</v>
      </c>
      <c r="O329" s="86">
        <v>2</v>
      </c>
      <c r="P329" s="78">
        <f>(COUNTIF('ROUND-INVESTORS'!C329:C3427,INVESTOR!A329))/Tabella1[[#This Row],[Number of Investments]]</f>
        <v>1.1764705882352941E-2</v>
      </c>
      <c r="Q329" s="125" t="str">
        <f t="shared" si="5"/>
        <v>NO</v>
      </c>
      <c r="R329" s="130">
        <v>1</v>
      </c>
      <c r="S329" s="87"/>
      <c r="T329" s="87"/>
      <c r="U329" s="87"/>
      <c r="V329" s="87"/>
      <c r="W329" s="89" t="s">
        <v>1928</v>
      </c>
      <c r="X329" s="88">
        <v>7</v>
      </c>
    </row>
    <row r="330" spans="1:24" ht="16" customHeight="1" thickBot="1" x14ac:dyDescent="0.25">
      <c r="A330" s="85" t="s">
        <v>6261</v>
      </c>
      <c r="B330" s="83" t="s">
        <v>2809</v>
      </c>
      <c r="C330" s="83" t="s">
        <v>8883</v>
      </c>
      <c r="D330" s="83" t="s">
        <v>1405</v>
      </c>
      <c r="E330" s="83"/>
      <c r="F330" s="83"/>
      <c r="G330" s="84"/>
      <c r="H330" s="85">
        <v>6</v>
      </c>
      <c r="I330" s="83">
        <v>6</v>
      </c>
      <c r="J330" s="83"/>
      <c r="K330" s="83">
        <f>(COUNTIF('ROUND-INVESTORS'!C330:C3428,INVESTOR!A330))/Tabella1[[#This Row],[Number of Investments]]</f>
        <v>0</v>
      </c>
      <c r="L330" s="83">
        <v>3</v>
      </c>
      <c r="M330" s="83"/>
      <c r="N330" s="83">
        <v>2</v>
      </c>
      <c r="O330" s="86">
        <v>2</v>
      </c>
      <c r="P330" s="78">
        <f>(COUNTIF('ROUND-INVESTORS'!C330:C3428,INVESTOR!A330))/Tabella1[[#This Row],[Number of Investments]]</f>
        <v>0</v>
      </c>
      <c r="Q330" s="125" t="str">
        <f t="shared" si="5"/>
        <v>NO</v>
      </c>
      <c r="R330" s="130">
        <v>1</v>
      </c>
      <c r="S330" s="87"/>
      <c r="T330" s="87"/>
      <c r="U330" s="87"/>
      <c r="V330" s="87"/>
      <c r="W330" s="89" t="s">
        <v>8884</v>
      </c>
      <c r="X330" s="88">
        <v>1</v>
      </c>
    </row>
    <row r="331" spans="1:24" ht="16" customHeight="1" thickBot="1" x14ac:dyDescent="0.25">
      <c r="A331" s="85" t="s">
        <v>7090</v>
      </c>
      <c r="B331" s="83" t="s">
        <v>8885</v>
      </c>
      <c r="C331" s="83" t="s">
        <v>8886</v>
      </c>
      <c r="D331" s="83" t="s">
        <v>1707</v>
      </c>
      <c r="E331" s="83" t="s">
        <v>8887</v>
      </c>
      <c r="F331" s="83" t="s">
        <v>7684</v>
      </c>
      <c r="G331" s="84" t="s">
        <v>2672</v>
      </c>
      <c r="H331" s="85">
        <v>10</v>
      </c>
      <c r="I331" s="83">
        <v>15</v>
      </c>
      <c r="J331" s="83"/>
      <c r="K331" s="83">
        <f>(COUNTIF('ROUND-INVESTORS'!C331:C3429,INVESTOR!A331))/Tabella1[[#This Row],[Number of Investments]]</f>
        <v>0.13333333333333333</v>
      </c>
      <c r="L331" s="83">
        <v>6</v>
      </c>
      <c r="M331" s="83"/>
      <c r="N331" s="83"/>
      <c r="O331" s="86"/>
      <c r="P331" s="78">
        <f>(COUNTIF('ROUND-INVESTORS'!C331:C3429,INVESTOR!A331))/Tabella1[[#This Row],[Number of Investments]]</f>
        <v>0.13333333333333333</v>
      </c>
      <c r="Q331" s="125" t="str">
        <f t="shared" si="5"/>
        <v>NO</v>
      </c>
      <c r="R331" s="130">
        <v>1</v>
      </c>
      <c r="S331" s="87"/>
      <c r="T331" s="87"/>
      <c r="U331" s="87"/>
      <c r="V331" s="87"/>
      <c r="W331" s="89" t="s">
        <v>8457</v>
      </c>
      <c r="X331" s="88">
        <v>1</v>
      </c>
    </row>
    <row r="332" spans="1:24" ht="16" customHeight="1" thickBot="1" x14ac:dyDescent="0.25">
      <c r="A332" s="85" t="s">
        <v>6738</v>
      </c>
      <c r="B332" s="83" t="s">
        <v>8888</v>
      </c>
      <c r="C332" s="83" t="s">
        <v>8889</v>
      </c>
      <c r="D332" s="83" t="s">
        <v>1181</v>
      </c>
      <c r="E332" s="83" t="s">
        <v>8890</v>
      </c>
      <c r="F332" s="83" t="s">
        <v>7684</v>
      </c>
      <c r="G332" s="84" t="s">
        <v>7702</v>
      </c>
      <c r="H332" s="85">
        <v>43</v>
      </c>
      <c r="I332" s="83">
        <v>60</v>
      </c>
      <c r="J332" s="83"/>
      <c r="K332" s="83">
        <f>(COUNTIF('ROUND-INVESTORS'!C332:C3430,INVESTOR!A332))/Tabella1[[#This Row],[Number of Investments]]</f>
        <v>1.6666666666666666E-2</v>
      </c>
      <c r="L332" s="83">
        <v>8</v>
      </c>
      <c r="M332" s="83">
        <v>6</v>
      </c>
      <c r="N332" s="83">
        <v>1</v>
      </c>
      <c r="O332" s="86">
        <v>1</v>
      </c>
      <c r="P332" s="78">
        <f>(COUNTIF('ROUND-INVESTORS'!C332:C3430,INVESTOR!A332))/Tabella1[[#This Row],[Number of Investments]]</f>
        <v>1.6666666666666666E-2</v>
      </c>
      <c r="Q332" s="125" t="str">
        <f t="shared" si="5"/>
        <v>NO</v>
      </c>
      <c r="R332" s="130">
        <v>1</v>
      </c>
      <c r="S332" s="87"/>
      <c r="T332" s="87"/>
      <c r="U332" s="87"/>
      <c r="V332" s="87"/>
      <c r="W332" s="89" t="s">
        <v>8891</v>
      </c>
      <c r="X332" s="88">
        <v>1</v>
      </c>
    </row>
    <row r="333" spans="1:24" ht="16" customHeight="1" thickBot="1" x14ac:dyDescent="0.25">
      <c r="A333" s="85" t="s">
        <v>6418</v>
      </c>
      <c r="B333" s="83" t="s">
        <v>8892</v>
      </c>
      <c r="C333" s="83" t="s">
        <v>8893</v>
      </c>
      <c r="D333" s="83" t="s">
        <v>8104</v>
      </c>
      <c r="E333" s="83" t="s">
        <v>8894</v>
      </c>
      <c r="F333" s="83" t="s">
        <v>7684</v>
      </c>
      <c r="G333" s="84" t="s">
        <v>8027</v>
      </c>
      <c r="H333" s="85">
        <v>51</v>
      </c>
      <c r="I333" s="83">
        <v>80</v>
      </c>
      <c r="J333" s="83"/>
      <c r="K333" s="83">
        <f>(COUNTIF('ROUND-INVESTORS'!C333:C3431,INVESTOR!A333))/Tabella1[[#This Row],[Number of Investments]]</f>
        <v>0.05</v>
      </c>
      <c r="L333" s="83">
        <v>3</v>
      </c>
      <c r="M333" s="83"/>
      <c r="N333" s="83">
        <v>3</v>
      </c>
      <c r="O333" s="86">
        <v>3</v>
      </c>
      <c r="P333" s="78">
        <f>(COUNTIF('ROUND-INVESTORS'!C333:C3431,INVESTOR!A333))/Tabella1[[#This Row],[Number of Investments]]</f>
        <v>0.05</v>
      </c>
      <c r="Q333" s="125" t="str">
        <f t="shared" si="5"/>
        <v>NO</v>
      </c>
      <c r="R333" s="130">
        <v>1</v>
      </c>
      <c r="S333" s="87"/>
      <c r="T333" s="87"/>
      <c r="U333" s="87"/>
      <c r="V333" s="87"/>
      <c r="W333" s="89" t="s">
        <v>8895</v>
      </c>
      <c r="X333" s="88">
        <v>1</v>
      </c>
    </row>
    <row r="334" spans="1:24" ht="16" customHeight="1" thickBot="1" x14ac:dyDescent="0.25">
      <c r="A334" s="85" t="s">
        <v>6696</v>
      </c>
      <c r="B334" s="83" t="s">
        <v>3984</v>
      </c>
      <c r="C334" s="83" t="s">
        <v>8896</v>
      </c>
      <c r="D334" s="83" t="s">
        <v>8568</v>
      </c>
      <c r="E334" s="83" t="s">
        <v>8897</v>
      </c>
      <c r="F334" s="83" t="s">
        <v>7979</v>
      </c>
      <c r="G334" s="84"/>
      <c r="H334" s="85">
        <v>3</v>
      </c>
      <c r="I334" s="83">
        <v>4</v>
      </c>
      <c r="J334" s="83"/>
      <c r="K334" s="83">
        <f>(COUNTIF('ROUND-INVESTORS'!C334:C3432,INVESTOR!A334))/Tabella1[[#This Row],[Number of Investments]]</f>
        <v>0.5</v>
      </c>
      <c r="L334" s="83">
        <v>3</v>
      </c>
      <c r="M334" s="83"/>
      <c r="N334" s="83"/>
      <c r="O334" s="86"/>
      <c r="P334" s="78">
        <f>(COUNTIF('ROUND-INVESTORS'!C334:C3432,INVESTOR!A334))/Tabella1[[#This Row],[Number of Investments]]</f>
        <v>0.5</v>
      </c>
      <c r="Q334" s="125" t="str">
        <f t="shared" si="5"/>
        <v>SI</v>
      </c>
      <c r="R334" s="130">
        <v>1</v>
      </c>
      <c r="S334" s="87"/>
      <c r="T334" s="87"/>
      <c r="U334" s="87"/>
      <c r="V334" s="87"/>
      <c r="W334" s="89" t="s">
        <v>8898</v>
      </c>
      <c r="X334" s="88">
        <v>1</v>
      </c>
    </row>
    <row r="335" spans="1:24" ht="16" customHeight="1" thickBot="1" x14ac:dyDescent="0.25">
      <c r="A335" s="85" t="s">
        <v>6769</v>
      </c>
      <c r="B335" s="83" t="s">
        <v>8899</v>
      </c>
      <c r="C335" s="83" t="s">
        <v>8900</v>
      </c>
      <c r="D335" s="83" t="s">
        <v>1135</v>
      </c>
      <c r="E335" s="83" t="s">
        <v>8901</v>
      </c>
      <c r="F335" s="83" t="s">
        <v>7684</v>
      </c>
      <c r="G335" s="84" t="s">
        <v>8320</v>
      </c>
      <c r="H335" s="85">
        <v>234</v>
      </c>
      <c r="I335" s="83">
        <v>333</v>
      </c>
      <c r="J335" s="83"/>
      <c r="K335" s="83">
        <f>(COUNTIF('ROUND-INVESTORS'!C335:C3433,INVESTOR!A335))/Tabella1[[#This Row],[Number of Investments]]</f>
        <v>9.0090090090090089E-3</v>
      </c>
      <c r="L335" s="83">
        <v>6</v>
      </c>
      <c r="M335" s="83">
        <v>82</v>
      </c>
      <c r="N335" s="83">
        <v>64</v>
      </c>
      <c r="O335" s="86">
        <v>64</v>
      </c>
      <c r="P335" s="78">
        <f>(COUNTIF('ROUND-INVESTORS'!C335:C3433,INVESTOR!A335))/Tabella1[[#This Row],[Number of Investments]]</f>
        <v>9.0090090090090089E-3</v>
      </c>
      <c r="Q335" s="125" t="str">
        <f t="shared" si="5"/>
        <v>NO</v>
      </c>
      <c r="R335" s="130">
        <v>1</v>
      </c>
      <c r="S335" s="87"/>
      <c r="T335" s="87"/>
      <c r="U335" s="87"/>
      <c r="V335" s="87"/>
      <c r="W335" s="89" t="s">
        <v>1893</v>
      </c>
      <c r="X335" s="88">
        <v>14</v>
      </c>
    </row>
    <row r="336" spans="1:24" ht="16" customHeight="1" thickBot="1" x14ac:dyDescent="0.25">
      <c r="A336" s="85" t="s">
        <v>7300</v>
      </c>
      <c r="B336" s="83" t="s">
        <v>5317</v>
      </c>
      <c r="C336" s="83" t="s">
        <v>8902</v>
      </c>
      <c r="D336" s="83" t="s">
        <v>1267</v>
      </c>
      <c r="E336" s="83" t="s">
        <v>8903</v>
      </c>
      <c r="F336" s="83" t="s">
        <v>7684</v>
      </c>
      <c r="G336" s="84" t="s">
        <v>7689</v>
      </c>
      <c r="H336" s="85">
        <v>91</v>
      </c>
      <c r="I336" s="83">
        <v>169</v>
      </c>
      <c r="J336" s="83"/>
      <c r="K336" s="83">
        <f>(COUNTIF('ROUND-INVESTORS'!C336:C3434,INVESTOR!A336))/Tabella1[[#This Row],[Number of Investments]]</f>
        <v>5.9171597633136093E-3</v>
      </c>
      <c r="L336" s="83">
        <v>63</v>
      </c>
      <c r="M336" s="83">
        <v>32</v>
      </c>
      <c r="N336" s="83">
        <v>20</v>
      </c>
      <c r="O336" s="86">
        <v>20</v>
      </c>
      <c r="P336" s="78">
        <f>(COUNTIF('ROUND-INVESTORS'!C336:C3434,INVESTOR!A336))/Tabella1[[#This Row],[Number of Investments]]</f>
        <v>5.9171597633136093E-3</v>
      </c>
      <c r="Q336" s="125" t="str">
        <f t="shared" si="5"/>
        <v>NO</v>
      </c>
      <c r="R336" s="130">
        <v>1</v>
      </c>
      <c r="S336" s="87"/>
      <c r="T336" s="87"/>
      <c r="U336" s="87"/>
      <c r="V336" s="87"/>
      <c r="W336" s="89" t="s">
        <v>8212</v>
      </c>
      <c r="X336" s="88">
        <v>1</v>
      </c>
    </row>
    <row r="337" spans="1:24" ht="16" customHeight="1" thickBot="1" x14ac:dyDescent="0.25">
      <c r="A337" s="85" t="s">
        <v>6919</v>
      </c>
      <c r="B337" s="83" t="s">
        <v>4541</v>
      </c>
      <c r="C337" s="83" t="s">
        <v>8904</v>
      </c>
      <c r="D337" s="83" t="s">
        <v>1181</v>
      </c>
      <c r="E337" s="83" t="s">
        <v>8905</v>
      </c>
      <c r="F337" s="83" t="s">
        <v>7767</v>
      </c>
      <c r="G337" s="84" t="s">
        <v>8246</v>
      </c>
      <c r="H337" s="85">
        <v>96</v>
      </c>
      <c r="I337" s="83">
        <v>159</v>
      </c>
      <c r="J337" s="83"/>
      <c r="K337" s="83">
        <f>(COUNTIF('ROUND-INVESTORS'!C337:C3435,INVESTOR!A337))/Tabella1[[#This Row],[Number of Investments]]</f>
        <v>1.8867924528301886E-2</v>
      </c>
      <c r="L337" s="83">
        <v>33</v>
      </c>
      <c r="M337" s="83">
        <v>31</v>
      </c>
      <c r="N337" s="83">
        <v>20</v>
      </c>
      <c r="O337" s="86">
        <v>20</v>
      </c>
      <c r="P337" s="78">
        <f>(COUNTIF('ROUND-INVESTORS'!C337:C3435,INVESTOR!A337))/Tabella1[[#This Row],[Number of Investments]]</f>
        <v>1.8867924528301886E-2</v>
      </c>
      <c r="Q337" s="125" t="str">
        <f t="shared" si="5"/>
        <v>NO</v>
      </c>
      <c r="R337" s="130">
        <v>1</v>
      </c>
      <c r="S337" s="87"/>
      <c r="T337" s="87"/>
      <c r="U337" s="87"/>
      <c r="V337" s="87"/>
      <c r="W337" s="89" t="s">
        <v>8906</v>
      </c>
      <c r="X337" s="88">
        <v>1</v>
      </c>
    </row>
    <row r="338" spans="1:24" ht="16" customHeight="1" thickBot="1" x14ac:dyDescent="0.25">
      <c r="A338" s="85" t="s">
        <v>7091</v>
      </c>
      <c r="B338" s="83" t="s">
        <v>8907</v>
      </c>
      <c r="C338" s="83" t="s">
        <v>8908</v>
      </c>
      <c r="D338" s="83" t="s">
        <v>8354</v>
      </c>
      <c r="E338" s="83"/>
      <c r="F338" s="83" t="s">
        <v>7684</v>
      </c>
      <c r="G338" s="84" t="s">
        <v>7689</v>
      </c>
      <c r="H338" s="85">
        <v>7</v>
      </c>
      <c r="I338" s="83">
        <v>8</v>
      </c>
      <c r="J338" s="83"/>
      <c r="K338" s="83">
        <f>(COUNTIF('ROUND-INVESTORS'!C338:C3436,INVESTOR!A338))/Tabella1[[#This Row],[Number of Investments]]</f>
        <v>0.125</v>
      </c>
      <c r="L338" s="83">
        <v>1</v>
      </c>
      <c r="M338" s="83"/>
      <c r="N338" s="83"/>
      <c r="O338" s="86"/>
      <c r="P338" s="78">
        <f>(COUNTIF('ROUND-INVESTORS'!C338:C3436,INVESTOR!A338))/Tabella1[[#This Row],[Number of Investments]]</f>
        <v>0.125</v>
      </c>
      <c r="Q338" s="125" t="str">
        <f t="shared" si="5"/>
        <v>NO</v>
      </c>
      <c r="R338" s="130">
        <v>1</v>
      </c>
      <c r="S338" s="87"/>
      <c r="T338" s="87"/>
      <c r="U338" s="87"/>
      <c r="V338" s="87"/>
      <c r="W338" s="89" t="s">
        <v>8909</v>
      </c>
      <c r="X338" s="88">
        <v>5</v>
      </c>
    </row>
    <row r="339" spans="1:24" ht="16" customHeight="1" thickBot="1" x14ac:dyDescent="0.25">
      <c r="A339" s="85" t="s">
        <v>6962</v>
      </c>
      <c r="B339" s="83" t="s">
        <v>8910</v>
      </c>
      <c r="C339" s="83" t="s">
        <v>8911</v>
      </c>
      <c r="D339" s="83" t="s">
        <v>177</v>
      </c>
      <c r="E339" s="83" t="s">
        <v>8912</v>
      </c>
      <c r="F339" s="83" t="s">
        <v>7684</v>
      </c>
      <c r="G339" s="84" t="s">
        <v>7689</v>
      </c>
      <c r="H339" s="85">
        <v>5</v>
      </c>
      <c r="I339" s="83">
        <v>5</v>
      </c>
      <c r="J339" s="83"/>
      <c r="K339" s="83">
        <f>(COUNTIF('ROUND-INVESTORS'!C339:C3437,INVESTOR!A339))/Tabella1[[#This Row],[Number of Investments]]</f>
        <v>0.2</v>
      </c>
      <c r="L339" s="83">
        <v>2</v>
      </c>
      <c r="M339" s="83"/>
      <c r="N339" s="83"/>
      <c r="O339" s="86"/>
      <c r="P339" s="78">
        <f>(COUNTIF('ROUND-INVESTORS'!C339:C3437,INVESTOR!A339))/Tabella1[[#This Row],[Number of Investments]]</f>
        <v>0.2</v>
      </c>
      <c r="Q339" s="125" t="str">
        <f t="shared" si="5"/>
        <v>NO</v>
      </c>
      <c r="R339" s="130">
        <v>1</v>
      </c>
      <c r="S339" s="87"/>
      <c r="T339" s="87"/>
      <c r="U339" s="87"/>
      <c r="V339" s="87"/>
      <c r="W339" s="89" t="s">
        <v>8913</v>
      </c>
      <c r="X339" s="88">
        <v>1</v>
      </c>
    </row>
    <row r="340" spans="1:24" ht="16" customHeight="1" thickBot="1" x14ac:dyDescent="0.25">
      <c r="A340" s="85" t="s">
        <v>7660</v>
      </c>
      <c r="B340" s="83" t="s">
        <v>2657</v>
      </c>
      <c r="C340" s="83" t="s">
        <v>8914</v>
      </c>
      <c r="D340" s="83" t="s">
        <v>1405</v>
      </c>
      <c r="E340" s="83" t="s">
        <v>8915</v>
      </c>
      <c r="F340" s="83" t="s">
        <v>7684</v>
      </c>
      <c r="G340" s="84" t="s">
        <v>2726</v>
      </c>
      <c r="H340" s="85">
        <v>9</v>
      </c>
      <c r="I340" s="83">
        <v>9</v>
      </c>
      <c r="J340" s="83"/>
      <c r="K340" s="83">
        <f>(COUNTIF('ROUND-INVESTORS'!C340:C3438,INVESTOR!A340))/Tabella1[[#This Row],[Number of Investments]]</f>
        <v>0.1111111111111111</v>
      </c>
      <c r="L340" s="83"/>
      <c r="M340" s="83">
        <v>2</v>
      </c>
      <c r="N340" s="83">
        <v>1</v>
      </c>
      <c r="O340" s="86">
        <v>1</v>
      </c>
      <c r="P340" s="78">
        <f>(COUNTIF('ROUND-INVESTORS'!C340:C3438,INVESTOR!A340))/Tabella1[[#This Row],[Number of Investments]]</f>
        <v>0.1111111111111111</v>
      </c>
      <c r="Q340" s="125" t="str">
        <f t="shared" si="5"/>
        <v>NO</v>
      </c>
      <c r="R340" s="130">
        <v>1</v>
      </c>
      <c r="S340" s="87"/>
      <c r="T340" s="87"/>
      <c r="U340" s="87"/>
      <c r="V340" s="87"/>
      <c r="W340" s="89" t="s">
        <v>8916</v>
      </c>
      <c r="X340" s="88">
        <v>2</v>
      </c>
    </row>
    <row r="341" spans="1:24" ht="16" customHeight="1" thickBot="1" x14ac:dyDescent="0.25">
      <c r="A341" s="85" t="s">
        <v>6904</v>
      </c>
      <c r="B341" s="83" t="s">
        <v>8917</v>
      </c>
      <c r="C341" s="83" t="s">
        <v>8918</v>
      </c>
      <c r="D341" s="83" t="s">
        <v>8367</v>
      </c>
      <c r="E341" s="83"/>
      <c r="F341" s="83" t="s">
        <v>7684</v>
      </c>
      <c r="G341" s="84" t="s">
        <v>7702</v>
      </c>
      <c r="H341" s="85">
        <v>31</v>
      </c>
      <c r="I341" s="83">
        <v>46</v>
      </c>
      <c r="J341" s="83"/>
      <c r="K341" s="83">
        <f>(COUNTIF('ROUND-INVESTORS'!C341:C3439,INVESTOR!A341))/Tabella1[[#This Row],[Number of Investments]]</f>
        <v>2.1739130434782608E-2</v>
      </c>
      <c r="L341" s="83">
        <v>20</v>
      </c>
      <c r="M341" s="83">
        <v>1</v>
      </c>
      <c r="N341" s="83">
        <v>1</v>
      </c>
      <c r="O341" s="86">
        <v>1</v>
      </c>
      <c r="P341" s="78">
        <f>(COUNTIF('ROUND-INVESTORS'!C341:C3439,INVESTOR!A341))/Tabella1[[#This Row],[Number of Investments]]</f>
        <v>2.1739130434782608E-2</v>
      </c>
      <c r="Q341" s="125" t="str">
        <f t="shared" si="5"/>
        <v>NO</v>
      </c>
      <c r="R341" s="130">
        <v>1</v>
      </c>
      <c r="S341" s="87"/>
      <c r="T341" s="87"/>
      <c r="U341" s="87"/>
      <c r="V341" s="87"/>
      <c r="W341" s="89" t="s">
        <v>8529</v>
      </c>
      <c r="X341" s="88">
        <v>2</v>
      </c>
    </row>
    <row r="342" spans="1:24" ht="16" customHeight="1" thickBot="1" x14ac:dyDescent="0.25">
      <c r="A342" s="85" t="s">
        <v>7130</v>
      </c>
      <c r="B342" s="83" t="s">
        <v>8919</v>
      </c>
      <c r="C342" s="83" t="s">
        <v>8920</v>
      </c>
      <c r="D342" s="83" t="s">
        <v>1181</v>
      </c>
      <c r="E342" s="83" t="s">
        <v>8921</v>
      </c>
      <c r="F342" s="83" t="s">
        <v>7684</v>
      </c>
      <c r="G342" s="84" t="s">
        <v>2672</v>
      </c>
      <c r="H342" s="85">
        <v>173</v>
      </c>
      <c r="I342" s="83">
        <v>228</v>
      </c>
      <c r="J342" s="83"/>
      <c r="K342" s="83">
        <f>(COUNTIF('ROUND-INVESTORS'!C342:C3440,INVESTOR!A342))/Tabella1[[#This Row],[Number of Investments]]</f>
        <v>8.771929824561403E-3</v>
      </c>
      <c r="L342" s="83">
        <v>104</v>
      </c>
      <c r="M342" s="83">
        <v>41</v>
      </c>
      <c r="N342" s="83">
        <v>17</v>
      </c>
      <c r="O342" s="86">
        <v>17</v>
      </c>
      <c r="P342" s="78">
        <f>(COUNTIF('ROUND-INVESTORS'!C342:C3440,INVESTOR!A342))/Tabella1[[#This Row],[Number of Investments]]</f>
        <v>8.771929824561403E-3</v>
      </c>
      <c r="Q342" s="125" t="str">
        <f t="shared" si="5"/>
        <v>NO</v>
      </c>
      <c r="R342" s="130">
        <v>1</v>
      </c>
      <c r="S342" s="87"/>
      <c r="T342" s="87"/>
      <c r="U342" s="87"/>
      <c r="V342" s="87"/>
      <c r="W342" s="89" t="s">
        <v>8922</v>
      </c>
      <c r="X342" s="88">
        <v>1</v>
      </c>
    </row>
    <row r="343" spans="1:24" ht="16" customHeight="1" thickBot="1" x14ac:dyDescent="0.25">
      <c r="A343" s="85" t="s">
        <v>7397</v>
      </c>
      <c r="B343" s="83" t="s">
        <v>8923</v>
      </c>
      <c r="C343" s="83" t="s">
        <v>8924</v>
      </c>
      <c r="D343" s="83" t="s">
        <v>1736</v>
      </c>
      <c r="E343" s="83" t="s">
        <v>8925</v>
      </c>
      <c r="F343" s="83" t="s">
        <v>7810</v>
      </c>
      <c r="G343" s="84"/>
      <c r="H343" s="85">
        <v>1</v>
      </c>
      <c r="I343" s="83">
        <v>1</v>
      </c>
      <c r="J343" s="83"/>
      <c r="K343" s="83">
        <f>(COUNTIF('ROUND-INVESTORS'!C343:C3441,INVESTOR!A343))/Tabella1[[#This Row],[Number of Investments]]</f>
        <v>1</v>
      </c>
      <c r="L343" s="83"/>
      <c r="M343" s="83"/>
      <c r="N343" s="83"/>
      <c r="O343" s="86"/>
      <c r="P343" s="78">
        <f>(COUNTIF('ROUND-INVESTORS'!C343:C3441,INVESTOR!A343))/Tabella1[[#This Row],[Number of Investments]]</f>
        <v>1</v>
      </c>
      <c r="Q343" s="125" t="str">
        <f t="shared" si="5"/>
        <v>SI</v>
      </c>
      <c r="R343" s="130">
        <v>1</v>
      </c>
      <c r="S343" s="87"/>
      <c r="T343" s="87"/>
      <c r="U343" s="87"/>
      <c r="V343" s="87"/>
      <c r="W343" s="89" t="s">
        <v>8926</v>
      </c>
      <c r="X343" s="88">
        <v>2</v>
      </c>
    </row>
    <row r="344" spans="1:24" ht="16" customHeight="1" thickBot="1" x14ac:dyDescent="0.25">
      <c r="A344" s="85" t="s">
        <v>6213</v>
      </c>
      <c r="B344" s="83" t="s">
        <v>2698</v>
      </c>
      <c r="C344" s="83" t="s">
        <v>8927</v>
      </c>
      <c r="D344" s="83" t="s">
        <v>7895</v>
      </c>
      <c r="E344" s="83" t="s">
        <v>8928</v>
      </c>
      <c r="F344" s="83" t="s">
        <v>8929</v>
      </c>
      <c r="G344" s="84" t="s">
        <v>7689</v>
      </c>
      <c r="H344" s="85">
        <v>738</v>
      </c>
      <c r="I344" s="83">
        <v>745</v>
      </c>
      <c r="J344" s="83"/>
      <c r="K344" s="83">
        <f>(COUNTIF('ROUND-INVESTORS'!C344:C3442,INVESTOR!A344))/Tabella1[[#This Row],[Number of Investments]]</f>
        <v>1.3422818791946308E-2</v>
      </c>
      <c r="L344" s="83">
        <v>147</v>
      </c>
      <c r="M344" s="83">
        <v>33</v>
      </c>
      <c r="N344" s="83">
        <v>43</v>
      </c>
      <c r="O344" s="86">
        <v>43</v>
      </c>
      <c r="P344" s="78">
        <f>(COUNTIF('ROUND-INVESTORS'!C344:C3442,INVESTOR!A344))/Tabella1[[#This Row],[Number of Investments]]</f>
        <v>1.3422818791946308E-2</v>
      </c>
      <c r="Q344" s="125" t="str">
        <f t="shared" si="5"/>
        <v>NO</v>
      </c>
      <c r="R344" s="130">
        <v>1</v>
      </c>
      <c r="S344" s="87"/>
      <c r="T344" s="87"/>
      <c r="U344" s="87"/>
      <c r="V344" s="87"/>
      <c r="W344" s="89" t="s">
        <v>8930</v>
      </c>
      <c r="X344" s="88">
        <v>10</v>
      </c>
    </row>
    <row r="345" spans="1:24" ht="16" customHeight="1" thickBot="1" x14ac:dyDescent="0.25">
      <c r="A345" s="85" t="s">
        <v>6698</v>
      </c>
      <c r="B345" s="83" t="s">
        <v>8931</v>
      </c>
      <c r="C345" s="83" t="s">
        <v>8932</v>
      </c>
      <c r="D345" s="83" t="s">
        <v>8568</v>
      </c>
      <c r="E345" s="83" t="s">
        <v>8933</v>
      </c>
      <c r="F345" s="83" t="s">
        <v>7684</v>
      </c>
      <c r="G345" s="84" t="s">
        <v>2672</v>
      </c>
      <c r="H345" s="85">
        <v>5</v>
      </c>
      <c r="I345" s="83">
        <v>5</v>
      </c>
      <c r="J345" s="83"/>
      <c r="K345" s="83">
        <f>(COUNTIF('ROUND-INVESTORS'!C345:C3443,INVESTOR!A345))/Tabella1[[#This Row],[Number of Investments]]</f>
        <v>0.2</v>
      </c>
      <c r="L345" s="83">
        <v>2</v>
      </c>
      <c r="M345" s="83"/>
      <c r="N345" s="83"/>
      <c r="O345" s="86"/>
      <c r="P345" s="78">
        <f>(COUNTIF('ROUND-INVESTORS'!C345:C3443,INVESTOR!A345))/Tabella1[[#This Row],[Number of Investments]]</f>
        <v>0.2</v>
      </c>
      <c r="Q345" s="125" t="str">
        <f t="shared" si="5"/>
        <v>NO</v>
      </c>
      <c r="R345" s="130">
        <v>1</v>
      </c>
      <c r="S345" s="87"/>
      <c r="T345" s="87"/>
      <c r="U345" s="87"/>
      <c r="V345" s="87"/>
      <c r="W345" s="89" t="s">
        <v>8060</v>
      </c>
      <c r="X345" s="88">
        <v>1</v>
      </c>
    </row>
    <row r="346" spans="1:24" ht="16" customHeight="1" thickBot="1" x14ac:dyDescent="0.25">
      <c r="A346" s="85" t="s">
        <v>6412</v>
      </c>
      <c r="B346" s="83" t="s">
        <v>3267</v>
      </c>
      <c r="C346" s="83" t="s">
        <v>8934</v>
      </c>
      <c r="D346" s="83" t="s">
        <v>7980</v>
      </c>
      <c r="E346" s="83" t="s">
        <v>8935</v>
      </c>
      <c r="F346" s="83"/>
      <c r="G346" s="84"/>
      <c r="H346" s="85">
        <v>12</v>
      </c>
      <c r="I346" s="83">
        <v>12</v>
      </c>
      <c r="J346" s="83"/>
      <c r="K346" s="83">
        <f>(COUNTIF('ROUND-INVESTORS'!C346:C3444,INVESTOR!A346))/Tabella1[[#This Row],[Number of Investments]]</f>
        <v>8.3333333333333329E-2</v>
      </c>
      <c r="L346" s="83">
        <v>5</v>
      </c>
      <c r="M346" s="83"/>
      <c r="N346" s="83"/>
      <c r="O346" s="86"/>
      <c r="P346" s="78">
        <f>(COUNTIF('ROUND-INVESTORS'!C346:C3444,INVESTOR!A346))/Tabella1[[#This Row],[Number of Investments]]</f>
        <v>8.3333333333333329E-2</v>
      </c>
      <c r="Q346" s="125" t="str">
        <f t="shared" si="5"/>
        <v>NO</v>
      </c>
      <c r="R346" s="130">
        <v>1</v>
      </c>
      <c r="S346" s="87"/>
      <c r="T346" s="87"/>
      <c r="U346" s="87"/>
      <c r="V346" s="87"/>
      <c r="W346" s="89" t="s">
        <v>338</v>
      </c>
      <c r="X346" s="88">
        <v>3</v>
      </c>
    </row>
    <row r="347" spans="1:24" ht="16" customHeight="1" thickBot="1" x14ac:dyDescent="0.25">
      <c r="A347" s="85" t="s">
        <v>7604</v>
      </c>
      <c r="B347" s="83" t="s">
        <v>8936</v>
      </c>
      <c r="C347" s="83" t="s">
        <v>8937</v>
      </c>
      <c r="D347" s="83" t="s">
        <v>1476</v>
      </c>
      <c r="E347" s="83" t="s">
        <v>8938</v>
      </c>
      <c r="F347" s="83" t="s">
        <v>7767</v>
      </c>
      <c r="G347" s="84" t="s">
        <v>8939</v>
      </c>
      <c r="H347" s="85">
        <v>98</v>
      </c>
      <c r="I347" s="83">
        <v>144</v>
      </c>
      <c r="J347" s="83"/>
      <c r="K347" s="83">
        <f>(COUNTIF('ROUND-INVESTORS'!C347:C3445,INVESTOR!A347))/Tabella1[[#This Row],[Number of Investments]]</f>
        <v>1.3888888888888888E-2</v>
      </c>
      <c r="L347" s="83">
        <v>38</v>
      </c>
      <c r="M347" s="83">
        <v>47</v>
      </c>
      <c r="N347" s="83">
        <v>24</v>
      </c>
      <c r="O347" s="86">
        <v>24</v>
      </c>
      <c r="P347" s="78">
        <f>(COUNTIF('ROUND-INVESTORS'!C347:C3445,INVESTOR!A347))/Tabella1[[#This Row],[Number of Investments]]</f>
        <v>1.3888888888888888E-2</v>
      </c>
      <c r="Q347" s="125" t="str">
        <f t="shared" si="5"/>
        <v>NO</v>
      </c>
      <c r="R347" s="130">
        <v>1</v>
      </c>
      <c r="S347" s="87"/>
      <c r="T347" s="87"/>
      <c r="U347" s="87"/>
      <c r="V347" s="87"/>
      <c r="W347" s="89" t="s">
        <v>8940</v>
      </c>
      <c r="X347" s="88">
        <v>1</v>
      </c>
    </row>
    <row r="348" spans="1:24" ht="16" customHeight="1" thickBot="1" x14ac:dyDescent="0.25">
      <c r="A348" s="85" t="s">
        <v>7027</v>
      </c>
      <c r="B348" s="83" t="s">
        <v>4765</v>
      </c>
      <c r="C348" s="83" t="s">
        <v>8941</v>
      </c>
      <c r="D348" s="83" t="s">
        <v>1181</v>
      </c>
      <c r="E348" s="83" t="s">
        <v>8942</v>
      </c>
      <c r="F348" s="83" t="s">
        <v>7684</v>
      </c>
      <c r="G348" s="84" t="s">
        <v>7689</v>
      </c>
      <c r="H348" s="85">
        <v>253</v>
      </c>
      <c r="I348" s="83">
        <v>435</v>
      </c>
      <c r="J348" s="83"/>
      <c r="K348" s="83">
        <f>(COUNTIF('ROUND-INVESTORS'!C348:C3446,INVESTOR!A348))/Tabella1[[#This Row],[Number of Investments]]</f>
        <v>1.8390804597701149E-2</v>
      </c>
      <c r="L348" s="83">
        <v>142</v>
      </c>
      <c r="M348" s="83">
        <v>53</v>
      </c>
      <c r="N348" s="83">
        <v>99</v>
      </c>
      <c r="O348" s="86">
        <v>99</v>
      </c>
      <c r="P348" s="78">
        <f>(COUNTIF('ROUND-INVESTORS'!C348:C3446,INVESTOR!A348))/Tabella1[[#This Row],[Number of Investments]]</f>
        <v>1.8390804597701149E-2</v>
      </c>
      <c r="Q348" s="125" t="str">
        <f t="shared" si="5"/>
        <v>NO</v>
      </c>
      <c r="R348" s="130">
        <v>1</v>
      </c>
      <c r="S348" s="87"/>
      <c r="T348" s="87"/>
      <c r="U348" s="87"/>
      <c r="V348" s="87"/>
      <c r="W348" s="89" t="s">
        <v>8943</v>
      </c>
      <c r="X348" s="88">
        <v>1</v>
      </c>
    </row>
    <row r="349" spans="1:24" ht="16" customHeight="1" thickBot="1" x14ac:dyDescent="0.25">
      <c r="A349" s="85" t="s">
        <v>6668</v>
      </c>
      <c r="B349" s="83" t="s">
        <v>8944</v>
      </c>
      <c r="C349" s="83" t="s">
        <v>8945</v>
      </c>
      <c r="D349" s="83" t="s">
        <v>8210</v>
      </c>
      <c r="E349" s="83" t="s">
        <v>8946</v>
      </c>
      <c r="F349" s="83" t="s">
        <v>7684</v>
      </c>
      <c r="G349" s="84"/>
      <c r="H349" s="85">
        <v>596</v>
      </c>
      <c r="I349" s="83">
        <v>702</v>
      </c>
      <c r="J349" s="83"/>
      <c r="K349" s="83">
        <f>(COUNTIF('ROUND-INVESTORS'!C349:C3447,INVESTOR!A349))/Tabella1[[#This Row],[Number of Investments]]</f>
        <v>1.4245014245014246E-3</v>
      </c>
      <c r="L349" s="83">
        <v>33</v>
      </c>
      <c r="M349" s="83">
        <v>8</v>
      </c>
      <c r="N349" s="83">
        <v>10</v>
      </c>
      <c r="O349" s="86">
        <v>10</v>
      </c>
      <c r="P349" s="78">
        <f>(COUNTIF('ROUND-INVESTORS'!C349:C3447,INVESTOR!A349))/Tabella1[[#This Row],[Number of Investments]]</f>
        <v>1.4245014245014246E-3</v>
      </c>
      <c r="Q349" s="125" t="str">
        <f t="shared" si="5"/>
        <v>NO</v>
      </c>
      <c r="R349" s="130">
        <v>1</v>
      </c>
      <c r="S349" s="87"/>
      <c r="T349" s="87"/>
      <c r="U349" s="87"/>
      <c r="V349" s="87"/>
      <c r="W349" s="89" t="s">
        <v>8947</v>
      </c>
      <c r="X349" s="88">
        <v>1</v>
      </c>
    </row>
    <row r="350" spans="1:24" ht="16" customHeight="1" thickBot="1" x14ac:dyDescent="0.25">
      <c r="A350" s="85" t="s">
        <v>6979</v>
      </c>
      <c r="B350" s="83" t="s">
        <v>4958</v>
      </c>
      <c r="C350" s="83" t="s">
        <v>8948</v>
      </c>
      <c r="D350" s="83" t="s">
        <v>7877</v>
      </c>
      <c r="E350" s="83" t="s">
        <v>8949</v>
      </c>
      <c r="F350" s="83" t="s">
        <v>7684</v>
      </c>
      <c r="G350" s="84" t="s">
        <v>7689</v>
      </c>
      <c r="H350" s="85">
        <v>108</v>
      </c>
      <c r="I350" s="83">
        <v>194</v>
      </c>
      <c r="J350" s="83"/>
      <c r="K350" s="83">
        <f>(COUNTIF('ROUND-INVESTORS'!C350:C3448,INVESTOR!A350))/Tabella1[[#This Row],[Number of Investments]]</f>
        <v>1.5463917525773196E-2</v>
      </c>
      <c r="L350" s="83">
        <v>118</v>
      </c>
      <c r="M350" s="83">
        <v>62</v>
      </c>
      <c r="N350" s="83">
        <v>28</v>
      </c>
      <c r="O350" s="86">
        <v>28</v>
      </c>
      <c r="P350" s="78">
        <f>(COUNTIF('ROUND-INVESTORS'!C350:C3448,INVESTOR!A350))/Tabella1[[#This Row],[Number of Investments]]</f>
        <v>1.5463917525773196E-2</v>
      </c>
      <c r="Q350" s="125" t="str">
        <f t="shared" si="5"/>
        <v>NO</v>
      </c>
      <c r="R350" s="130">
        <v>1</v>
      </c>
      <c r="S350" s="87"/>
      <c r="T350" s="87"/>
      <c r="U350" s="87"/>
      <c r="V350" s="87"/>
      <c r="W350" s="89" t="s">
        <v>7877</v>
      </c>
      <c r="X350" s="88">
        <v>5</v>
      </c>
    </row>
    <row r="351" spans="1:24" ht="16" customHeight="1" thickBot="1" x14ac:dyDescent="0.25">
      <c r="A351" s="85" t="s">
        <v>7028</v>
      </c>
      <c r="B351" s="83" t="s">
        <v>4735</v>
      </c>
      <c r="C351" s="83" t="s">
        <v>8950</v>
      </c>
      <c r="D351" s="83" t="s">
        <v>964</v>
      </c>
      <c r="E351" s="83" t="s">
        <v>8951</v>
      </c>
      <c r="F351" s="83" t="s">
        <v>7684</v>
      </c>
      <c r="G351" s="84" t="s">
        <v>8027</v>
      </c>
      <c r="H351" s="85">
        <v>23</v>
      </c>
      <c r="I351" s="83">
        <v>40</v>
      </c>
      <c r="J351" s="83"/>
      <c r="K351" s="83">
        <f>(COUNTIF('ROUND-INVESTORS'!C351:C3449,INVESTOR!A351))/Tabella1[[#This Row],[Number of Investments]]</f>
        <v>0.05</v>
      </c>
      <c r="L351" s="83">
        <v>21</v>
      </c>
      <c r="M351" s="83">
        <v>9</v>
      </c>
      <c r="N351" s="83">
        <v>3</v>
      </c>
      <c r="O351" s="86">
        <v>3</v>
      </c>
      <c r="P351" s="78">
        <f>(COUNTIF('ROUND-INVESTORS'!C351:C3449,INVESTOR!A351))/Tabella1[[#This Row],[Number of Investments]]</f>
        <v>0.05</v>
      </c>
      <c r="Q351" s="125" t="str">
        <f t="shared" si="5"/>
        <v>NO</v>
      </c>
      <c r="R351" s="130">
        <v>1</v>
      </c>
      <c r="S351" s="87"/>
      <c r="T351" s="87"/>
      <c r="U351" s="87"/>
      <c r="V351" s="87"/>
      <c r="W351" s="89" t="s">
        <v>8952</v>
      </c>
      <c r="X351" s="88">
        <v>1</v>
      </c>
    </row>
    <row r="352" spans="1:24" ht="16" customHeight="1" thickBot="1" x14ac:dyDescent="0.25">
      <c r="A352" s="85" t="s">
        <v>6465</v>
      </c>
      <c r="B352" s="83" t="s">
        <v>3392</v>
      </c>
      <c r="C352" s="83" t="s">
        <v>8953</v>
      </c>
      <c r="D352" s="83" t="s">
        <v>8229</v>
      </c>
      <c r="E352" s="83" t="s">
        <v>8954</v>
      </c>
      <c r="F352" s="83" t="s">
        <v>7684</v>
      </c>
      <c r="G352" s="84" t="s">
        <v>2672</v>
      </c>
      <c r="H352" s="85">
        <v>5</v>
      </c>
      <c r="I352" s="83">
        <v>5</v>
      </c>
      <c r="J352" s="83"/>
      <c r="K352" s="83">
        <f>(COUNTIF('ROUND-INVESTORS'!C352:C3450,INVESTOR!A352))/Tabella1[[#This Row],[Number of Investments]]</f>
        <v>0.2</v>
      </c>
      <c r="L352" s="83">
        <v>4</v>
      </c>
      <c r="M352" s="83"/>
      <c r="N352" s="83"/>
      <c r="O352" s="86"/>
      <c r="P352" s="78">
        <f>(COUNTIF('ROUND-INVESTORS'!C352:C3450,INVESTOR!A352))/Tabella1[[#This Row],[Number of Investments]]</f>
        <v>0.2</v>
      </c>
      <c r="Q352" s="125" t="str">
        <f t="shared" si="5"/>
        <v>NO</v>
      </c>
      <c r="R352" s="130">
        <v>1</v>
      </c>
      <c r="S352" s="87"/>
      <c r="T352" s="87"/>
      <c r="U352" s="87"/>
      <c r="V352" s="87"/>
      <c r="W352" s="89" t="s">
        <v>297</v>
      </c>
      <c r="X352" s="88">
        <v>10</v>
      </c>
    </row>
    <row r="353" spans="1:24" ht="16" customHeight="1" thickBot="1" x14ac:dyDescent="0.25">
      <c r="A353" s="85" t="s">
        <v>6940</v>
      </c>
      <c r="B353" s="83" t="s">
        <v>8955</v>
      </c>
      <c r="C353" s="83" t="s">
        <v>8956</v>
      </c>
      <c r="D353" s="83"/>
      <c r="E353" s="83" t="s">
        <v>8957</v>
      </c>
      <c r="F353" s="83"/>
      <c r="G353" s="84"/>
      <c r="H353" s="85">
        <v>1</v>
      </c>
      <c r="I353" s="83">
        <v>1</v>
      </c>
      <c r="J353" s="83"/>
      <c r="K353" s="83">
        <f>(COUNTIF('ROUND-INVESTORS'!C353:C3451,INVESTOR!A353))/Tabella1[[#This Row],[Number of Investments]]</f>
        <v>1</v>
      </c>
      <c r="L353" s="83"/>
      <c r="M353" s="83"/>
      <c r="N353" s="83"/>
      <c r="O353" s="86"/>
      <c r="P353" s="78">
        <f>(COUNTIF('ROUND-INVESTORS'!C353:C3451,INVESTOR!A353))/Tabella1[[#This Row],[Number of Investments]]</f>
        <v>1</v>
      </c>
      <c r="Q353" s="125" t="str">
        <f t="shared" si="5"/>
        <v>SI</v>
      </c>
      <c r="R353" s="130">
        <v>1</v>
      </c>
      <c r="S353" s="87"/>
      <c r="T353" s="87"/>
      <c r="U353" s="87"/>
      <c r="V353" s="87"/>
      <c r="W353" s="89" t="s">
        <v>8958</v>
      </c>
      <c r="X353" s="88">
        <v>1</v>
      </c>
    </row>
    <row r="354" spans="1:24" ht="16" customHeight="1" thickBot="1" x14ac:dyDescent="0.25">
      <c r="A354" s="85" t="s">
        <v>7519</v>
      </c>
      <c r="B354" s="83" t="s">
        <v>8959</v>
      </c>
      <c r="C354" s="83" t="s">
        <v>8960</v>
      </c>
      <c r="D354" s="83" t="s">
        <v>1181</v>
      </c>
      <c r="E354" s="83" t="s">
        <v>8961</v>
      </c>
      <c r="F354" s="83" t="s">
        <v>7807</v>
      </c>
      <c r="G354" s="84" t="s">
        <v>2677</v>
      </c>
      <c r="H354" s="85">
        <v>88</v>
      </c>
      <c r="I354" s="83">
        <v>100</v>
      </c>
      <c r="J354" s="83">
        <v>21</v>
      </c>
      <c r="K354" s="83">
        <f>(COUNTIF('ROUND-INVESTORS'!C354:C3452,INVESTOR!A354))/Tabella1[[#This Row],[Number of Investments]]</f>
        <v>0.01</v>
      </c>
      <c r="L354" s="83">
        <v>3</v>
      </c>
      <c r="M354" s="83">
        <v>17</v>
      </c>
      <c r="N354" s="83">
        <v>24</v>
      </c>
      <c r="O354" s="86">
        <v>24</v>
      </c>
      <c r="P354" s="78">
        <f>(COUNTIF('ROUND-INVESTORS'!C354:C3452,INVESTOR!A354))/Tabella1[[#This Row],[Number of Investments]]</f>
        <v>0.01</v>
      </c>
      <c r="Q354" s="125" t="str">
        <f t="shared" si="5"/>
        <v>NO</v>
      </c>
      <c r="R354" s="130">
        <v>1</v>
      </c>
      <c r="S354" s="87"/>
      <c r="T354" s="87"/>
      <c r="U354" s="87"/>
      <c r="V354" s="87"/>
      <c r="W354" s="89" t="s">
        <v>8962</v>
      </c>
      <c r="X354" s="88">
        <v>2</v>
      </c>
    </row>
    <row r="355" spans="1:24" ht="16" customHeight="1" thickBot="1" x14ac:dyDescent="0.25">
      <c r="A355" s="85" t="s">
        <v>7059</v>
      </c>
      <c r="B355" s="83" t="s">
        <v>4799</v>
      </c>
      <c r="C355" s="83" t="s">
        <v>8963</v>
      </c>
      <c r="D355" s="83" t="s">
        <v>8964</v>
      </c>
      <c r="E355" s="83" t="s">
        <v>8965</v>
      </c>
      <c r="F355" s="83"/>
      <c r="G355" s="84"/>
      <c r="H355" s="85">
        <v>1</v>
      </c>
      <c r="I355" s="83">
        <v>2</v>
      </c>
      <c r="J355" s="83"/>
      <c r="K355" s="83">
        <f>(COUNTIF('ROUND-INVESTORS'!C355:C3453,INVESTOR!A355))/Tabella1[[#This Row],[Number of Investments]]</f>
        <v>1</v>
      </c>
      <c r="L355" s="83">
        <v>2</v>
      </c>
      <c r="M355" s="83">
        <v>2</v>
      </c>
      <c r="N355" s="83">
        <v>1</v>
      </c>
      <c r="O355" s="86">
        <v>1</v>
      </c>
      <c r="P355" s="78">
        <f>(COUNTIF('ROUND-INVESTORS'!C355:C3453,INVESTOR!A355))/Tabella1[[#This Row],[Number of Investments]]</f>
        <v>1</v>
      </c>
      <c r="Q355" s="125" t="str">
        <f t="shared" si="5"/>
        <v>SI</v>
      </c>
      <c r="R355" s="130">
        <v>1</v>
      </c>
      <c r="S355" s="87"/>
      <c r="T355" s="87"/>
      <c r="U355" s="87"/>
      <c r="V355" s="87"/>
      <c r="W355" s="89" t="s">
        <v>2022</v>
      </c>
      <c r="X355" s="88">
        <v>1</v>
      </c>
    </row>
    <row r="356" spans="1:24" ht="16" customHeight="1" thickBot="1" x14ac:dyDescent="0.25">
      <c r="A356" s="85" t="s">
        <v>6674</v>
      </c>
      <c r="B356" s="83" t="s">
        <v>3958</v>
      </c>
      <c r="C356" s="83" t="s">
        <v>8966</v>
      </c>
      <c r="D356" s="83" t="s">
        <v>8962</v>
      </c>
      <c r="E356" s="83" t="s">
        <v>8967</v>
      </c>
      <c r="F356" s="83"/>
      <c r="G356" s="84"/>
      <c r="H356" s="85">
        <v>39</v>
      </c>
      <c r="I356" s="83">
        <v>53</v>
      </c>
      <c r="J356" s="83"/>
      <c r="K356" s="83">
        <f>(COUNTIF('ROUND-INVESTORS'!C356:C3454,INVESTOR!A356))/Tabella1[[#This Row],[Number of Investments]]</f>
        <v>7.5471698113207544E-2</v>
      </c>
      <c r="L356" s="83">
        <v>26</v>
      </c>
      <c r="M356" s="83">
        <v>2</v>
      </c>
      <c r="N356" s="83">
        <v>12</v>
      </c>
      <c r="O356" s="86">
        <v>12</v>
      </c>
      <c r="P356" s="78">
        <f>(COUNTIF('ROUND-INVESTORS'!C356:C3454,INVESTOR!A356))/Tabella1[[#This Row],[Number of Investments]]</f>
        <v>7.5471698113207544E-2</v>
      </c>
      <c r="Q356" s="125" t="str">
        <f t="shared" si="5"/>
        <v>NO</v>
      </c>
      <c r="R356" s="130">
        <v>1</v>
      </c>
      <c r="S356" s="87"/>
      <c r="T356" s="87"/>
      <c r="U356" s="87"/>
      <c r="V356" s="87"/>
      <c r="W356" s="89" t="s">
        <v>8968</v>
      </c>
      <c r="X356" s="88">
        <v>4</v>
      </c>
    </row>
    <row r="357" spans="1:24" ht="16" customHeight="1" thickBot="1" x14ac:dyDescent="0.25">
      <c r="A357" s="85" t="s">
        <v>8969</v>
      </c>
      <c r="B357" s="83" t="s">
        <v>8970</v>
      </c>
      <c r="C357" s="83" t="s">
        <v>8971</v>
      </c>
      <c r="D357" s="83" t="s">
        <v>8375</v>
      </c>
      <c r="E357" s="83" t="s">
        <v>8972</v>
      </c>
      <c r="F357" s="83" t="s">
        <v>7696</v>
      </c>
      <c r="G357" s="84" t="s">
        <v>7702</v>
      </c>
      <c r="H357" s="85">
        <v>23</v>
      </c>
      <c r="I357" s="83">
        <v>26</v>
      </c>
      <c r="J357" s="83"/>
      <c r="K357" s="83">
        <f>(COUNTIF('ROUND-INVESTORS'!C357:C3455,INVESTOR!A357))/Tabella1[[#This Row],[Number of Investments]]</f>
        <v>0</v>
      </c>
      <c r="L357" s="83">
        <v>15</v>
      </c>
      <c r="M357" s="83">
        <v>1</v>
      </c>
      <c r="N357" s="83">
        <v>1</v>
      </c>
      <c r="O357" s="86">
        <v>1</v>
      </c>
      <c r="P357" s="78">
        <f>(COUNTIF('ROUND-INVESTORS'!C357:C3455,INVESTOR!A357))/Tabella1[[#This Row],[Number of Investments]]</f>
        <v>0</v>
      </c>
      <c r="Q357" s="125" t="str">
        <f t="shared" si="5"/>
        <v>NO</v>
      </c>
      <c r="R357" s="130">
        <v>1</v>
      </c>
      <c r="S357" s="87"/>
      <c r="T357" s="87"/>
      <c r="U357" s="87"/>
      <c r="V357" s="87"/>
      <c r="W357" s="89" t="s">
        <v>8367</v>
      </c>
      <c r="X357" s="88">
        <v>4</v>
      </c>
    </row>
    <row r="358" spans="1:24" ht="16" customHeight="1" thickBot="1" x14ac:dyDescent="0.25">
      <c r="A358" s="85" t="s">
        <v>6995</v>
      </c>
      <c r="B358" s="83" t="s">
        <v>8973</v>
      </c>
      <c r="C358" s="83" t="s">
        <v>8974</v>
      </c>
      <c r="D358" s="83" t="s">
        <v>1181</v>
      </c>
      <c r="E358" s="83" t="s">
        <v>8975</v>
      </c>
      <c r="F358" s="83" t="s">
        <v>7810</v>
      </c>
      <c r="G358" s="84"/>
      <c r="H358" s="85">
        <v>6</v>
      </c>
      <c r="I358" s="83">
        <v>6</v>
      </c>
      <c r="J358" s="83"/>
      <c r="K358" s="83">
        <f>(COUNTIF('ROUND-INVESTORS'!C358:C3456,INVESTOR!A358))/Tabella1[[#This Row],[Number of Investments]]</f>
        <v>0.16666666666666666</v>
      </c>
      <c r="L358" s="83"/>
      <c r="M358" s="83">
        <v>1</v>
      </c>
      <c r="N358" s="83"/>
      <c r="O358" s="86"/>
      <c r="P358" s="78">
        <f>(COUNTIF('ROUND-INVESTORS'!C358:C3456,INVESTOR!A358))/Tabella1[[#This Row],[Number of Investments]]</f>
        <v>0.16666666666666666</v>
      </c>
      <c r="Q358" s="125" t="str">
        <f t="shared" si="5"/>
        <v>NO</v>
      </c>
      <c r="R358" s="130">
        <v>1</v>
      </c>
      <c r="S358" s="87"/>
      <c r="T358" s="87"/>
      <c r="U358" s="87"/>
      <c r="V358" s="87"/>
      <c r="W358" s="89" t="s">
        <v>8741</v>
      </c>
      <c r="X358" s="88">
        <v>2</v>
      </c>
    </row>
    <row r="359" spans="1:24" ht="16" customHeight="1" thickBot="1" x14ac:dyDescent="0.25">
      <c r="A359" s="85" t="s">
        <v>6775</v>
      </c>
      <c r="B359" s="83" t="s">
        <v>8976</v>
      </c>
      <c r="C359" s="83" t="s">
        <v>8977</v>
      </c>
      <c r="D359" s="83" t="s">
        <v>8208</v>
      </c>
      <c r="E359" s="83" t="s">
        <v>8978</v>
      </c>
      <c r="F359" s="83" t="s">
        <v>7810</v>
      </c>
      <c r="G359" s="84" t="s">
        <v>2677</v>
      </c>
      <c r="H359" s="85">
        <v>6</v>
      </c>
      <c r="I359" s="83">
        <v>6</v>
      </c>
      <c r="J359" s="83"/>
      <c r="K359" s="83">
        <f>(COUNTIF('ROUND-INVESTORS'!C359:C3457,INVESTOR!A359))/Tabella1[[#This Row],[Number of Investments]]</f>
        <v>0.16666666666666666</v>
      </c>
      <c r="L359" s="83"/>
      <c r="M359" s="83">
        <v>1</v>
      </c>
      <c r="N359" s="83"/>
      <c r="O359" s="86"/>
      <c r="P359" s="78">
        <f>(COUNTIF('ROUND-INVESTORS'!C359:C3457,INVESTOR!A359))/Tabella1[[#This Row],[Number of Investments]]</f>
        <v>0.16666666666666666</v>
      </c>
      <c r="Q359" s="125" t="str">
        <f t="shared" si="5"/>
        <v>NO</v>
      </c>
      <c r="R359" s="130">
        <v>1</v>
      </c>
      <c r="S359" s="87"/>
      <c r="T359" s="87"/>
      <c r="U359" s="87"/>
      <c r="V359" s="87"/>
      <c r="W359" s="89" t="s">
        <v>8979</v>
      </c>
      <c r="X359" s="88">
        <v>1</v>
      </c>
    </row>
    <row r="360" spans="1:24" ht="16" customHeight="1" thickBot="1" x14ac:dyDescent="0.25">
      <c r="A360" s="85" t="s">
        <v>7378</v>
      </c>
      <c r="B360" s="83" t="s">
        <v>8980</v>
      </c>
      <c r="C360" s="83" t="s">
        <v>8981</v>
      </c>
      <c r="D360" s="83" t="s">
        <v>8703</v>
      </c>
      <c r="E360" s="83" t="s">
        <v>8982</v>
      </c>
      <c r="F360" s="83" t="s">
        <v>7807</v>
      </c>
      <c r="G360" s="84"/>
      <c r="H360" s="85">
        <v>1</v>
      </c>
      <c r="I360" s="83">
        <v>1</v>
      </c>
      <c r="J360" s="83">
        <v>1</v>
      </c>
      <c r="K360" s="83">
        <f>(COUNTIF('ROUND-INVESTORS'!C360:C3458,INVESTOR!A360))/Tabella1[[#This Row],[Number of Investments]]</f>
        <v>1</v>
      </c>
      <c r="L360" s="83"/>
      <c r="M360" s="83"/>
      <c r="N360" s="83"/>
      <c r="O360" s="86"/>
      <c r="P360" s="78">
        <f>(COUNTIF('ROUND-INVESTORS'!C360:C3458,INVESTOR!A360))/Tabella1[[#This Row],[Number of Investments]]</f>
        <v>1</v>
      </c>
      <c r="Q360" s="125" t="str">
        <f t="shared" si="5"/>
        <v>SI</v>
      </c>
      <c r="R360" s="130">
        <v>1</v>
      </c>
      <c r="S360" s="87"/>
      <c r="T360" s="87"/>
      <c r="U360" s="87"/>
      <c r="V360" s="87"/>
      <c r="W360" s="89" t="s">
        <v>582</v>
      </c>
      <c r="X360" s="88">
        <v>7</v>
      </c>
    </row>
    <row r="361" spans="1:24" ht="16" customHeight="1" thickBot="1" x14ac:dyDescent="0.25">
      <c r="A361" s="85" t="s">
        <v>7258</v>
      </c>
      <c r="B361" s="83" t="s">
        <v>8983</v>
      </c>
      <c r="C361" s="83" t="s">
        <v>8984</v>
      </c>
      <c r="D361" s="83" t="s">
        <v>177</v>
      </c>
      <c r="E361" s="83" t="s">
        <v>8985</v>
      </c>
      <c r="F361" s="83" t="s">
        <v>7807</v>
      </c>
      <c r="G361" s="84" t="s">
        <v>2677</v>
      </c>
      <c r="H361" s="85">
        <v>4</v>
      </c>
      <c r="I361" s="83">
        <v>4</v>
      </c>
      <c r="J361" s="83">
        <v>52</v>
      </c>
      <c r="K361" s="83">
        <f>(COUNTIF('ROUND-INVESTORS'!C361:C3459,INVESTOR!A361))/Tabella1[[#This Row],[Number of Investments]]</f>
        <v>0.25</v>
      </c>
      <c r="L361" s="83"/>
      <c r="M361" s="83">
        <v>1</v>
      </c>
      <c r="N361" s="83">
        <v>1</v>
      </c>
      <c r="O361" s="86">
        <v>1</v>
      </c>
      <c r="P361" s="78">
        <f>(COUNTIF('ROUND-INVESTORS'!C361:C3459,INVESTOR!A361))/Tabella1[[#This Row],[Number of Investments]]</f>
        <v>0.25</v>
      </c>
      <c r="Q361" s="125" t="str">
        <f t="shared" si="5"/>
        <v>NO</v>
      </c>
      <c r="R361" s="130">
        <v>1</v>
      </c>
      <c r="S361" s="87"/>
      <c r="T361" s="87"/>
      <c r="U361" s="87"/>
      <c r="V361" s="87"/>
      <c r="W361" s="89" t="s">
        <v>2001</v>
      </c>
      <c r="X361" s="88">
        <v>2</v>
      </c>
    </row>
    <row r="362" spans="1:24" ht="16" customHeight="1" thickBot="1" x14ac:dyDescent="0.25">
      <c r="A362" s="85" t="s">
        <v>7631</v>
      </c>
      <c r="B362" s="83" t="s">
        <v>8986</v>
      </c>
      <c r="C362" s="83" t="s">
        <v>8987</v>
      </c>
      <c r="D362" s="83" t="s">
        <v>708</v>
      </c>
      <c r="E362" s="83" t="s">
        <v>8988</v>
      </c>
      <c r="F362" s="83" t="s">
        <v>7684</v>
      </c>
      <c r="G362" s="84"/>
      <c r="H362" s="85">
        <v>30</v>
      </c>
      <c r="I362" s="83">
        <v>34</v>
      </c>
      <c r="J362" s="83"/>
      <c r="K362" s="83">
        <f>(COUNTIF('ROUND-INVESTORS'!C362:C3460,INVESTOR!A362))/Tabella1[[#This Row],[Number of Investments]]</f>
        <v>0.11764705882352941</v>
      </c>
      <c r="L362" s="83">
        <v>20</v>
      </c>
      <c r="M362" s="83">
        <v>4</v>
      </c>
      <c r="N362" s="83">
        <v>5</v>
      </c>
      <c r="O362" s="86">
        <v>5</v>
      </c>
      <c r="P362" s="78">
        <f>(COUNTIF('ROUND-INVESTORS'!C362:C3460,INVESTOR!A362))/Tabella1[[#This Row],[Number of Investments]]</f>
        <v>0.11764705882352941</v>
      </c>
      <c r="Q362" s="125" t="str">
        <f t="shared" si="5"/>
        <v>NO</v>
      </c>
      <c r="R362" s="130">
        <v>1</v>
      </c>
      <c r="S362" s="87"/>
      <c r="T362" s="87"/>
      <c r="U362" s="87"/>
      <c r="V362" s="87"/>
      <c r="W362" s="89" t="s">
        <v>8989</v>
      </c>
      <c r="X362" s="88">
        <v>2</v>
      </c>
    </row>
    <row r="363" spans="1:24" ht="16" customHeight="1" thickBot="1" x14ac:dyDescent="0.25">
      <c r="A363" s="85" t="s">
        <v>6842</v>
      </c>
      <c r="B363" s="83" t="s">
        <v>8990</v>
      </c>
      <c r="C363" s="83" t="s">
        <v>8991</v>
      </c>
      <c r="D363" s="83" t="s">
        <v>1181</v>
      </c>
      <c r="E363" s="83" t="s">
        <v>8992</v>
      </c>
      <c r="F363" s="83" t="s">
        <v>7807</v>
      </c>
      <c r="G363" s="84" t="s">
        <v>2677</v>
      </c>
      <c r="H363" s="85">
        <v>27</v>
      </c>
      <c r="I363" s="83">
        <v>27</v>
      </c>
      <c r="J363" s="83">
        <v>4</v>
      </c>
      <c r="K363" s="83">
        <f>(COUNTIF('ROUND-INVESTORS'!C363:C3461,INVESTOR!A363))/Tabella1[[#This Row],[Number of Investments]]</f>
        <v>7.407407407407407E-2</v>
      </c>
      <c r="L363" s="83"/>
      <c r="M363" s="83">
        <v>5</v>
      </c>
      <c r="N363" s="83">
        <v>9</v>
      </c>
      <c r="O363" s="86">
        <v>9</v>
      </c>
      <c r="P363" s="78">
        <f>(COUNTIF('ROUND-INVESTORS'!C363:C3461,INVESTOR!A363))/Tabella1[[#This Row],[Number of Investments]]</f>
        <v>7.407407407407407E-2</v>
      </c>
      <c r="Q363" s="125" t="str">
        <f t="shared" si="5"/>
        <v>NO</v>
      </c>
      <c r="R363" s="130">
        <v>1</v>
      </c>
      <c r="S363" s="87"/>
      <c r="T363" s="87"/>
      <c r="U363" s="87"/>
      <c r="V363" s="87"/>
      <c r="W363" s="89" t="s">
        <v>98</v>
      </c>
      <c r="X363" s="88">
        <v>2</v>
      </c>
    </row>
    <row r="364" spans="1:24" ht="16" customHeight="1" thickBot="1" x14ac:dyDescent="0.25">
      <c r="A364" s="85" t="s">
        <v>7345</v>
      </c>
      <c r="B364" s="83" t="s">
        <v>8993</v>
      </c>
      <c r="C364" s="83" t="s">
        <v>8994</v>
      </c>
      <c r="D364" s="83" t="s">
        <v>1181</v>
      </c>
      <c r="E364" s="83" t="s">
        <v>8995</v>
      </c>
      <c r="F364" s="83" t="s">
        <v>7810</v>
      </c>
      <c r="G364" s="84" t="s">
        <v>2677</v>
      </c>
      <c r="H364" s="85">
        <v>3</v>
      </c>
      <c r="I364" s="83">
        <v>3</v>
      </c>
      <c r="J364" s="83"/>
      <c r="K364" s="83">
        <f>(COUNTIF('ROUND-INVESTORS'!C364:C3462,INVESTOR!A364))/Tabella1[[#This Row],[Number of Investments]]</f>
        <v>0.33333333333333331</v>
      </c>
      <c r="L364" s="83"/>
      <c r="M364" s="83">
        <v>1</v>
      </c>
      <c r="N364" s="83"/>
      <c r="O364" s="86"/>
      <c r="P364" s="78">
        <f>(COUNTIF('ROUND-INVESTORS'!C364:C3462,INVESTOR!A364))/Tabella1[[#This Row],[Number of Investments]]</f>
        <v>0.33333333333333331</v>
      </c>
      <c r="Q364" s="125" t="str">
        <f t="shared" si="5"/>
        <v>SI</v>
      </c>
      <c r="R364" s="130">
        <v>1</v>
      </c>
      <c r="S364" s="87"/>
      <c r="T364" s="87"/>
      <c r="U364" s="87"/>
      <c r="V364" s="87"/>
      <c r="W364" s="89" t="s">
        <v>8755</v>
      </c>
      <c r="X364" s="88">
        <v>1</v>
      </c>
    </row>
    <row r="365" spans="1:24" ht="16" customHeight="1" thickBot="1" x14ac:dyDescent="0.25">
      <c r="A365" s="85" t="s">
        <v>6817</v>
      </c>
      <c r="B365" s="83" t="s">
        <v>8996</v>
      </c>
      <c r="C365" s="83" t="s">
        <v>8997</v>
      </c>
      <c r="D365" s="83" t="s">
        <v>1181</v>
      </c>
      <c r="E365" s="83" t="s">
        <v>8998</v>
      </c>
      <c r="F365" s="83" t="s">
        <v>7810</v>
      </c>
      <c r="G365" s="84"/>
      <c r="H365" s="85">
        <v>6</v>
      </c>
      <c r="I365" s="83">
        <v>9</v>
      </c>
      <c r="J365" s="83"/>
      <c r="K365" s="83">
        <f>(COUNTIF('ROUND-INVESTORS'!C365:C3463,INVESTOR!A365))/Tabella1[[#This Row],[Number of Investments]]</f>
        <v>0.66666666666666663</v>
      </c>
      <c r="L365" s="83"/>
      <c r="M365" s="83"/>
      <c r="N365" s="83">
        <v>2</v>
      </c>
      <c r="O365" s="86">
        <v>2</v>
      </c>
      <c r="P365" s="78">
        <f>(COUNTIF('ROUND-INVESTORS'!C365:C3463,INVESTOR!A365))/Tabella1[[#This Row],[Number of Investments]]</f>
        <v>0.66666666666666663</v>
      </c>
      <c r="Q365" s="125" t="str">
        <f t="shared" si="5"/>
        <v>SI</v>
      </c>
      <c r="R365" s="130">
        <v>1</v>
      </c>
      <c r="S365" s="87"/>
      <c r="T365" s="87"/>
      <c r="U365" s="87"/>
      <c r="V365" s="87"/>
      <c r="W365" s="89" t="s">
        <v>8435</v>
      </c>
      <c r="X365" s="88">
        <v>1</v>
      </c>
    </row>
    <row r="366" spans="1:24" ht="16" customHeight="1" thickBot="1" x14ac:dyDescent="0.25">
      <c r="A366" s="85" t="s">
        <v>7292</v>
      </c>
      <c r="B366" s="83" t="s">
        <v>8999</v>
      </c>
      <c r="C366" s="83" t="s">
        <v>9000</v>
      </c>
      <c r="D366" s="83" t="s">
        <v>1181</v>
      </c>
      <c r="E366" s="83" t="s">
        <v>9001</v>
      </c>
      <c r="F366" s="83" t="s">
        <v>7810</v>
      </c>
      <c r="G366" s="84" t="s">
        <v>2677</v>
      </c>
      <c r="H366" s="85">
        <v>14</v>
      </c>
      <c r="I366" s="83">
        <v>16</v>
      </c>
      <c r="J366" s="83"/>
      <c r="K366" s="83">
        <f>(COUNTIF('ROUND-INVESTORS'!C366:C3464,INVESTOR!A366))/Tabella1[[#This Row],[Number of Investments]]</f>
        <v>0.1875</v>
      </c>
      <c r="L366" s="83"/>
      <c r="M366" s="83">
        <v>1</v>
      </c>
      <c r="N366" s="83">
        <v>6</v>
      </c>
      <c r="O366" s="86">
        <v>6</v>
      </c>
      <c r="P366" s="78">
        <f>(COUNTIF('ROUND-INVESTORS'!C366:C3464,INVESTOR!A366))/Tabella1[[#This Row],[Number of Investments]]</f>
        <v>0.1875</v>
      </c>
      <c r="Q366" s="125" t="str">
        <f t="shared" si="5"/>
        <v>NO</v>
      </c>
      <c r="R366" s="130">
        <v>1</v>
      </c>
      <c r="S366" s="87"/>
      <c r="T366" s="87"/>
      <c r="U366" s="87"/>
      <c r="V366" s="87"/>
      <c r="W366" s="89" t="s">
        <v>7858</v>
      </c>
      <c r="X366" s="88">
        <v>17</v>
      </c>
    </row>
    <row r="367" spans="1:24" ht="16" customHeight="1" thickBot="1" x14ac:dyDescent="0.25">
      <c r="A367" s="85" t="s">
        <v>7346</v>
      </c>
      <c r="B367" s="83" t="s">
        <v>9002</v>
      </c>
      <c r="C367" s="83" t="s">
        <v>9003</v>
      </c>
      <c r="D367" s="83" t="s">
        <v>1181</v>
      </c>
      <c r="E367" s="83" t="s">
        <v>9004</v>
      </c>
      <c r="F367" s="83" t="s">
        <v>7807</v>
      </c>
      <c r="G367" s="84" t="s">
        <v>7794</v>
      </c>
      <c r="H367" s="85">
        <v>3</v>
      </c>
      <c r="I367" s="83">
        <v>3</v>
      </c>
      <c r="J367" s="83">
        <v>26</v>
      </c>
      <c r="K367" s="83">
        <f>(COUNTIF('ROUND-INVESTORS'!C367:C3465,INVESTOR!A367))/Tabella1[[#This Row],[Number of Investments]]</f>
        <v>0.33333333333333331</v>
      </c>
      <c r="L367" s="83"/>
      <c r="M367" s="83">
        <v>1</v>
      </c>
      <c r="N367" s="83"/>
      <c r="O367" s="86"/>
      <c r="P367" s="78">
        <f>(COUNTIF('ROUND-INVESTORS'!C367:C3465,INVESTOR!A367))/Tabella1[[#This Row],[Number of Investments]]</f>
        <v>0.33333333333333331</v>
      </c>
      <c r="Q367" s="125" t="str">
        <f t="shared" si="5"/>
        <v>SI</v>
      </c>
      <c r="R367" s="130">
        <v>1</v>
      </c>
      <c r="S367" s="87"/>
      <c r="T367" s="87"/>
      <c r="U367" s="87"/>
      <c r="V367" s="87"/>
      <c r="W367" s="89" t="s">
        <v>88</v>
      </c>
      <c r="X367" s="88">
        <v>3</v>
      </c>
    </row>
    <row r="368" spans="1:24" ht="16" customHeight="1" thickBot="1" x14ac:dyDescent="0.25">
      <c r="A368" s="85" t="s">
        <v>7131</v>
      </c>
      <c r="B368" s="83" t="s">
        <v>9005</v>
      </c>
      <c r="C368" s="83" t="s">
        <v>9006</v>
      </c>
      <c r="D368" s="83" t="s">
        <v>1181</v>
      </c>
      <c r="E368" s="83" t="s">
        <v>9007</v>
      </c>
      <c r="F368" s="83" t="s">
        <v>7810</v>
      </c>
      <c r="G368" s="84"/>
      <c r="H368" s="85">
        <v>7</v>
      </c>
      <c r="I368" s="83">
        <v>7</v>
      </c>
      <c r="J368" s="83"/>
      <c r="K368" s="83">
        <f>(COUNTIF('ROUND-INVESTORS'!C368:C3466,INVESTOR!A368))/Tabella1[[#This Row],[Number of Investments]]</f>
        <v>0.14285714285714285</v>
      </c>
      <c r="L368" s="83"/>
      <c r="M368" s="83">
        <v>3</v>
      </c>
      <c r="N368" s="83"/>
      <c r="O368" s="86"/>
      <c r="P368" s="78">
        <f>(COUNTIF('ROUND-INVESTORS'!C368:C3466,INVESTOR!A368))/Tabella1[[#This Row],[Number of Investments]]</f>
        <v>0.14285714285714285</v>
      </c>
      <c r="Q368" s="125" t="str">
        <f t="shared" si="5"/>
        <v>NO</v>
      </c>
      <c r="R368" s="130">
        <v>1</v>
      </c>
      <c r="S368" s="87"/>
      <c r="T368" s="87"/>
      <c r="U368" s="87"/>
      <c r="V368" s="87"/>
      <c r="W368" s="89" t="s">
        <v>7895</v>
      </c>
      <c r="X368" s="88">
        <v>9</v>
      </c>
    </row>
    <row r="369" spans="1:24" ht="16" customHeight="1" thickBot="1" x14ac:dyDescent="0.25">
      <c r="A369" s="85" t="s">
        <v>7444</v>
      </c>
      <c r="B369" s="83" t="s">
        <v>9008</v>
      </c>
      <c r="C369" s="83" t="s">
        <v>9009</v>
      </c>
      <c r="D369" s="83" t="s">
        <v>1181</v>
      </c>
      <c r="E369" s="83" t="s">
        <v>9010</v>
      </c>
      <c r="F369" s="83" t="s">
        <v>7810</v>
      </c>
      <c r="G369" s="84" t="s">
        <v>2677</v>
      </c>
      <c r="H369" s="85">
        <v>19</v>
      </c>
      <c r="I369" s="83">
        <v>24</v>
      </c>
      <c r="J369" s="83"/>
      <c r="K369" s="83">
        <f>(COUNTIF('ROUND-INVESTORS'!C369:C3467,INVESTOR!A369))/Tabella1[[#This Row],[Number of Investments]]</f>
        <v>0.125</v>
      </c>
      <c r="L369" s="83"/>
      <c r="M369" s="83">
        <v>6</v>
      </c>
      <c r="N369" s="83">
        <v>6</v>
      </c>
      <c r="O369" s="86">
        <v>6</v>
      </c>
      <c r="P369" s="78">
        <f>(COUNTIF('ROUND-INVESTORS'!C369:C3467,INVESTOR!A369))/Tabella1[[#This Row],[Number of Investments]]</f>
        <v>0.125</v>
      </c>
      <c r="Q369" s="125" t="str">
        <f t="shared" si="5"/>
        <v>NO</v>
      </c>
      <c r="R369" s="130">
        <v>1</v>
      </c>
      <c r="S369" s="87"/>
      <c r="T369" s="87"/>
      <c r="U369" s="87"/>
      <c r="V369" s="87"/>
      <c r="W369" s="89" t="s">
        <v>9011</v>
      </c>
      <c r="X369" s="88">
        <v>1</v>
      </c>
    </row>
    <row r="370" spans="1:24" ht="16" customHeight="1" thickBot="1" x14ac:dyDescent="0.25">
      <c r="A370" s="85" t="s">
        <v>7347</v>
      </c>
      <c r="B370" s="83" t="s">
        <v>9012</v>
      </c>
      <c r="C370" s="83" t="s">
        <v>9013</v>
      </c>
      <c r="D370" s="83" t="s">
        <v>1405</v>
      </c>
      <c r="E370" s="83" t="s">
        <v>9014</v>
      </c>
      <c r="F370" s="83" t="s">
        <v>7810</v>
      </c>
      <c r="G370" s="84" t="s">
        <v>2677</v>
      </c>
      <c r="H370" s="85">
        <v>3</v>
      </c>
      <c r="I370" s="83">
        <v>4</v>
      </c>
      <c r="J370" s="83"/>
      <c r="K370" s="83">
        <f>(COUNTIF('ROUND-INVESTORS'!C370:C3468,INVESTOR!A370))/Tabella1[[#This Row],[Number of Investments]]</f>
        <v>0.25</v>
      </c>
      <c r="L370" s="83"/>
      <c r="M370" s="83">
        <v>1</v>
      </c>
      <c r="N370" s="83">
        <v>1</v>
      </c>
      <c r="O370" s="86">
        <v>1</v>
      </c>
      <c r="P370" s="78">
        <f>(COUNTIF('ROUND-INVESTORS'!C370:C3468,INVESTOR!A370))/Tabella1[[#This Row],[Number of Investments]]</f>
        <v>0.25</v>
      </c>
      <c r="Q370" s="125" t="str">
        <f t="shared" si="5"/>
        <v>NO</v>
      </c>
      <c r="R370" s="130">
        <v>1</v>
      </c>
      <c r="S370" s="87"/>
      <c r="T370" s="87"/>
      <c r="U370" s="87"/>
      <c r="V370" s="87"/>
      <c r="W370" s="89" t="s">
        <v>1598</v>
      </c>
      <c r="X370" s="88">
        <v>1</v>
      </c>
    </row>
    <row r="371" spans="1:24" ht="16" customHeight="1" thickBot="1" x14ac:dyDescent="0.25">
      <c r="A371" s="85" t="s">
        <v>7632</v>
      </c>
      <c r="B371" s="83" t="s">
        <v>9015</v>
      </c>
      <c r="C371" s="83" t="s">
        <v>9016</v>
      </c>
      <c r="D371" s="83" t="s">
        <v>1616</v>
      </c>
      <c r="E371" s="83"/>
      <c r="F371" s="83" t="s">
        <v>7684</v>
      </c>
      <c r="G371" s="84"/>
      <c r="H371" s="85">
        <v>1</v>
      </c>
      <c r="I371" s="83">
        <v>2</v>
      </c>
      <c r="J371" s="83"/>
      <c r="K371" s="83">
        <f>(COUNTIF('ROUND-INVESTORS'!C371:C3469,INVESTOR!A371))/Tabella1[[#This Row],[Number of Investments]]</f>
        <v>1</v>
      </c>
      <c r="L371" s="83"/>
      <c r="M371" s="83"/>
      <c r="N371" s="83"/>
      <c r="O371" s="86"/>
      <c r="P371" s="78">
        <f>(COUNTIF('ROUND-INVESTORS'!C371:C3469,INVESTOR!A371))/Tabella1[[#This Row],[Number of Investments]]</f>
        <v>1</v>
      </c>
      <c r="Q371" s="125" t="str">
        <f t="shared" si="5"/>
        <v>SI</v>
      </c>
      <c r="R371" s="130">
        <v>1</v>
      </c>
      <c r="S371" s="87"/>
      <c r="T371" s="87"/>
      <c r="U371" s="87"/>
      <c r="V371" s="87"/>
      <c r="W371" s="89" t="s">
        <v>1754</v>
      </c>
      <c r="X371" s="88">
        <v>1</v>
      </c>
    </row>
    <row r="372" spans="1:24" ht="16" customHeight="1" thickBot="1" x14ac:dyDescent="0.25">
      <c r="A372" s="85" t="s">
        <v>6762</v>
      </c>
      <c r="B372" s="83" t="s">
        <v>4515</v>
      </c>
      <c r="C372" s="83" t="s">
        <v>9017</v>
      </c>
      <c r="D372" s="83" t="s">
        <v>1181</v>
      </c>
      <c r="E372" s="83" t="s">
        <v>9018</v>
      </c>
      <c r="F372" s="83" t="s">
        <v>7684</v>
      </c>
      <c r="G372" s="84" t="s">
        <v>7759</v>
      </c>
      <c r="H372" s="85">
        <v>289</v>
      </c>
      <c r="I372" s="83">
        <v>454</v>
      </c>
      <c r="J372" s="83"/>
      <c r="K372" s="83">
        <f>(COUNTIF('ROUND-INVESTORS'!C372:C3470,INVESTOR!A372))/Tabella1[[#This Row],[Number of Investments]]</f>
        <v>2.4229074889867842E-2</v>
      </c>
      <c r="L372" s="83">
        <v>72</v>
      </c>
      <c r="M372" s="83">
        <v>83</v>
      </c>
      <c r="N372" s="83">
        <v>98</v>
      </c>
      <c r="O372" s="86">
        <v>98</v>
      </c>
      <c r="P372" s="78">
        <f>(COUNTIF('ROUND-INVESTORS'!C372:C3470,INVESTOR!A372))/Tabella1[[#This Row],[Number of Investments]]</f>
        <v>2.4229074889867842E-2</v>
      </c>
      <c r="Q372" s="125" t="str">
        <f t="shared" si="5"/>
        <v>NO</v>
      </c>
      <c r="R372" s="130">
        <v>1</v>
      </c>
      <c r="S372" s="87"/>
      <c r="T372" s="87"/>
      <c r="U372" s="87"/>
      <c r="V372" s="87"/>
      <c r="W372" s="89" t="s">
        <v>9019</v>
      </c>
      <c r="X372" s="88">
        <v>2</v>
      </c>
    </row>
    <row r="373" spans="1:24" ht="16" customHeight="1" thickBot="1" x14ac:dyDescent="0.25">
      <c r="A373" s="85" t="s">
        <v>7586</v>
      </c>
      <c r="B373" s="83" t="s">
        <v>9020</v>
      </c>
      <c r="C373" s="83" t="s">
        <v>9021</v>
      </c>
      <c r="D373" s="83" t="s">
        <v>8930</v>
      </c>
      <c r="E373" s="83" t="s">
        <v>9022</v>
      </c>
      <c r="F373" s="83" t="s">
        <v>7684</v>
      </c>
      <c r="G373" s="84" t="s">
        <v>2672</v>
      </c>
      <c r="H373" s="85">
        <v>18</v>
      </c>
      <c r="I373" s="83">
        <v>26</v>
      </c>
      <c r="J373" s="83"/>
      <c r="K373" s="83">
        <f>(COUNTIF('ROUND-INVESTORS'!C373:C3471,INVESTOR!A373))/Tabella1[[#This Row],[Number of Investments]]</f>
        <v>3.8461538461538464E-2</v>
      </c>
      <c r="L373" s="83">
        <v>3</v>
      </c>
      <c r="M373" s="83">
        <v>1</v>
      </c>
      <c r="N373" s="83">
        <v>1</v>
      </c>
      <c r="O373" s="86">
        <v>1</v>
      </c>
      <c r="P373" s="78">
        <f>(COUNTIF('ROUND-INVESTORS'!C373:C3471,INVESTOR!A373))/Tabella1[[#This Row],[Number of Investments]]</f>
        <v>3.8461538461538464E-2</v>
      </c>
      <c r="Q373" s="125" t="str">
        <f t="shared" si="5"/>
        <v>NO</v>
      </c>
      <c r="R373" s="130">
        <v>1</v>
      </c>
      <c r="S373" s="87"/>
      <c r="T373" s="87"/>
      <c r="U373" s="87"/>
      <c r="V373" s="87"/>
      <c r="W373" s="89" t="s">
        <v>7885</v>
      </c>
      <c r="X373" s="88">
        <v>2</v>
      </c>
    </row>
    <row r="374" spans="1:24" ht="16" customHeight="1" thickBot="1" x14ac:dyDescent="0.25">
      <c r="A374" s="85" t="s">
        <v>6880</v>
      </c>
      <c r="B374" s="83" t="s">
        <v>9023</v>
      </c>
      <c r="C374" s="83" t="s">
        <v>9024</v>
      </c>
      <c r="D374" s="83" t="s">
        <v>1405</v>
      </c>
      <c r="E374" s="83" t="s">
        <v>9025</v>
      </c>
      <c r="F374" s="83" t="s">
        <v>7706</v>
      </c>
      <c r="G374" s="84"/>
      <c r="H374" s="85">
        <v>24</v>
      </c>
      <c r="I374" s="83">
        <v>28</v>
      </c>
      <c r="J374" s="83"/>
      <c r="K374" s="83">
        <f>(COUNTIF('ROUND-INVESTORS'!C374:C3472,INVESTOR!A374))/Tabella1[[#This Row],[Number of Investments]]</f>
        <v>3.5714285714285712E-2</v>
      </c>
      <c r="L374" s="83">
        <v>7</v>
      </c>
      <c r="M374" s="83">
        <v>2</v>
      </c>
      <c r="N374" s="83">
        <v>1</v>
      </c>
      <c r="O374" s="86">
        <v>1</v>
      </c>
      <c r="P374" s="78">
        <f>(COUNTIF('ROUND-INVESTORS'!C374:C3472,INVESTOR!A374))/Tabella1[[#This Row],[Number of Investments]]</f>
        <v>3.5714285714285712E-2</v>
      </c>
      <c r="Q374" s="125" t="str">
        <f t="shared" si="5"/>
        <v>NO</v>
      </c>
      <c r="R374" s="130">
        <v>1</v>
      </c>
      <c r="S374" s="87"/>
      <c r="T374" s="87"/>
      <c r="U374" s="87"/>
      <c r="V374" s="87"/>
      <c r="W374" s="89" t="s">
        <v>8208</v>
      </c>
      <c r="X374" s="88">
        <v>5</v>
      </c>
    </row>
    <row r="375" spans="1:24" ht="16" customHeight="1" thickBot="1" x14ac:dyDescent="0.25">
      <c r="A375" s="85" t="s">
        <v>6297</v>
      </c>
      <c r="B375" s="83" t="s">
        <v>9026</v>
      </c>
      <c r="C375" s="83" t="s">
        <v>9027</v>
      </c>
      <c r="D375" s="83" t="s">
        <v>8498</v>
      </c>
      <c r="E375" s="83" t="s">
        <v>9028</v>
      </c>
      <c r="F375" s="83"/>
      <c r="G375" s="84"/>
      <c r="H375" s="85">
        <v>1</v>
      </c>
      <c r="I375" s="83">
        <v>1</v>
      </c>
      <c r="J375" s="83"/>
      <c r="K375" s="83">
        <f>(COUNTIF('ROUND-INVESTORS'!C375:C3473,INVESTOR!A375))/Tabella1[[#This Row],[Number of Investments]]</f>
        <v>0</v>
      </c>
      <c r="L375" s="83"/>
      <c r="M375" s="83"/>
      <c r="N375" s="83"/>
      <c r="O375" s="86"/>
      <c r="P375" s="78">
        <f>(COUNTIF('ROUND-INVESTORS'!C375:C3473,INVESTOR!A375))/Tabella1[[#This Row],[Number of Investments]]</f>
        <v>0</v>
      </c>
      <c r="Q375" s="125" t="str">
        <f t="shared" si="5"/>
        <v>NO</v>
      </c>
      <c r="R375" s="130">
        <v>1</v>
      </c>
      <c r="S375" s="87"/>
      <c r="T375" s="87"/>
      <c r="U375" s="87"/>
      <c r="V375" s="87"/>
      <c r="W375" s="89" t="s">
        <v>9029</v>
      </c>
      <c r="X375" s="88">
        <v>3</v>
      </c>
    </row>
    <row r="376" spans="1:24" ht="16" customHeight="1" thickBot="1" x14ac:dyDescent="0.25">
      <c r="A376" s="85" t="s">
        <v>7413</v>
      </c>
      <c r="B376" s="83" t="s">
        <v>9030</v>
      </c>
      <c r="C376" s="83" t="s">
        <v>9031</v>
      </c>
      <c r="D376" s="83" t="s">
        <v>9032</v>
      </c>
      <c r="E376" s="83" t="s">
        <v>9033</v>
      </c>
      <c r="F376" s="83" t="s">
        <v>7684</v>
      </c>
      <c r="G376" s="84" t="s">
        <v>8027</v>
      </c>
      <c r="H376" s="85">
        <v>6</v>
      </c>
      <c r="I376" s="83">
        <v>6</v>
      </c>
      <c r="J376" s="83"/>
      <c r="K376" s="83">
        <f>(COUNTIF('ROUND-INVESTORS'!C376:C3474,INVESTOR!A376))/Tabella1[[#This Row],[Number of Investments]]</f>
        <v>0.16666666666666666</v>
      </c>
      <c r="L376" s="83">
        <v>3</v>
      </c>
      <c r="M376" s="83"/>
      <c r="N376" s="83"/>
      <c r="O376" s="86"/>
      <c r="P376" s="78">
        <f>(COUNTIF('ROUND-INVESTORS'!C376:C3474,INVESTOR!A376))/Tabella1[[#This Row],[Number of Investments]]</f>
        <v>0.16666666666666666</v>
      </c>
      <c r="Q376" s="125" t="str">
        <f t="shared" si="5"/>
        <v>NO</v>
      </c>
      <c r="R376" s="130">
        <v>1</v>
      </c>
      <c r="S376" s="87"/>
      <c r="T376" s="87"/>
      <c r="U376" s="87"/>
      <c r="V376" s="87"/>
      <c r="W376" s="89" t="s">
        <v>8331</v>
      </c>
      <c r="X376" s="88">
        <v>5</v>
      </c>
    </row>
    <row r="377" spans="1:24" ht="16" customHeight="1" thickBot="1" x14ac:dyDescent="0.25">
      <c r="A377" s="85" t="s">
        <v>6980</v>
      </c>
      <c r="B377" s="83" t="s">
        <v>9034</v>
      </c>
      <c r="C377" s="83" t="s">
        <v>9035</v>
      </c>
      <c r="D377" s="83" t="s">
        <v>1181</v>
      </c>
      <c r="E377" s="83"/>
      <c r="F377" s="83" t="s">
        <v>7684</v>
      </c>
      <c r="G377" s="84" t="s">
        <v>2672</v>
      </c>
      <c r="H377" s="85">
        <v>4</v>
      </c>
      <c r="I377" s="83">
        <v>4</v>
      </c>
      <c r="J377" s="83"/>
      <c r="K377" s="83">
        <f>(COUNTIF('ROUND-INVESTORS'!C377:C3475,INVESTOR!A377))/Tabella1[[#This Row],[Number of Investments]]</f>
        <v>0.25</v>
      </c>
      <c r="L377" s="83"/>
      <c r="M377" s="83"/>
      <c r="N377" s="83"/>
      <c r="O377" s="86"/>
      <c r="P377" s="78">
        <f>(COUNTIF('ROUND-INVESTORS'!C377:C3475,INVESTOR!A377))/Tabella1[[#This Row],[Number of Investments]]</f>
        <v>0.25</v>
      </c>
      <c r="Q377" s="125" t="str">
        <f t="shared" si="5"/>
        <v>NO</v>
      </c>
      <c r="R377" s="130">
        <v>1</v>
      </c>
      <c r="S377" s="87"/>
      <c r="T377" s="87"/>
      <c r="U377" s="87"/>
      <c r="V377" s="87"/>
      <c r="W377" s="89" t="s">
        <v>8005</v>
      </c>
      <c r="X377" s="88">
        <v>1</v>
      </c>
    </row>
    <row r="378" spans="1:24" ht="16" customHeight="1" thickBot="1" x14ac:dyDescent="0.25">
      <c r="A378" s="85" t="s">
        <v>6589</v>
      </c>
      <c r="B378" s="83" t="s">
        <v>3714</v>
      </c>
      <c r="C378" s="83" t="s">
        <v>9036</v>
      </c>
      <c r="D378" s="83" t="s">
        <v>8088</v>
      </c>
      <c r="E378" s="83" t="s">
        <v>9037</v>
      </c>
      <c r="F378" s="83" t="s">
        <v>7684</v>
      </c>
      <c r="G378" s="84"/>
      <c r="H378" s="85">
        <v>51</v>
      </c>
      <c r="I378" s="83">
        <v>67</v>
      </c>
      <c r="J378" s="83"/>
      <c r="K378" s="83">
        <f>(COUNTIF('ROUND-INVESTORS'!C378:C3476,INVESTOR!A378))/Tabella1[[#This Row],[Number of Investments]]</f>
        <v>2.9850746268656716E-2</v>
      </c>
      <c r="L378" s="83">
        <v>53</v>
      </c>
      <c r="M378" s="83"/>
      <c r="N378" s="83"/>
      <c r="O378" s="86"/>
      <c r="P378" s="78">
        <f>(COUNTIF('ROUND-INVESTORS'!C378:C3476,INVESTOR!A378))/Tabella1[[#This Row],[Number of Investments]]</f>
        <v>2.9850746268656716E-2</v>
      </c>
      <c r="Q378" s="125" t="str">
        <f t="shared" si="5"/>
        <v>NO</v>
      </c>
      <c r="R378" s="130">
        <v>1</v>
      </c>
      <c r="S378" s="87"/>
      <c r="T378" s="87"/>
      <c r="U378" s="87"/>
      <c r="V378" s="87"/>
      <c r="W378" s="89" t="s">
        <v>8681</v>
      </c>
      <c r="X378" s="88">
        <v>1</v>
      </c>
    </row>
    <row r="379" spans="1:24" ht="16" customHeight="1" thickBot="1" x14ac:dyDescent="0.25">
      <c r="A379" s="85" t="s">
        <v>7569</v>
      </c>
      <c r="B379" s="83" t="s">
        <v>9038</v>
      </c>
      <c r="C379" s="83" t="s">
        <v>9039</v>
      </c>
      <c r="D379" s="83" t="s">
        <v>899</v>
      </c>
      <c r="E379" s="83" t="s">
        <v>9040</v>
      </c>
      <c r="F379" s="83" t="s">
        <v>7979</v>
      </c>
      <c r="G379" s="84" t="s">
        <v>2726</v>
      </c>
      <c r="H379" s="85">
        <v>4</v>
      </c>
      <c r="I379" s="83">
        <v>7</v>
      </c>
      <c r="J379" s="83"/>
      <c r="K379" s="83">
        <f>(COUNTIF('ROUND-INVESTORS'!C379:C3477,INVESTOR!A379))/Tabella1[[#This Row],[Number of Investments]]</f>
        <v>0.2857142857142857</v>
      </c>
      <c r="L379" s="83">
        <v>1</v>
      </c>
      <c r="M379" s="83">
        <v>2</v>
      </c>
      <c r="N379" s="83">
        <v>2</v>
      </c>
      <c r="O379" s="86">
        <v>2</v>
      </c>
      <c r="P379" s="78">
        <f>(COUNTIF('ROUND-INVESTORS'!C379:C3477,INVESTOR!A379))/Tabella1[[#This Row],[Number of Investments]]</f>
        <v>0.2857142857142857</v>
      </c>
      <c r="Q379" s="125" t="str">
        <f t="shared" si="5"/>
        <v>NO</v>
      </c>
      <c r="R379" s="130">
        <v>1</v>
      </c>
      <c r="S379" s="87"/>
      <c r="T379" s="87"/>
      <c r="U379" s="87"/>
      <c r="V379" s="87"/>
      <c r="W379" s="89" t="s">
        <v>9041</v>
      </c>
      <c r="X379" s="88">
        <v>1</v>
      </c>
    </row>
    <row r="380" spans="1:24" ht="16" customHeight="1" thickBot="1" x14ac:dyDescent="0.25">
      <c r="A380" s="85" t="s">
        <v>7463</v>
      </c>
      <c r="B380" s="83" t="s">
        <v>9042</v>
      </c>
      <c r="C380" s="83" t="s">
        <v>9043</v>
      </c>
      <c r="D380" s="83" t="s">
        <v>739</v>
      </c>
      <c r="E380" s="83"/>
      <c r="F380" s="83" t="s">
        <v>7680</v>
      </c>
      <c r="G380" s="84" t="s">
        <v>7689</v>
      </c>
      <c r="H380" s="85">
        <v>2</v>
      </c>
      <c r="I380" s="83">
        <v>2</v>
      </c>
      <c r="J380" s="83"/>
      <c r="K380" s="83">
        <f>(COUNTIF('ROUND-INVESTORS'!C380:C3478,INVESTOR!A380))/Tabella1[[#This Row],[Number of Investments]]</f>
        <v>0.5</v>
      </c>
      <c r="L380" s="83"/>
      <c r="M380" s="83"/>
      <c r="N380" s="83"/>
      <c r="O380" s="86"/>
      <c r="P380" s="78">
        <f>(COUNTIF('ROUND-INVESTORS'!C380:C3478,INVESTOR!A380))/Tabella1[[#This Row],[Number of Investments]]</f>
        <v>0.5</v>
      </c>
      <c r="Q380" s="125" t="str">
        <f t="shared" si="5"/>
        <v>SI</v>
      </c>
      <c r="R380" s="130">
        <v>1</v>
      </c>
      <c r="S380" s="87"/>
      <c r="T380" s="87"/>
      <c r="U380" s="87"/>
      <c r="V380" s="87"/>
      <c r="W380" s="89" t="s">
        <v>9044</v>
      </c>
      <c r="X380" s="88">
        <v>1</v>
      </c>
    </row>
    <row r="381" spans="1:24" ht="16" customHeight="1" thickBot="1" x14ac:dyDescent="0.25">
      <c r="A381" s="85" t="s">
        <v>7633</v>
      </c>
      <c r="B381" s="83" t="s">
        <v>9045</v>
      </c>
      <c r="C381" s="83" t="s">
        <v>9046</v>
      </c>
      <c r="D381" s="83" t="s">
        <v>1598</v>
      </c>
      <c r="E381" s="83" t="s">
        <v>9047</v>
      </c>
      <c r="F381" s="83" t="s">
        <v>7680</v>
      </c>
      <c r="G381" s="84" t="s">
        <v>7689</v>
      </c>
      <c r="H381" s="85">
        <v>25</v>
      </c>
      <c r="I381" s="83">
        <v>34</v>
      </c>
      <c r="J381" s="83"/>
      <c r="K381" s="83">
        <f>(COUNTIF('ROUND-INVESTORS'!C381:C3479,INVESTOR!A381))/Tabella1[[#This Row],[Number of Investments]]</f>
        <v>8.8235294117647065E-2</v>
      </c>
      <c r="L381" s="83">
        <v>4</v>
      </c>
      <c r="M381" s="83">
        <v>2</v>
      </c>
      <c r="N381" s="83">
        <v>7</v>
      </c>
      <c r="O381" s="86">
        <v>7</v>
      </c>
      <c r="P381" s="78">
        <f>(COUNTIF('ROUND-INVESTORS'!C381:C3479,INVESTOR!A381))/Tabella1[[#This Row],[Number of Investments]]</f>
        <v>8.8235294117647065E-2</v>
      </c>
      <c r="Q381" s="125" t="str">
        <f t="shared" si="5"/>
        <v>NO</v>
      </c>
      <c r="R381" s="130">
        <v>1</v>
      </c>
      <c r="S381" s="87"/>
      <c r="T381" s="87"/>
      <c r="U381" s="87"/>
      <c r="V381" s="87"/>
      <c r="W381" s="89" t="s">
        <v>986</v>
      </c>
      <c r="X381" s="88">
        <v>3</v>
      </c>
    </row>
    <row r="382" spans="1:24" ht="16" customHeight="1" thickBot="1" x14ac:dyDescent="0.25">
      <c r="A382" s="85" t="s">
        <v>7652</v>
      </c>
      <c r="B382" s="83" t="s">
        <v>6165</v>
      </c>
      <c r="C382" s="83" t="s">
        <v>9048</v>
      </c>
      <c r="D382" s="83" t="s">
        <v>1476</v>
      </c>
      <c r="E382" s="83"/>
      <c r="F382" s="83" t="s">
        <v>7684</v>
      </c>
      <c r="G382" s="84"/>
      <c r="H382" s="85">
        <v>1</v>
      </c>
      <c r="I382" s="83">
        <v>1</v>
      </c>
      <c r="J382" s="83"/>
      <c r="K382" s="83">
        <f>(COUNTIF('ROUND-INVESTORS'!C382:C3480,INVESTOR!A382))/Tabella1[[#This Row],[Number of Investments]]</f>
        <v>1</v>
      </c>
      <c r="L382" s="83">
        <v>1</v>
      </c>
      <c r="M382" s="83">
        <v>1</v>
      </c>
      <c r="N382" s="83"/>
      <c r="O382" s="86"/>
      <c r="P382" s="78">
        <f>(COUNTIF('ROUND-INVESTORS'!C382:C3480,INVESTOR!A382))/Tabella1[[#This Row],[Number of Investments]]</f>
        <v>1</v>
      </c>
      <c r="Q382" s="125" t="str">
        <f t="shared" si="5"/>
        <v>SI</v>
      </c>
      <c r="R382" s="130">
        <v>1</v>
      </c>
      <c r="S382" s="87"/>
      <c r="T382" s="87"/>
      <c r="U382" s="87"/>
      <c r="V382" s="87"/>
      <c r="W382" s="89" t="s">
        <v>969</v>
      </c>
      <c r="X382" s="88">
        <v>1</v>
      </c>
    </row>
    <row r="383" spans="1:24" ht="16" customHeight="1" thickBot="1" x14ac:dyDescent="0.25">
      <c r="A383" s="85" t="s">
        <v>6685</v>
      </c>
      <c r="B383" s="83" t="s">
        <v>9049</v>
      </c>
      <c r="C383" s="83" t="s">
        <v>9050</v>
      </c>
      <c r="D383" s="83" t="s">
        <v>810</v>
      </c>
      <c r="E383" s="83" t="s">
        <v>9051</v>
      </c>
      <c r="F383" s="83" t="s">
        <v>8064</v>
      </c>
      <c r="G383" s="84" t="s">
        <v>7759</v>
      </c>
      <c r="H383" s="85">
        <v>10</v>
      </c>
      <c r="I383" s="83">
        <v>12</v>
      </c>
      <c r="J383" s="83"/>
      <c r="K383" s="83">
        <f>(COUNTIF('ROUND-INVESTORS'!C383:C3481,INVESTOR!A383))/Tabella1[[#This Row],[Number of Investments]]</f>
        <v>8.3333333333333329E-2</v>
      </c>
      <c r="L383" s="83">
        <v>1</v>
      </c>
      <c r="M383" s="83">
        <v>1</v>
      </c>
      <c r="N383" s="83"/>
      <c r="O383" s="86"/>
      <c r="P383" s="78">
        <f>(COUNTIF('ROUND-INVESTORS'!C383:C3481,INVESTOR!A383))/Tabella1[[#This Row],[Number of Investments]]</f>
        <v>8.3333333333333329E-2</v>
      </c>
      <c r="Q383" s="125" t="str">
        <f t="shared" si="5"/>
        <v>NO</v>
      </c>
      <c r="R383" s="130">
        <v>1</v>
      </c>
      <c r="S383" s="87"/>
      <c r="T383" s="87"/>
      <c r="U383" s="87"/>
      <c r="V383" s="87"/>
      <c r="W383" s="89" t="s">
        <v>9052</v>
      </c>
      <c r="X383" s="88">
        <v>2</v>
      </c>
    </row>
    <row r="384" spans="1:24" ht="16" customHeight="1" thickBot="1" x14ac:dyDescent="0.25">
      <c r="A384" s="85" t="s">
        <v>7023</v>
      </c>
      <c r="B384" s="83" t="s">
        <v>9053</v>
      </c>
      <c r="C384" s="83" t="s">
        <v>9054</v>
      </c>
      <c r="D384" s="83" t="s">
        <v>7984</v>
      </c>
      <c r="E384" s="83" t="s">
        <v>9055</v>
      </c>
      <c r="F384" s="83" t="s">
        <v>7973</v>
      </c>
      <c r="G384" s="84" t="s">
        <v>7711</v>
      </c>
      <c r="H384" s="85">
        <v>103</v>
      </c>
      <c r="I384" s="83">
        <v>139</v>
      </c>
      <c r="J384" s="83"/>
      <c r="K384" s="83">
        <f>(COUNTIF('ROUND-INVESTORS'!C384:C3482,INVESTOR!A384))/Tabella1[[#This Row],[Number of Investments]]</f>
        <v>2.1582733812949641E-2</v>
      </c>
      <c r="L384" s="83">
        <v>30</v>
      </c>
      <c r="M384" s="83">
        <v>7</v>
      </c>
      <c r="N384" s="83">
        <v>52</v>
      </c>
      <c r="O384" s="86">
        <v>52</v>
      </c>
      <c r="P384" s="78">
        <f>(COUNTIF('ROUND-INVESTORS'!C384:C3482,INVESTOR!A384))/Tabella1[[#This Row],[Number of Investments]]</f>
        <v>2.1582733812949641E-2</v>
      </c>
      <c r="Q384" s="125" t="str">
        <f t="shared" si="5"/>
        <v>NO</v>
      </c>
      <c r="R384" s="130">
        <v>1</v>
      </c>
      <c r="S384" s="87"/>
      <c r="T384" s="87"/>
      <c r="U384" s="87"/>
      <c r="V384" s="87"/>
      <c r="W384" s="89" t="s">
        <v>1707</v>
      </c>
      <c r="X384" s="88">
        <v>15</v>
      </c>
    </row>
    <row r="385" spans="1:24" ht="16" customHeight="1" thickBot="1" x14ac:dyDescent="0.25">
      <c r="A385" s="85" t="s">
        <v>7208</v>
      </c>
      <c r="B385" s="83" t="s">
        <v>9056</v>
      </c>
      <c r="C385" s="83" t="s">
        <v>9057</v>
      </c>
      <c r="D385" s="83" t="s">
        <v>8916</v>
      </c>
      <c r="E385" s="83" t="s">
        <v>9058</v>
      </c>
      <c r="F385" s="83" t="s">
        <v>7684</v>
      </c>
      <c r="G385" s="84" t="s">
        <v>8027</v>
      </c>
      <c r="H385" s="85">
        <v>28</v>
      </c>
      <c r="I385" s="83">
        <v>40</v>
      </c>
      <c r="J385" s="83"/>
      <c r="K385" s="83">
        <f>(COUNTIF('ROUND-INVESTORS'!C385:C3483,INVESTOR!A385))/Tabella1[[#This Row],[Number of Investments]]</f>
        <v>2.5000000000000001E-2</v>
      </c>
      <c r="L385" s="83">
        <v>8</v>
      </c>
      <c r="M385" s="83"/>
      <c r="N385" s="83">
        <v>7</v>
      </c>
      <c r="O385" s="86">
        <v>7</v>
      </c>
      <c r="P385" s="78">
        <f>(COUNTIF('ROUND-INVESTORS'!C385:C3483,INVESTOR!A385))/Tabella1[[#This Row],[Number of Investments]]</f>
        <v>2.5000000000000001E-2</v>
      </c>
      <c r="Q385" s="125" t="str">
        <f t="shared" si="5"/>
        <v>NO</v>
      </c>
      <c r="R385" s="130">
        <v>1</v>
      </c>
      <c r="S385" s="87"/>
      <c r="T385" s="87"/>
      <c r="U385" s="87"/>
      <c r="V385" s="87"/>
      <c r="W385" s="89" t="s">
        <v>9059</v>
      </c>
      <c r="X385" s="88">
        <v>1</v>
      </c>
    </row>
    <row r="386" spans="1:24" ht="16" customHeight="1" thickBot="1" x14ac:dyDescent="0.25">
      <c r="A386" s="85" t="s">
        <v>7520</v>
      </c>
      <c r="B386" s="83" t="s">
        <v>9060</v>
      </c>
      <c r="C386" s="83" t="s">
        <v>9061</v>
      </c>
      <c r="D386" s="83" t="s">
        <v>1616</v>
      </c>
      <c r="E386" s="83" t="s">
        <v>9062</v>
      </c>
      <c r="F386" s="83" t="s">
        <v>7706</v>
      </c>
      <c r="G386" s="84" t="s">
        <v>7711</v>
      </c>
      <c r="H386" s="85">
        <v>83</v>
      </c>
      <c r="I386" s="83">
        <v>131</v>
      </c>
      <c r="J386" s="83"/>
      <c r="K386" s="83">
        <f>(COUNTIF('ROUND-INVESTORS'!C386:C3484,INVESTOR!A386))/Tabella1[[#This Row],[Number of Investments]]</f>
        <v>7.6335877862595417E-3</v>
      </c>
      <c r="L386" s="83">
        <v>34</v>
      </c>
      <c r="M386" s="83">
        <v>11</v>
      </c>
      <c r="N386" s="83">
        <v>33</v>
      </c>
      <c r="O386" s="86">
        <v>33</v>
      </c>
      <c r="P386" s="78">
        <f>(COUNTIF('ROUND-INVESTORS'!C386:C3484,INVESTOR!A386))/Tabella1[[#This Row],[Number of Investments]]</f>
        <v>7.6335877862595417E-3</v>
      </c>
      <c r="Q386" s="125" t="str">
        <f t="shared" ref="Q386:Q449" si="6">IF(P386&gt;0.33, "SI", "NO")</f>
        <v>NO</v>
      </c>
      <c r="R386" s="130">
        <v>1</v>
      </c>
      <c r="S386" s="87"/>
      <c r="T386" s="87"/>
      <c r="U386" s="87"/>
      <c r="V386" s="87"/>
      <c r="W386" s="89" t="s">
        <v>9063</v>
      </c>
      <c r="X386" s="88">
        <v>1</v>
      </c>
    </row>
    <row r="387" spans="1:24" ht="16" customHeight="1" thickBot="1" x14ac:dyDescent="0.25">
      <c r="A387" s="85" t="s">
        <v>7587</v>
      </c>
      <c r="B387" s="83" t="s">
        <v>9064</v>
      </c>
      <c r="C387" s="83" t="s">
        <v>9065</v>
      </c>
      <c r="D387" s="83" t="s">
        <v>1181</v>
      </c>
      <c r="E387" s="83" t="s">
        <v>9066</v>
      </c>
      <c r="F387" s="83" t="s">
        <v>7688</v>
      </c>
      <c r="G387" s="84" t="s">
        <v>7689</v>
      </c>
      <c r="H387" s="85">
        <v>22</v>
      </c>
      <c r="I387" s="83">
        <v>22</v>
      </c>
      <c r="J387" s="83"/>
      <c r="K387" s="83">
        <f>(COUNTIF('ROUND-INVESTORS'!C387:C3485,INVESTOR!A387))/Tabella1[[#This Row],[Number of Investments]]</f>
        <v>4.5454545454545456E-2</v>
      </c>
      <c r="L387" s="83">
        <v>6</v>
      </c>
      <c r="M387" s="83">
        <v>1</v>
      </c>
      <c r="N387" s="83">
        <v>4</v>
      </c>
      <c r="O387" s="86">
        <v>4</v>
      </c>
      <c r="P387" s="78">
        <f>(COUNTIF('ROUND-INVESTORS'!C387:C3485,INVESTOR!A387))/Tabella1[[#This Row],[Number of Investments]]</f>
        <v>4.5454545454545456E-2</v>
      </c>
      <c r="Q387" s="125" t="str">
        <f t="shared" si="6"/>
        <v>NO</v>
      </c>
      <c r="R387" s="130">
        <v>1</v>
      </c>
      <c r="S387" s="87"/>
      <c r="T387" s="87"/>
      <c r="U387" s="87"/>
      <c r="V387" s="87"/>
      <c r="W387" s="89" t="s">
        <v>8216</v>
      </c>
      <c r="X387" s="88">
        <v>3</v>
      </c>
    </row>
    <row r="388" spans="1:24" ht="16" customHeight="1" thickBot="1" x14ac:dyDescent="0.25">
      <c r="A388" s="85" t="s">
        <v>6873</v>
      </c>
      <c r="B388" s="83" t="s">
        <v>9067</v>
      </c>
      <c r="C388" s="83" t="s">
        <v>9068</v>
      </c>
      <c r="D388" s="83" t="s">
        <v>1267</v>
      </c>
      <c r="E388" s="83" t="s">
        <v>9069</v>
      </c>
      <c r="F388" s="83" t="s">
        <v>7684</v>
      </c>
      <c r="G388" s="84" t="s">
        <v>7759</v>
      </c>
      <c r="H388" s="85">
        <v>157</v>
      </c>
      <c r="I388" s="83">
        <v>193</v>
      </c>
      <c r="J388" s="83"/>
      <c r="K388" s="83">
        <f>(COUNTIF('ROUND-INVESTORS'!C388:C3486,INVESTOR!A388))/Tabella1[[#This Row],[Number of Investments]]</f>
        <v>5.1813471502590676E-3</v>
      </c>
      <c r="L388" s="83">
        <v>26</v>
      </c>
      <c r="M388" s="83">
        <v>19</v>
      </c>
      <c r="N388" s="83">
        <v>26</v>
      </c>
      <c r="O388" s="86">
        <v>26</v>
      </c>
      <c r="P388" s="78">
        <f>(COUNTIF('ROUND-INVESTORS'!C388:C3486,INVESTOR!A388))/Tabella1[[#This Row],[Number of Investments]]</f>
        <v>5.1813471502590676E-3</v>
      </c>
      <c r="Q388" s="125" t="str">
        <f t="shared" si="6"/>
        <v>NO</v>
      </c>
      <c r="R388" s="130">
        <v>1</v>
      </c>
      <c r="S388" s="87"/>
      <c r="T388" s="87"/>
      <c r="U388" s="87"/>
      <c r="V388" s="87"/>
      <c r="W388" s="89" t="s">
        <v>9070</v>
      </c>
      <c r="X388" s="88">
        <v>1</v>
      </c>
    </row>
    <row r="389" spans="1:24" ht="16" customHeight="1" thickBot="1" x14ac:dyDescent="0.25">
      <c r="A389" s="85" t="s">
        <v>7177</v>
      </c>
      <c r="B389" s="83" t="s">
        <v>9071</v>
      </c>
      <c r="C389" s="83" t="s">
        <v>9072</v>
      </c>
      <c r="D389" s="83"/>
      <c r="E389" s="83" t="s">
        <v>9073</v>
      </c>
      <c r="F389" s="83" t="s">
        <v>7684</v>
      </c>
      <c r="G389" s="84"/>
      <c r="H389" s="85">
        <v>10</v>
      </c>
      <c r="I389" s="83">
        <v>10</v>
      </c>
      <c r="J389" s="83"/>
      <c r="K389" s="83">
        <f>(COUNTIF('ROUND-INVESTORS'!C389:C3487,INVESTOR!A389))/Tabella1[[#This Row],[Number of Investments]]</f>
        <v>0.1</v>
      </c>
      <c r="L389" s="83"/>
      <c r="M389" s="83">
        <v>2</v>
      </c>
      <c r="N389" s="83"/>
      <c r="O389" s="86"/>
      <c r="P389" s="78">
        <f>(COUNTIF('ROUND-INVESTORS'!C389:C3487,INVESTOR!A389))/Tabella1[[#This Row],[Number of Investments]]</f>
        <v>0.1</v>
      </c>
      <c r="Q389" s="125" t="str">
        <f t="shared" si="6"/>
        <v>NO</v>
      </c>
      <c r="R389" s="130">
        <v>1</v>
      </c>
      <c r="S389" s="87"/>
      <c r="T389" s="87"/>
      <c r="U389" s="87"/>
      <c r="V389" s="87"/>
      <c r="W389" s="89" t="s">
        <v>9074</v>
      </c>
      <c r="X389" s="88">
        <v>1</v>
      </c>
    </row>
    <row r="390" spans="1:24" ht="16" customHeight="1" thickBot="1" x14ac:dyDescent="0.25">
      <c r="A390" s="85" t="s">
        <v>7231</v>
      </c>
      <c r="B390" s="83" t="s">
        <v>9075</v>
      </c>
      <c r="C390" s="83" t="s">
        <v>9076</v>
      </c>
      <c r="D390" s="83" t="s">
        <v>778</v>
      </c>
      <c r="E390" s="83" t="s">
        <v>9077</v>
      </c>
      <c r="F390" s="83" t="s">
        <v>7684</v>
      </c>
      <c r="G390" s="84"/>
      <c r="H390" s="85">
        <v>5</v>
      </c>
      <c r="I390" s="83">
        <v>6</v>
      </c>
      <c r="J390" s="83"/>
      <c r="K390" s="83">
        <f>(COUNTIF('ROUND-INVESTORS'!C390:C3488,INVESTOR!A390))/Tabella1[[#This Row],[Number of Investments]]</f>
        <v>0.16666666666666666</v>
      </c>
      <c r="L390" s="83">
        <v>1</v>
      </c>
      <c r="M390" s="83"/>
      <c r="N390" s="83">
        <v>4</v>
      </c>
      <c r="O390" s="86">
        <v>4</v>
      </c>
      <c r="P390" s="78">
        <f>(COUNTIF('ROUND-INVESTORS'!C390:C3488,INVESTOR!A390))/Tabella1[[#This Row],[Number of Investments]]</f>
        <v>0.16666666666666666</v>
      </c>
      <c r="Q390" s="125" t="str">
        <f t="shared" si="6"/>
        <v>NO</v>
      </c>
      <c r="R390" s="130">
        <v>1</v>
      </c>
      <c r="S390" s="87"/>
      <c r="T390" s="87"/>
      <c r="U390" s="87"/>
      <c r="V390" s="87"/>
      <c r="W390" s="89" t="s">
        <v>8564</v>
      </c>
      <c r="X390" s="88">
        <v>1</v>
      </c>
    </row>
    <row r="391" spans="1:24" ht="16" customHeight="1" thickBot="1" x14ac:dyDescent="0.25">
      <c r="A391" s="85" t="s">
        <v>6459</v>
      </c>
      <c r="B391" s="83" t="s">
        <v>3382</v>
      </c>
      <c r="C391" s="83" t="s">
        <v>9078</v>
      </c>
      <c r="D391" s="83" t="s">
        <v>497</v>
      </c>
      <c r="E391" s="83" t="s">
        <v>9079</v>
      </c>
      <c r="F391" s="83" t="s">
        <v>7684</v>
      </c>
      <c r="G391" s="84" t="s">
        <v>2726</v>
      </c>
      <c r="H391" s="85">
        <v>22</v>
      </c>
      <c r="I391" s="83">
        <v>28</v>
      </c>
      <c r="J391" s="83"/>
      <c r="K391" s="83">
        <f>(COUNTIF('ROUND-INVESTORS'!C391:C3489,INVESTOR!A391))/Tabella1[[#This Row],[Number of Investments]]</f>
        <v>0.10714285714285714</v>
      </c>
      <c r="L391" s="83">
        <v>22</v>
      </c>
      <c r="M391" s="83">
        <v>1</v>
      </c>
      <c r="N391" s="83">
        <v>2</v>
      </c>
      <c r="O391" s="86">
        <v>2</v>
      </c>
      <c r="P391" s="78">
        <f>(COUNTIF('ROUND-INVESTORS'!C391:C3489,INVESTOR!A391))/Tabella1[[#This Row],[Number of Investments]]</f>
        <v>0.10714285714285714</v>
      </c>
      <c r="Q391" s="125" t="str">
        <f t="shared" si="6"/>
        <v>NO</v>
      </c>
      <c r="R391" s="130">
        <v>1</v>
      </c>
      <c r="S391" s="87"/>
      <c r="T391" s="87"/>
      <c r="U391" s="87"/>
      <c r="V391" s="87"/>
      <c r="W391" s="89" t="s">
        <v>9080</v>
      </c>
      <c r="X391" s="88">
        <v>1</v>
      </c>
    </row>
    <row r="392" spans="1:24" ht="16" customHeight="1" thickBot="1" x14ac:dyDescent="0.25">
      <c r="A392" s="85" t="s">
        <v>7369</v>
      </c>
      <c r="B392" s="83" t="s">
        <v>9081</v>
      </c>
      <c r="C392" s="83" t="s">
        <v>9082</v>
      </c>
      <c r="D392" s="83" t="s">
        <v>8414</v>
      </c>
      <c r="E392" s="83"/>
      <c r="F392" s="83" t="s">
        <v>7810</v>
      </c>
      <c r="G392" s="84" t="s">
        <v>2677</v>
      </c>
      <c r="H392" s="85">
        <v>3</v>
      </c>
      <c r="I392" s="83">
        <v>3</v>
      </c>
      <c r="J392" s="83"/>
      <c r="K392" s="83">
        <f>(COUNTIF('ROUND-INVESTORS'!C392:C3490,INVESTOR!A392))/Tabella1[[#This Row],[Number of Investments]]</f>
        <v>0.33333333333333331</v>
      </c>
      <c r="L392" s="83"/>
      <c r="M392" s="83">
        <v>1</v>
      </c>
      <c r="N392" s="83"/>
      <c r="O392" s="86"/>
      <c r="P392" s="78">
        <f>(COUNTIF('ROUND-INVESTORS'!C392:C3490,INVESTOR!A392))/Tabella1[[#This Row],[Number of Investments]]</f>
        <v>0.33333333333333331</v>
      </c>
      <c r="Q392" s="125" t="str">
        <f t="shared" si="6"/>
        <v>SI</v>
      </c>
      <c r="R392" s="130">
        <v>1</v>
      </c>
      <c r="S392" s="87"/>
      <c r="T392" s="87"/>
      <c r="U392" s="87"/>
      <c r="V392" s="87"/>
      <c r="W392" s="89" t="s">
        <v>9083</v>
      </c>
      <c r="X392" s="88">
        <v>1</v>
      </c>
    </row>
    <row r="393" spans="1:24" ht="16" customHeight="1" thickBot="1" x14ac:dyDescent="0.25">
      <c r="A393" s="85" t="s">
        <v>6346</v>
      </c>
      <c r="B393" s="83" t="s">
        <v>9084</v>
      </c>
      <c r="C393" s="83" t="s">
        <v>9085</v>
      </c>
      <c r="D393" s="83" t="s">
        <v>8011</v>
      </c>
      <c r="E393" s="83"/>
      <c r="F393" s="83"/>
      <c r="G393" s="84"/>
      <c r="H393" s="85">
        <v>4</v>
      </c>
      <c r="I393" s="83">
        <v>5</v>
      </c>
      <c r="J393" s="83"/>
      <c r="K393" s="83">
        <f>(COUNTIF('ROUND-INVESTORS'!C393:C3491,INVESTOR!A393))/Tabella1[[#This Row],[Number of Investments]]</f>
        <v>0</v>
      </c>
      <c r="L393" s="83">
        <v>3</v>
      </c>
      <c r="M393" s="83"/>
      <c r="N393" s="83">
        <v>3</v>
      </c>
      <c r="O393" s="86">
        <v>3</v>
      </c>
      <c r="P393" s="78">
        <f>(COUNTIF('ROUND-INVESTORS'!C393:C3491,INVESTOR!A393))/Tabella1[[#This Row],[Number of Investments]]</f>
        <v>0</v>
      </c>
      <c r="Q393" s="125" t="str">
        <f t="shared" si="6"/>
        <v>NO</v>
      </c>
      <c r="R393" s="130">
        <v>1</v>
      </c>
      <c r="S393" s="87"/>
      <c r="T393" s="87"/>
      <c r="U393" s="87"/>
      <c r="V393" s="87"/>
      <c r="W393" s="89" t="s">
        <v>9086</v>
      </c>
      <c r="X393" s="88">
        <v>1</v>
      </c>
    </row>
    <row r="394" spans="1:24" ht="16" customHeight="1" thickBot="1" x14ac:dyDescent="0.25">
      <c r="A394" s="85" t="s">
        <v>6314</v>
      </c>
      <c r="B394" s="83" t="s">
        <v>9087</v>
      </c>
      <c r="C394" s="83" t="s">
        <v>9088</v>
      </c>
      <c r="D394" s="83" t="s">
        <v>267</v>
      </c>
      <c r="E394" s="83"/>
      <c r="F394" s="83" t="s">
        <v>7810</v>
      </c>
      <c r="G394" s="84" t="s">
        <v>2677</v>
      </c>
      <c r="H394" s="85">
        <v>1</v>
      </c>
      <c r="I394" s="83">
        <v>2</v>
      </c>
      <c r="J394" s="83"/>
      <c r="K394" s="83">
        <f>(COUNTIF('ROUND-INVESTORS'!C394:C3492,INVESTOR!A394))/Tabella1[[#This Row],[Number of Investments]]</f>
        <v>0</v>
      </c>
      <c r="L394" s="83"/>
      <c r="M394" s="83"/>
      <c r="N394" s="83"/>
      <c r="O394" s="86"/>
      <c r="P394" s="78">
        <f>(COUNTIF('ROUND-INVESTORS'!C394:C3492,INVESTOR!A394))/Tabella1[[#This Row],[Number of Investments]]</f>
        <v>0</v>
      </c>
      <c r="Q394" s="125" t="str">
        <f t="shared" si="6"/>
        <v>NO</v>
      </c>
      <c r="R394" s="130">
        <v>1</v>
      </c>
      <c r="S394" s="87"/>
      <c r="T394" s="87"/>
      <c r="U394" s="87"/>
      <c r="V394" s="87"/>
      <c r="W394" s="89" t="s">
        <v>9089</v>
      </c>
      <c r="X394" s="88">
        <v>1</v>
      </c>
    </row>
    <row r="395" spans="1:24" ht="16" customHeight="1" thickBot="1" x14ac:dyDescent="0.25">
      <c r="A395" s="85" t="s">
        <v>6320</v>
      </c>
      <c r="B395" s="83" t="s">
        <v>9090</v>
      </c>
      <c r="C395" s="83" t="s">
        <v>9091</v>
      </c>
      <c r="D395" s="83" t="s">
        <v>9092</v>
      </c>
      <c r="E395" s="83"/>
      <c r="F395" s="83" t="s">
        <v>7810</v>
      </c>
      <c r="G395" s="84" t="s">
        <v>2677</v>
      </c>
      <c r="H395" s="85">
        <v>1</v>
      </c>
      <c r="I395" s="83">
        <v>1</v>
      </c>
      <c r="J395" s="83"/>
      <c r="K395" s="83">
        <f>(COUNTIF('ROUND-INVESTORS'!C395:C3493,INVESTOR!A395))/Tabella1[[#This Row],[Number of Investments]]</f>
        <v>0</v>
      </c>
      <c r="L395" s="83"/>
      <c r="M395" s="83"/>
      <c r="N395" s="83"/>
      <c r="O395" s="86"/>
      <c r="P395" s="78">
        <f>(COUNTIF('ROUND-INVESTORS'!C395:C3493,INVESTOR!A395))/Tabella1[[#This Row],[Number of Investments]]</f>
        <v>0</v>
      </c>
      <c r="Q395" s="125" t="str">
        <f t="shared" si="6"/>
        <v>NO</v>
      </c>
      <c r="R395" s="130">
        <v>1</v>
      </c>
      <c r="S395" s="87"/>
      <c r="T395" s="87"/>
      <c r="U395" s="87"/>
      <c r="V395" s="87"/>
      <c r="W395" s="89" t="s">
        <v>9093</v>
      </c>
      <c r="X395" s="88">
        <v>1</v>
      </c>
    </row>
    <row r="396" spans="1:24" ht="16" customHeight="1" thickBot="1" x14ac:dyDescent="0.25">
      <c r="A396" s="85" t="s">
        <v>6384</v>
      </c>
      <c r="B396" s="83" t="s">
        <v>3212</v>
      </c>
      <c r="C396" s="83" t="s">
        <v>9094</v>
      </c>
      <c r="D396" s="83" t="s">
        <v>1308</v>
      </c>
      <c r="E396" s="83" t="s">
        <v>9095</v>
      </c>
      <c r="F396" s="83" t="s">
        <v>7684</v>
      </c>
      <c r="G396" s="84" t="s">
        <v>7689</v>
      </c>
      <c r="H396" s="85">
        <v>141</v>
      </c>
      <c r="I396" s="83">
        <v>215</v>
      </c>
      <c r="J396" s="83"/>
      <c r="K396" s="83">
        <f>(COUNTIF('ROUND-INVESTORS'!C396:C3494,INVESTOR!A396))/Tabella1[[#This Row],[Number of Investments]]</f>
        <v>9.3023255813953487E-3</v>
      </c>
      <c r="L396" s="83">
        <v>58</v>
      </c>
      <c r="M396" s="83">
        <v>24</v>
      </c>
      <c r="N396" s="83">
        <v>29</v>
      </c>
      <c r="O396" s="86">
        <v>29</v>
      </c>
      <c r="P396" s="78">
        <f>(COUNTIF('ROUND-INVESTORS'!C396:C3494,INVESTOR!A396))/Tabella1[[#This Row],[Number of Investments]]</f>
        <v>9.3023255813953487E-3</v>
      </c>
      <c r="Q396" s="125" t="str">
        <f t="shared" si="6"/>
        <v>NO</v>
      </c>
      <c r="R396" s="130">
        <v>1</v>
      </c>
      <c r="S396" s="87"/>
      <c r="T396" s="87"/>
      <c r="U396" s="87"/>
      <c r="V396" s="87"/>
      <c r="W396" s="89" t="s">
        <v>9096</v>
      </c>
      <c r="X396" s="88">
        <v>1</v>
      </c>
    </row>
    <row r="397" spans="1:24" ht="16" customHeight="1" thickBot="1" x14ac:dyDescent="0.25">
      <c r="A397" s="85" t="s">
        <v>7357</v>
      </c>
      <c r="B397" s="83" t="s">
        <v>9097</v>
      </c>
      <c r="C397" s="83" t="s">
        <v>9098</v>
      </c>
      <c r="D397" s="83" t="s">
        <v>1181</v>
      </c>
      <c r="E397" s="83" t="s">
        <v>9099</v>
      </c>
      <c r="F397" s="83" t="s">
        <v>7684</v>
      </c>
      <c r="G397" s="84" t="s">
        <v>7689</v>
      </c>
      <c r="H397" s="85">
        <v>69</v>
      </c>
      <c r="I397" s="83">
        <v>100</v>
      </c>
      <c r="J397" s="83"/>
      <c r="K397" s="83">
        <f>(COUNTIF('ROUND-INVESTORS'!C397:C3495,INVESTOR!A397))/Tabella1[[#This Row],[Number of Investments]]</f>
        <v>0.03</v>
      </c>
      <c r="L397" s="83">
        <v>7</v>
      </c>
      <c r="M397" s="83">
        <v>29</v>
      </c>
      <c r="N397" s="83">
        <v>18</v>
      </c>
      <c r="O397" s="86">
        <v>18</v>
      </c>
      <c r="P397" s="78">
        <f>(COUNTIF('ROUND-INVESTORS'!C397:C3495,INVESTOR!A397))/Tabella1[[#This Row],[Number of Investments]]</f>
        <v>0.03</v>
      </c>
      <c r="Q397" s="125" t="str">
        <f t="shared" si="6"/>
        <v>NO</v>
      </c>
      <c r="R397" s="130">
        <v>1</v>
      </c>
      <c r="S397" s="87"/>
      <c r="T397" s="87"/>
      <c r="U397" s="87"/>
      <c r="V397" s="87"/>
      <c r="W397" s="89" t="s">
        <v>9100</v>
      </c>
      <c r="X397" s="88">
        <v>1</v>
      </c>
    </row>
    <row r="398" spans="1:24" ht="16" customHeight="1" thickBot="1" x14ac:dyDescent="0.25">
      <c r="A398" s="85" t="s">
        <v>6464</v>
      </c>
      <c r="B398" s="83" t="s">
        <v>9101</v>
      </c>
      <c r="C398" s="83" t="s">
        <v>9102</v>
      </c>
      <c r="D398" s="83" t="s">
        <v>8639</v>
      </c>
      <c r="E398" s="83"/>
      <c r="F398" s="83" t="s">
        <v>7810</v>
      </c>
      <c r="G398" s="84" t="s">
        <v>2677</v>
      </c>
      <c r="H398" s="85">
        <v>22</v>
      </c>
      <c r="I398" s="83">
        <v>24</v>
      </c>
      <c r="J398" s="83"/>
      <c r="K398" s="83">
        <f>(COUNTIF('ROUND-INVESTORS'!C398:C3496,INVESTOR!A398))/Tabella1[[#This Row],[Number of Investments]]</f>
        <v>8.3333333333333329E-2</v>
      </c>
      <c r="L398" s="83"/>
      <c r="M398" s="83">
        <v>3</v>
      </c>
      <c r="N398" s="83">
        <v>10</v>
      </c>
      <c r="O398" s="86">
        <v>10</v>
      </c>
      <c r="P398" s="78">
        <f>(COUNTIF('ROUND-INVESTORS'!C398:C3496,INVESTOR!A398))/Tabella1[[#This Row],[Number of Investments]]</f>
        <v>8.3333333333333329E-2</v>
      </c>
      <c r="Q398" s="125" t="str">
        <f t="shared" si="6"/>
        <v>NO</v>
      </c>
      <c r="R398" s="130">
        <v>1</v>
      </c>
      <c r="S398" s="87"/>
      <c r="T398" s="87"/>
      <c r="U398" s="87"/>
      <c r="V398" s="87"/>
      <c r="W398" s="89" t="s">
        <v>8568</v>
      </c>
      <c r="X398" s="88">
        <v>13</v>
      </c>
    </row>
    <row r="399" spans="1:24" ht="16" customHeight="1" thickBot="1" x14ac:dyDescent="0.25">
      <c r="A399" s="85" t="s">
        <v>7071</v>
      </c>
      <c r="B399" s="83" t="s">
        <v>9103</v>
      </c>
      <c r="C399" s="83" t="s">
        <v>9104</v>
      </c>
      <c r="D399" s="83" t="s">
        <v>778</v>
      </c>
      <c r="E399" s="83" t="s">
        <v>9105</v>
      </c>
      <c r="F399" s="83"/>
      <c r="G399" s="84"/>
      <c r="H399" s="85">
        <v>2</v>
      </c>
      <c r="I399" s="83">
        <v>2</v>
      </c>
      <c r="J399" s="83"/>
      <c r="K399" s="83">
        <f>(COUNTIF('ROUND-INVESTORS'!C399:C3497,INVESTOR!A399))/Tabella1[[#This Row],[Number of Investments]]</f>
        <v>0.5</v>
      </c>
      <c r="L399" s="83"/>
      <c r="M399" s="83">
        <v>1</v>
      </c>
      <c r="N399" s="83"/>
      <c r="O399" s="86"/>
      <c r="P399" s="78">
        <f>(COUNTIF('ROUND-INVESTORS'!C399:C3497,INVESTOR!A399))/Tabella1[[#This Row],[Number of Investments]]</f>
        <v>0.5</v>
      </c>
      <c r="Q399" s="125" t="str">
        <f t="shared" si="6"/>
        <v>SI</v>
      </c>
      <c r="R399" s="130">
        <v>1</v>
      </c>
      <c r="S399" s="87"/>
      <c r="T399" s="87"/>
      <c r="U399" s="87"/>
      <c r="V399" s="87"/>
      <c r="W399" s="89" t="s">
        <v>9106</v>
      </c>
      <c r="X399" s="88">
        <v>38</v>
      </c>
    </row>
    <row r="400" spans="1:24" ht="16" customHeight="1" thickBot="1" x14ac:dyDescent="0.25">
      <c r="A400" s="85" t="s">
        <v>7107</v>
      </c>
      <c r="B400" s="83" t="s">
        <v>9107</v>
      </c>
      <c r="C400" s="83" t="s">
        <v>9108</v>
      </c>
      <c r="D400" s="83" t="s">
        <v>1405</v>
      </c>
      <c r="E400" s="83"/>
      <c r="F400" s="83" t="s">
        <v>7706</v>
      </c>
      <c r="G400" s="84" t="s">
        <v>2731</v>
      </c>
      <c r="H400" s="85">
        <v>10</v>
      </c>
      <c r="I400" s="83">
        <v>11</v>
      </c>
      <c r="J400" s="83"/>
      <c r="K400" s="83">
        <f>(COUNTIF('ROUND-INVESTORS'!C400:C3498,INVESTOR!A400))/Tabella1[[#This Row],[Number of Investments]]</f>
        <v>9.0909090909090912E-2</v>
      </c>
      <c r="L400" s="83">
        <v>10</v>
      </c>
      <c r="M400" s="83">
        <v>1</v>
      </c>
      <c r="N400" s="83"/>
      <c r="O400" s="86"/>
      <c r="P400" s="78">
        <f>(COUNTIF('ROUND-INVESTORS'!C400:C3498,INVESTOR!A400))/Tabella1[[#This Row],[Number of Investments]]</f>
        <v>9.0909090909090912E-2</v>
      </c>
      <c r="Q400" s="125" t="str">
        <f t="shared" si="6"/>
        <v>NO</v>
      </c>
      <c r="R400" s="130">
        <v>1</v>
      </c>
      <c r="S400" s="87"/>
      <c r="T400" s="87"/>
      <c r="U400" s="87"/>
      <c r="V400" s="87"/>
      <c r="W400" s="89" t="s">
        <v>7864</v>
      </c>
      <c r="X400" s="88">
        <v>1</v>
      </c>
    </row>
    <row r="401" spans="1:24" ht="16" customHeight="1" thickBot="1" x14ac:dyDescent="0.25">
      <c r="A401" s="85" t="s">
        <v>6925</v>
      </c>
      <c r="B401" s="83" t="s">
        <v>9109</v>
      </c>
      <c r="C401" s="83" t="s">
        <v>9110</v>
      </c>
      <c r="D401" s="83" t="s">
        <v>8727</v>
      </c>
      <c r="E401" s="83" t="s">
        <v>9111</v>
      </c>
      <c r="F401" s="83" t="s">
        <v>9112</v>
      </c>
      <c r="G401" s="84" t="s">
        <v>2677</v>
      </c>
      <c r="H401" s="85">
        <v>182</v>
      </c>
      <c r="I401" s="83">
        <v>190</v>
      </c>
      <c r="J401" s="83"/>
      <c r="K401" s="83">
        <f>(COUNTIF('ROUND-INVESTORS'!C401:C3499,INVESTOR!A401))/Tabella1[[#This Row],[Number of Investments]]</f>
        <v>1.0526315789473684E-2</v>
      </c>
      <c r="L401" s="83">
        <v>5</v>
      </c>
      <c r="M401" s="83">
        <v>50</v>
      </c>
      <c r="N401" s="83">
        <v>21</v>
      </c>
      <c r="O401" s="86">
        <v>21</v>
      </c>
      <c r="P401" s="78">
        <f>(COUNTIF('ROUND-INVESTORS'!C401:C3499,INVESTOR!A401))/Tabella1[[#This Row],[Number of Investments]]</f>
        <v>1.0526315789473684E-2</v>
      </c>
      <c r="Q401" s="125" t="str">
        <f t="shared" si="6"/>
        <v>NO</v>
      </c>
      <c r="R401" s="130">
        <v>1</v>
      </c>
      <c r="S401" s="87"/>
      <c r="T401" s="87"/>
      <c r="U401" s="87"/>
      <c r="V401" s="87"/>
      <c r="W401" s="89" t="s">
        <v>8019</v>
      </c>
      <c r="X401" s="88">
        <v>1</v>
      </c>
    </row>
    <row r="402" spans="1:24" ht="16" customHeight="1" thickBot="1" x14ac:dyDescent="0.25">
      <c r="A402" s="85" t="s">
        <v>6364</v>
      </c>
      <c r="B402" s="83" t="s">
        <v>437</v>
      </c>
      <c r="C402" s="83" t="s">
        <v>9113</v>
      </c>
      <c r="D402" s="83" t="s">
        <v>177</v>
      </c>
      <c r="E402" s="83" t="s">
        <v>9114</v>
      </c>
      <c r="F402" s="83" t="s">
        <v>7684</v>
      </c>
      <c r="G402" s="84"/>
      <c r="H402" s="85">
        <v>7</v>
      </c>
      <c r="I402" s="83">
        <v>9</v>
      </c>
      <c r="J402" s="83"/>
      <c r="K402" s="83">
        <f>(COUNTIF('ROUND-INVESTORS'!C402:C3500,INVESTOR!A402))/Tabella1[[#This Row],[Number of Investments]]</f>
        <v>0</v>
      </c>
      <c r="L402" s="83">
        <v>7</v>
      </c>
      <c r="M402" s="83"/>
      <c r="N402" s="83">
        <v>2</v>
      </c>
      <c r="O402" s="86">
        <v>2</v>
      </c>
      <c r="P402" s="78">
        <f>(COUNTIF('ROUND-INVESTORS'!C402:C3500,INVESTOR!A402))/Tabella1[[#This Row],[Number of Investments]]</f>
        <v>0</v>
      </c>
      <c r="Q402" s="125" t="str">
        <f t="shared" si="6"/>
        <v>NO</v>
      </c>
      <c r="R402" s="130">
        <v>1</v>
      </c>
      <c r="S402" s="87"/>
      <c r="T402" s="87"/>
      <c r="U402" s="87"/>
      <c r="V402" s="87"/>
      <c r="W402" s="89" t="s">
        <v>1275</v>
      </c>
      <c r="X402" s="88">
        <v>1</v>
      </c>
    </row>
    <row r="403" spans="1:24" ht="16" customHeight="1" thickBot="1" x14ac:dyDescent="0.25">
      <c r="A403" s="85" t="s">
        <v>6532</v>
      </c>
      <c r="B403" s="83" t="s">
        <v>9115</v>
      </c>
      <c r="C403" s="83" t="s">
        <v>9116</v>
      </c>
      <c r="D403" s="83" t="s">
        <v>705</v>
      </c>
      <c r="E403" s="83"/>
      <c r="F403" s="83" t="s">
        <v>7767</v>
      </c>
      <c r="G403" s="84" t="s">
        <v>8116</v>
      </c>
      <c r="H403" s="85">
        <v>11</v>
      </c>
      <c r="I403" s="83">
        <v>11</v>
      </c>
      <c r="J403" s="83"/>
      <c r="K403" s="83">
        <f>(COUNTIF('ROUND-INVESTORS'!C403:C3501,INVESTOR!A403))/Tabella1[[#This Row],[Number of Investments]]</f>
        <v>9.0909090909090912E-2</v>
      </c>
      <c r="L403" s="83">
        <v>3</v>
      </c>
      <c r="M403" s="83"/>
      <c r="N403" s="83"/>
      <c r="O403" s="86"/>
      <c r="P403" s="78">
        <f>(COUNTIF('ROUND-INVESTORS'!C403:C3501,INVESTOR!A403))/Tabella1[[#This Row],[Number of Investments]]</f>
        <v>9.0909090909090912E-2</v>
      </c>
      <c r="Q403" s="125" t="str">
        <f t="shared" si="6"/>
        <v>NO</v>
      </c>
      <c r="R403" s="130">
        <v>1</v>
      </c>
      <c r="S403" s="87"/>
      <c r="T403" s="87"/>
      <c r="U403" s="87"/>
      <c r="V403" s="87"/>
      <c r="W403" s="89" t="s">
        <v>1021</v>
      </c>
      <c r="X403" s="88">
        <v>1</v>
      </c>
    </row>
    <row r="404" spans="1:24" ht="16" customHeight="1" thickBot="1" x14ac:dyDescent="0.25">
      <c r="A404" s="85" t="s">
        <v>6419</v>
      </c>
      <c r="B404" s="83" t="s">
        <v>9117</v>
      </c>
      <c r="C404" s="83" t="s">
        <v>9118</v>
      </c>
      <c r="D404" s="83" t="s">
        <v>8568</v>
      </c>
      <c r="E404" s="83" t="s">
        <v>9119</v>
      </c>
      <c r="F404" s="83" t="s">
        <v>7807</v>
      </c>
      <c r="G404" s="84" t="s">
        <v>8939</v>
      </c>
      <c r="H404" s="85">
        <v>45</v>
      </c>
      <c r="I404" s="83">
        <v>47</v>
      </c>
      <c r="J404" s="83">
        <v>1</v>
      </c>
      <c r="K404" s="83">
        <f>(COUNTIF('ROUND-INVESTORS'!C404:C3502,INVESTOR!A404))/Tabella1[[#This Row],[Number of Investments]]</f>
        <v>0</v>
      </c>
      <c r="L404" s="83">
        <v>1</v>
      </c>
      <c r="M404" s="83">
        <v>1</v>
      </c>
      <c r="N404" s="83">
        <v>13</v>
      </c>
      <c r="O404" s="86">
        <v>13</v>
      </c>
      <c r="P404" s="78">
        <f>(COUNTIF('ROUND-INVESTORS'!C404:C3502,INVESTOR!A404))/Tabella1[[#This Row],[Number of Investments]]</f>
        <v>0</v>
      </c>
      <c r="Q404" s="125" t="str">
        <f t="shared" si="6"/>
        <v>NO</v>
      </c>
      <c r="R404" s="130">
        <v>1</v>
      </c>
      <c r="S404" s="87"/>
      <c r="T404" s="87"/>
      <c r="U404" s="87"/>
      <c r="V404" s="87"/>
      <c r="W404" s="89" t="s">
        <v>8964</v>
      </c>
      <c r="X404" s="88">
        <v>1</v>
      </c>
    </row>
    <row r="405" spans="1:24" ht="16" customHeight="1" thickBot="1" x14ac:dyDescent="0.25">
      <c r="A405" s="85" t="s">
        <v>6881</v>
      </c>
      <c r="B405" s="83" t="s">
        <v>9120</v>
      </c>
      <c r="C405" s="83" t="s">
        <v>9121</v>
      </c>
      <c r="D405" s="83" t="s">
        <v>8684</v>
      </c>
      <c r="E405" s="83" t="s">
        <v>9122</v>
      </c>
      <c r="F405" s="83" t="s">
        <v>9123</v>
      </c>
      <c r="G405" s="84"/>
      <c r="H405" s="85">
        <v>3</v>
      </c>
      <c r="I405" s="83">
        <v>4</v>
      </c>
      <c r="J405" s="83"/>
      <c r="K405" s="83">
        <f>(COUNTIF('ROUND-INVESTORS'!C405:C3503,INVESTOR!A405))/Tabella1[[#This Row],[Number of Investments]]</f>
        <v>0.5</v>
      </c>
      <c r="L405" s="83"/>
      <c r="M405" s="83">
        <v>1</v>
      </c>
      <c r="N405" s="83">
        <v>1</v>
      </c>
      <c r="O405" s="86">
        <v>1</v>
      </c>
      <c r="P405" s="78">
        <f>(COUNTIF('ROUND-INVESTORS'!C405:C3503,INVESTOR!A405))/Tabella1[[#This Row],[Number of Investments]]</f>
        <v>0.5</v>
      </c>
      <c r="Q405" s="125" t="str">
        <f t="shared" si="6"/>
        <v>SI</v>
      </c>
      <c r="R405" s="130">
        <v>1</v>
      </c>
      <c r="S405" s="87"/>
      <c r="T405" s="87"/>
      <c r="U405" s="87"/>
      <c r="V405" s="87"/>
      <c r="W405" s="89" t="s">
        <v>9032</v>
      </c>
      <c r="X405" s="88">
        <v>1</v>
      </c>
    </row>
    <row r="406" spans="1:24" ht="16" customHeight="1" thickBot="1" x14ac:dyDescent="0.25">
      <c r="A406" s="85" t="s">
        <v>6385</v>
      </c>
      <c r="B406" s="83" t="s">
        <v>1231</v>
      </c>
      <c r="C406" s="83" t="s">
        <v>9124</v>
      </c>
      <c r="D406" s="83" t="s">
        <v>1308</v>
      </c>
      <c r="E406" s="83" t="s">
        <v>9125</v>
      </c>
      <c r="F406" s="83" t="s">
        <v>7684</v>
      </c>
      <c r="G406" s="84" t="s">
        <v>8320</v>
      </c>
      <c r="H406" s="85">
        <v>239</v>
      </c>
      <c r="I406" s="83">
        <v>334</v>
      </c>
      <c r="J406" s="83"/>
      <c r="K406" s="83">
        <f>(COUNTIF('ROUND-INVESTORS'!C406:C3504,INVESTOR!A406))/Tabella1[[#This Row],[Number of Investments]]</f>
        <v>1.4970059880239521E-2</v>
      </c>
      <c r="L406" s="83">
        <v>75</v>
      </c>
      <c r="M406" s="83">
        <v>52</v>
      </c>
      <c r="N406" s="83">
        <v>59</v>
      </c>
      <c r="O406" s="86">
        <v>59</v>
      </c>
      <c r="P406" s="78">
        <f>(COUNTIF('ROUND-INVESTORS'!C406:C3504,INVESTOR!A406))/Tabella1[[#This Row],[Number of Investments]]</f>
        <v>1.4970059880239521E-2</v>
      </c>
      <c r="Q406" s="125" t="str">
        <f t="shared" si="6"/>
        <v>NO</v>
      </c>
      <c r="R406" s="130">
        <v>1</v>
      </c>
      <c r="S406" s="87"/>
      <c r="T406" s="87"/>
      <c r="U406" s="87"/>
      <c r="V406" s="87"/>
      <c r="W406" s="89" t="s">
        <v>9092</v>
      </c>
      <c r="X406" s="88">
        <v>1</v>
      </c>
    </row>
    <row r="407" spans="1:24" ht="16" customHeight="1" thickBot="1" x14ac:dyDescent="0.25">
      <c r="A407" s="85" t="s">
        <v>6643</v>
      </c>
      <c r="B407" s="83" t="s">
        <v>3875</v>
      </c>
      <c r="C407" s="83" t="s">
        <v>9126</v>
      </c>
      <c r="D407" s="83" t="s">
        <v>9029</v>
      </c>
      <c r="E407" s="83" t="s">
        <v>9127</v>
      </c>
      <c r="F407" s="83" t="s">
        <v>7684</v>
      </c>
      <c r="G407" s="84" t="s">
        <v>7689</v>
      </c>
      <c r="H407" s="85">
        <v>55</v>
      </c>
      <c r="I407" s="83">
        <v>69</v>
      </c>
      <c r="J407" s="83"/>
      <c r="K407" s="83">
        <f>(COUNTIF('ROUND-INVESTORS'!C407:C3505,INVESTOR!A407))/Tabella1[[#This Row],[Number of Investments]]</f>
        <v>1.4492753623188406E-2</v>
      </c>
      <c r="L407" s="83">
        <v>21</v>
      </c>
      <c r="M407" s="83"/>
      <c r="N407" s="83">
        <v>1</v>
      </c>
      <c r="O407" s="86">
        <v>1</v>
      </c>
      <c r="P407" s="78">
        <f>(COUNTIF('ROUND-INVESTORS'!C407:C3505,INVESTOR!A407))/Tabella1[[#This Row],[Number of Investments]]</f>
        <v>1.4492753623188406E-2</v>
      </c>
      <c r="Q407" s="125" t="str">
        <f t="shared" si="6"/>
        <v>NO</v>
      </c>
      <c r="R407" s="130">
        <v>1</v>
      </c>
      <c r="S407" s="87"/>
      <c r="T407" s="87"/>
      <c r="U407" s="87"/>
      <c r="V407" s="87"/>
      <c r="W407" s="89" t="s">
        <v>9128</v>
      </c>
      <c r="X407" s="88">
        <v>1</v>
      </c>
    </row>
    <row r="408" spans="1:24" ht="16" customHeight="1" thickBot="1" x14ac:dyDescent="0.25">
      <c r="A408" s="85" t="s">
        <v>7125</v>
      </c>
      <c r="B408" s="83" t="s">
        <v>9129</v>
      </c>
      <c r="C408" s="83" t="s">
        <v>9130</v>
      </c>
      <c r="D408" s="83" t="s">
        <v>7858</v>
      </c>
      <c r="E408" s="83" t="s">
        <v>9131</v>
      </c>
      <c r="F408" s="83" t="s">
        <v>7843</v>
      </c>
      <c r="G408" s="84"/>
      <c r="H408" s="85">
        <v>70</v>
      </c>
      <c r="I408" s="83">
        <v>89</v>
      </c>
      <c r="J408" s="83"/>
      <c r="K408" s="83">
        <f>(COUNTIF('ROUND-INVESTORS'!C408:C3506,INVESTOR!A408))/Tabella1[[#This Row],[Number of Investments]]</f>
        <v>1.1235955056179775E-2</v>
      </c>
      <c r="L408" s="83">
        <v>17</v>
      </c>
      <c r="M408" s="83">
        <v>1</v>
      </c>
      <c r="N408" s="83">
        <v>22</v>
      </c>
      <c r="O408" s="86">
        <v>22</v>
      </c>
      <c r="P408" s="78">
        <f>(COUNTIF('ROUND-INVESTORS'!C408:C3506,INVESTOR!A408))/Tabella1[[#This Row],[Number of Investments]]</f>
        <v>1.1235955056179775E-2</v>
      </c>
      <c r="Q408" s="125" t="str">
        <f t="shared" si="6"/>
        <v>NO</v>
      </c>
      <c r="R408" s="130">
        <v>1</v>
      </c>
      <c r="S408" s="87"/>
      <c r="T408" s="87"/>
      <c r="U408" s="87"/>
      <c r="V408" s="87"/>
      <c r="W408" s="89" t="s">
        <v>9132</v>
      </c>
      <c r="X408" s="88">
        <v>1</v>
      </c>
    </row>
    <row r="409" spans="1:24" ht="16" customHeight="1" thickBot="1" x14ac:dyDescent="0.25">
      <c r="A409" s="85" t="s">
        <v>6693</v>
      </c>
      <c r="B409" s="83" t="s">
        <v>9133</v>
      </c>
      <c r="C409" s="83" t="s">
        <v>9134</v>
      </c>
      <c r="D409" s="83" t="s">
        <v>7858</v>
      </c>
      <c r="E409" s="83" t="s">
        <v>9135</v>
      </c>
      <c r="F409" s="83" t="s">
        <v>7684</v>
      </c>
      <c r="G409" s="84" t="s">
        <v>7689</v>
      </c>
      <c r="H409" s="85">
        <v>42</v>
      </c>
      <c r="I409" s="83">
        <v>53</v>
      </c>
      <c r="J409" s="83"/>
      <c r="K409" s="83">
        <f>(COUNTIF('ROUND-INVESTORS'!C409:C3507,INVESTOR!A409))/Tabella1[[#This Row],[Number of Investments]]</f>
        <v>1.8867924528301886E-2</v>
      </c>
      <c r="L409" s="83">
        <v>15</v>
      </c>
      <c r="M409" s="83"/>
      <c r="N409" s="83">
        <v>3</v>
      </c>
      <c r="O409" s="86">
        <v>3</v>
      </c>
      <c r="P409" s="78">
        <f>(COUNTIF('ROUND-INVESTORS'!C409:C3507,INVESTOR!A409))/Tabella1[[#This Row],[Number of Investments]]</f>
        <v>1.8867924528301886E-2</v>
      </c>
      <c r="Q409" s="125" t="str">
        <f t="shared" si="6"/>
        <v>NO</v>
      </c>
      <c r="R409" s="130">
        <v>1</v>
      </c>
      <c r="S409" s="87"/>
      <c r="T409" s="87"/>
      <c r="U409" s="87"/>
      <c r="V409" s="87"/>
      <c r="W409" s="89" t="s">
        <v>1806</v>
      </c>
      <c r="X409" s="88">
        <v>1</v>
      </c>
    </row>
    <row r="410" spans="1:24" ht="16" customHeight="1" thickBot="1" x14ac:dyDescent="0.25">
      <c r="A410" s="85" t="s">
        <v>7556</v>
      </c>
      <c r="B410" s="83" t="s">
        <v>9136</v>
      </c>
      <c r="C410" s="83" t="s">
        <v>9137</v>
      </c>
      <c r="D410" s="83" t="s">
        <v>7903</v>
      </c>
      <c r="E410" s="83" t="s">
        <v>9138</v>
      </c>
      <c r="F410" s="83" t="s">
        <v>7767</v>
      </c>
      <c r="G410" s="84" t="s">
        <v>8169</v>
      </c>
      <c r="H410" s="85">
        <v>69</v>
      </c>
      <c r="I410" s="83">
        <v>91</v>
      </c>
      <c r="J410" s="83"/>
      <c r="K410" s="83">
        <f>(COUNTIF('ROUND-INVESTORS'!C410:C3508,INVESTOR!A410))/Tabella1[[#This Row],[Number of Investments]]</f>
        <v>1.098901098901099E-2</v>
      </c>
      <c r="L410" s="83">
        <v>24</v>
      </c>
      <c r="M410" s="83">
        <v>4</v>
      </c>
      <c r="N410" s="83">
        <v>23</v>
      </c>
      <c r="O410" s="86">
        <v>23</v>
      </c>
      <c r="P410" s="78">
        <f>(COUNTIF('ROUND-INVESTORS'!C410:C3508,INVESTOR!A410))/Tabella1[[#This Row],[Number of Investments]]</f>
        <v>1.098901098901099E-2</v>
      </c>
      <c r="Q410" s="125" t="str">
        <f t="shared" si="6"/>
        <v>NO</v>
      </c>
      <c r="R410" s="130">
        <v>1</v>
      </c>
      <c r="S410" s="87"/>
      <c r="T410" s="87"/>
      <c r="U410" s="87"/>
      <c r="V410" s="87"/>
      <c r="W410" s="89" t="s">
        <v>9139</v>
      </c>
      <c r="X410" s="88">
        <v>1</v>
      </c>
    </row>
    <row r="411" spans="1:24" ht="16" customHeight="1" thickBot="1" x14ac:dyDescent="0.25">
      <c r="A411" s="85" t="s">
        <v>6792</v>
      </c>
      <c r="B411" s="83" t="s">
        <v>9140</v>
      </c>
      <c r="C411" s="83" t="s">
        <v>9141</v>
      </c>
      <c r="D411" s="83" t="s">
        <v>8696</v>
      </c>
      <c r="E411" s="83" t="s">
        <v>9142</v>
      </c>
      <c r="F411" s="83" t="s">
        <v>7688</v>
      </c>
      <c r="G411" s="84" t="s">
        <v>7689</v>
      </c>
      <c r="H411" s="85">
        <v>51</v>
      </c>
      <c r="I411" s="83">
        <v>77</v>
      </c>
      <c r="J411" s="83"/>
      <c r="K411" s="83">
        <f>(COUNTIF('ROUND-INVESTORS'!C411:C3509,INVESTOR!A411))/Tabella1[[#This Row],[Number of Investments]]</f>
        <v>2.5974025974025976E-2</v>
      </c>
      <c r="L411" s="83">
        <v>27</v>
      </c>
      <c r="M411" s="83">
        <v>25</v>
      </c>
      <c r="N411" s="83">
        <v>11</v>
      </c>
      <c r="O411" s="86">
        <v>11</v>
      </c>
      <c r="P411" s="78">
        <f>(COUNTIF('ROUND-INVESTORS'!C411:C3509,INVESTOR!A411))/Tabella1[[#This Row],[Number of Investments]]</f>
        <v>2.5974025974025976E-2</v>
      </c>
      <c r="Q411" s="125" t="str">
        <f t="shared" si="6"/>
        <v>NO</v>
      </c>
      <c r="R411" s="130">
        <v>1</v>
      </c>
      <c r="S411" s="87"/>
      <c r="T411" s="87"/>
      <c r="U411" s="87"/>
      <c r="V411" s="87"/>
      <c r="W411" s="89" t="s">
        <v>9143</v>
      </c>
      <c r="X411" s="88">
        <v>1</v>
      </c>
    </row>
    <row r="412" spans="1:24" ht="16" customHeight="1" thickBot="1" x14ac:dyDescent="0.25">
      <c r="A412" s="85" t="s">
        <v>7302</v>
      </c>
      <c r="B412" s="83" t="s">
        <v>9144</v>
      </c>
      <c r="C412" s="83" t="s">
        <v>9145</v>
      </c>
      <c r="D412" s="83" t="s">
        <v>9086</v>
      </c>
      <c r="E412" s="83"/>
      <c r="F412" s="83" t="s">
        <v>8064</v>
      </c>
      <c r="G412" s="84"/>
      <c r="H412" s="85">
        <v>11</v>
      </c>
      <c r="I412" s="83">
        <v>16</v>
      </c>
      <c r="J412" s="83"/>
      <c r="K412" s="83">
        <f>(COUNTIF('ROUND-INVESTORS'!C412:C3510,INVESTOR!A412))/Tabella1[[#This Row],[Number of Investments]]</f>
        <v>6.25E-2</v>
      </c>
      <c r="L412" s="83">
        <v>3</v>
      </c>
      <c r="M412" s="83">
        <v>1</v>
      </c>
      <c r="N412" s="83">
        <v>4</v>
      </c>
      <c r="O412" s="86">
        <v>4</v>
      </c>
      <c r="P412" s="78">
        <f>(COUNTIF('ROUND-INVESTORS'!C412:C3510,INVESTOR!A412))/Tabella1[[#This Row],[Number of Investments]]</f>
        <v>6.25E-2</v>
      </c>
      <c r="Q412" s="125" t="str">
        <f t="shared" si="6"/>
        <v>NO</v>
      </c>
      <c r="R412" s="130">
        <v>1</v>
      </c>
      <c r="S412" s="87"/>
      <c r="T412" s="87"/>
      <c r="U412" s="87"/>
      <c r="V412" s="87"/>
      <c r="W412" s="89" t="s">
        <v>9146</v>
      </c>
      <c r="X412" s="88">
        <v>1</v>
      </c>
    </row>
    <row r="413" spans="1:24" ht="16" customHeight="1" thickBot="1" x14ac:dyDescent="0.25">
      <c r="A413" s="85" t="s">
        <v>7588</v>
      </c>
      <c r="B413" s="83" t="s">
        <v>9147</v>
      </c>
      <c r="C413" s="83" t="s">
        <v>9148</v>
      </c>
      <c r="D413" s="83" t="s">
        <v>1181</v>
      </c>
      <c r="E413" s="83" t="s">
        <v>9149</v>
      </c>
      <c r="F413" s="83" t="s">
        <v>7684</v>
      </c>
      <c r="G413" s="84" t="s">
        <v>2672</v>
      </c>
      <c r="H413" s="85">
        <v>16</v>
      </c>
      <c r="I413" s="83">
        <v>18</v>
      </c>
      <c r="J413" s="83"/>
      <c r="K413" s="83">
        <f>(COUNTIF('ROUND-INVESTORS'!C413:C3511,INVESTOR!A413))/Tabella1[[#This Row],[Number of Investments]]</f>
        <v>5.5555555555555552E-2</v>
      </c>
      <c r="L413" s="83">
        <v>1</v>
      </c>
      <c r="M413" s="83">
        <v>3</v>
      </c>
      <c r="N413" s="83"/>
      <c r="O413" s="86"/>
      <c r="P413" s="78">
        <f>(COUNTIF('ROUND-INVESTORS'!C413:C3511,INVESTOR!A413))/Tabella1[[#This Row],[Number of Investments]]</f>
        <v>5.5555555555555552E-2</v>
      </c>
      <c r="Q413" s="125" t="str">
        <f t="shared" si="6"/>
        <v>NO</v>
      </c>
      <c r="R413" s="130">
        <v>1</v>
      </c>
      <c r="S413" s="87"/>
      <c r="T413" s="87"/>
      <c r="U413" s="87"/>
      <c r="V413" s="87"/>
      <c r="W413" s="89" t="s">
        <v>9150</v>
      </c>
      <c r="X413" s="88">
        <v>1</v>
      </c>
    </row>
    <row r="414" spans="1:24" ht="16" customHeight="1" thickBot="1" x14ac:dyDescent="0.25">
      <c r="A414" s="85" t="s">
        <v>6379</v>
      </c>
      <c r="B414" s="83" t="s">
        <v>9151</v>
      </c>
      <c r="C414" s="83" t="s">
        <v>9152</v>
      </c>
      <c r="D414" s="83" t="s">
        <v>1057</v>
      </c>
      <c r="E414" s="83" t="s">
        <v>9153</v>
      </c>
      <c r="F414" s="83" t="s">
        <v>7810</v>
      </c>
      <c r="G414" s="84" t="s">
        <v>7789</v>
      </c>
      <c r="H414" s="85">
        <v>37</v>
      </c>
      <c r="I414" s="83">
        <v>51</v>
      </c>
      <c r="J414" s="83"/>
      <c r="K414" s="83">
        <f>(COUNTIF('ROUND-INVESTORS'!C414:C3512,INVESTOR!A414))/Tabella1[[#This Row],[Number of Investments]]</f>
        <v>0.37254901960784315</v>
      </c>
      <c r="L414" s="83">
        <v>2</v>
      </c>
      <c r="M414" s="83">
        <v>9</v>
      </c>
      <c r="N414" s="83">
        <v>6</v>
      </c>
      <c r="O414" s="86">
        <v>6</v>
      </c>
      <c r="P414" s="78">
        <f>(COUNTIF('ROUND-INVESTORS'!C414:C3512,INVESTOR!A414))/Tabella1[[#This Row],[Number of Investments]]</f>
        <v>0.37254901960784315</v>
      </c>
      <c r="Q414" s="125" t="str">
        <f t="shared" si="6"/>
        <v>SI</v>
      </c>
      <c r="R414" s="130">
        <v>1</v>
      </c>
      <c r="S414" s="87"/>
      <c r="T414" s="87"/>
      <c r="U414" s="87"/>
      <c r="V414" s="87"/>
      <c r="W414" s="89" t="s">
        <v>9154</v>
      </c>
      <c r="X414" s="88">
        <v>1</v>
      </c>
    </row>
    <row r="415" spans="1:24" ht="16" customHeight="1" thickBot="1" x14ac:dyDescent="0.25">
      <c r="A415" s="85" t="s">
        <v>6701</v>
      </c>
      <c r="B415" s="83" t="s">
        <v>4014</v>
      </c>
      <c r="C415" s="83" t="s">
        <v>9155</v>
      </c>
      <c r="D415" s="83" t="s">
        <v>8028</v>
      </c>
      <c r="E415" s="83" t="s">
        <v>9156</v>
      </c>
      <c r="F415" s="83" t="s">
        <v>7688</v>
      </c>
      <c r="G415" s="84" t="s">
        <v>7689</v>
      </c>
      <c r="H415" s="85">
        <v>60</v>
      </c>
      <c r="I415" s="83">
        <v>65</v>
      </c>
      <c r="J415" s="83"/>
      <c r="K415" s="83">
        <f>(COUNTIF('ROUND-INVESTORS'!C415:C3513,INVESTOR!A415))/Tabella1[[#This Row],[Number of Investments]]</f>
        <v>4.6153846153846156E-2</v>
      </c>
      <c r="L415" s="83">
        <v>5</v>
      </c>
      <c r="M415" s="83">
        <v>12</v>
      </c>
      <c r="N415" s="83">
        <v>23</v>
      </c>
      <c r="O415" s="86">
        <v>23</v>
      </c>
      <c r="P415" s="78">
        <f>(COUNTIF('ROUND-INVESTORS'!C415:C3513,INVESTOR!A415))/Tabella1[[#This Row],[Number of Investments]]</f>
        <v>4.6153846153846156E-2</v>
      </c>
      <c r="Q415" s="125" t="str">
        <f t="shared" si="6"/>
        <v>NO</v>
      </c>
      <c r="R415" s="130">
        <v>1</v>
      </c>
      <c r="S415" s="87"/>
      <c r="T415" s="87"/>
      <c r="U415" s="87"/>
      <c r="V415" s="87"/>
      <c r="W415" s="89" t="s">
        <v>9157</v>
      </c>
      <c r="X415" s="88">
        <v>1</v>
      </c>
    </row>
    <row r="416" spans="1:24" ht="16" customHeight="1" thickBot="1" x14ac:dyDescent="0.25">
      <c r="A416" s="85" t="s">
        <v>7113</v>
      </c>
      <c r="B416" s="83" t="s">
        <v>9158</v>
      </c>
      <c r="C416" s="83" t="s">
        <v>9159</v>
      </c>
      <c r="D416" s="83" t="s">
        <v>8234</v>
      </c>
      <c r="E416" s="83" t="s">
        <v>9160</v>
      </c>
      <c r="F416" s="83" t="s">
        <v>7696</v>
      </c>
      <c r="G416" s="84" t="s">
        <v>2677</v>
      </c>
      <c r="H416" s="85">
        <v>4</v>
      </c>
      <c r="I416" s="83">
        <v>4</v>
      </c>
      <c r="J416" s="83"/>
      <c r="K416" s="83">
        <f>(COUNTIF('ROUND-INVESTORS'!C416:C3514,INVESTOR!A416))/Tabella1[[#This Row],[Number of Investments]]</f>
        <v>0.25</v>
      </c>
      <c r="L416" s="83">
        <v>2</v>
      </c>
      <c r="M416" s="83">
        <v>1</v>
      </c>
      <c r="N416" s="83">
        <v>2</v>
      </c>
      <c r="O416" s="86">
        <v>2</v>
      </c>
      <c r="P416" s="78">
        <f>(COUNTIF('ROUND-INVESTORS'!C416:C3514,INVESTOR!A416))/Tabella1[[#This Row],[Number of Investments]]</f>
        <v>0.25</v>
      </c>
      <c r="Q416" s="125" t="str">
        <f t="shared" si="6"/>
        <v>NO</v>
      </c>
      <c r="R416" s="130">
        <v>1</v>
      </c>
      <c r="S416" s="87"/>
      <c r="T416" s="87"/>
      <c r="U416" s="87"/>
      <c r="V416" s="87"/>
      <c r="W416" s="89" t="s">
        <v>9161</v>
      </c>
      <c r="X416" s="88">
        <v>1</v>
      </c>
    </row>
    <row r="417" spans="1:24" ht="16" customHeight="1" thickBot="1" x14ac:dyDescent="0.25">
      <c r="A417" s="85" t="s">
        <v>6709</v>
      </c>
      <c r="B417" s="83" t="s">
        <v>9162</v>
      </c>
      <c r="C417" s="83" t="s">
        <v>9163</v>
      </c>
      <c r="D417" s="83" t="s">
        <v>388</v>
      </c>
      <c r="E417" s="83"/>
      <c r="F417" s="83" t="s">
        <v>7706</v>
      </c>
      <c r="G417" s="84"/>
      <c r="H417" s="85">
        <v>1</v>
      </c>
      <c r="I417" s="83">
        <v>1</v>
      </c>
      <c r="J417" s="83"/>
      <c r="K417" s="83">
        <f>(COUNTIF('ROUND-INVESTORS'!C417:C3515,INVESTOR!A417))/Tabella1[[#This Row],[Number of Investments]]</f>
        <v>1</v>
      </c>
      <c r="L417" s="83"/>
      <c r="M417" s="83"/>
      <c r="N417" s="83"/>
      <c r="O417" s="86"/>
      <c r="P417" s="78">
        <f>(COUNTIF('ROUND-INVESTORS'!C417:C3515,INVESTOR!A417))/Tabella1[[#This Row],[Number of Investments]]</f>
        <v>1</v>
      </c>
      <c r="Q417" s="125" t="str">
        <f t="shared" si="6"/>
        <v>SI</v>
      </c>
      <c r="R417" s="130">
        <v>1</v>
      </c>
      <c r="S417" s="87"/>
      <c r="T417" s="87"/>
      <c r="U417" s="87"/>
      <c r="V417" s="87"/>
      <c r="W417" s="89" t="s">
        <v>9164</v>
      </c>
      <c r="X417" s="88">
        <v>1</v>
      </c>
    </row>
    <row r="418" spans="1:24" ht="16" customHeight="1" thickBot="1" x14ac:dyDescent="0.25">
      <c r="A418" s="85" t="s">
        <v>6533</v>
      </c>
      <c r="B418" s="83" t="s">
        <v>9165</v>
      </c>
      <c r="C418" s="83" t="s">
        <v>9166</v>
      </c>
      <c r="D418" s="83" t="s">
        <v>9128</v>
      </c>
      <c r="E418" s="83" t="s">
        <v>9167</v>
      </c>
      <c r="F418" s="83" t="s">
        <v>7684</v>
      </c>
      <c r="G418" s="84" t="s">
        <v>2672</v>
      </c>
      <c r="H418" s="85">
        <v>6</v>
      </c>
      <c r="I418" s="83">
        <v>8</v>
      </c>
      <c r="J418" s="83"/>
      <c r="K418" s="83">
        <f>(COUNTIF('ROUND-INVESTORS'!C418:C3516,INVESTOR!A418))/Tabella1[[#This Row],[Number of Investments]]</f>
        <v>0.75</v>
      </c>
      <c r="L418" s="83"/>
      <c r="M418" s="83">
        <v>3</v>
      </c>
      <c r="N418" s="83"/>
      <c r="O418" s="86"/>
      <c r="P418" s="78">
        <f>(COUNTIF('ROUND-INVESTORS'!C418:C3516,INVESTOR!A418))/Tabella1[[#This Row],[Number of Investments]]</f>
        <v>0.75</v>
      </c>
      <c r="Q418" s="125" t="str">
        <f t="shared" si="6"/>
        <v>SI</v>
      </c>
      <c r="R418" s="130">
        <v>1</v>
      </c>
      <c r="S418" s="87"/>
      <c r="T418" s="87"/>
      <c r="U418" s="87"/>
      <c r="V418" s="87"/>
      <c r="W418" s="89" t="s">
        <v>9168</v>
      </c>
      <c r="X418" s="88">
        <v>1</v>
      </c>
    </row>
    <row r="419" spans="1:24" ht="16" customHeight="1" thickBot="1" x14ac:dyDescent="0.25">
      <c r="A419" s="85" t="s">
        <v>6391</v>
      </c>
      <c r="B419" s="83" t="s">
        <v>931</v>
      </c>
      <c r="C419" s="83" t="s">
        <v>9169</v>
      </c>
      <c r="D419" s="83" t="s">
        <v>810</v>
      </c>
      <c r="E419" s="83" t="s">
        <v>9170</v>
      </c>
      <c r="F419" s="83" t="s">
        <v>7684</v>
      </c>
      <c r="G419" s="84" t="s">
        <v>7707</v>
      </c>
      <c r="H419" s="85">
        <v>160</v>
      </c>
      <c r="I419" s="83">
        <v>292</v>
      </c>
      <c r="J419" s="83"/>
      <c r="K419" s="83">
        <f>(COUNTIF('ROUND-INVESTORS'!C419:C3517,INVESTOR!A419))/Tabella1[[#This Row],[Number of Investments]]</f>
        <v>1.3698630136986301E-2</v>
      </c>
      <c r="L419" s="83">
        <v>120</v>
      </c>
      <c r="M419" s="83">
        <v>3</v>
      </c>
      <c r="N419" s="83">
        <v>44</v>
      </c>
      <c r="O419" s="86">
        <v>44</v>
      </c>
      <c r="P419" s="78">
        <f>(COUNTIF('ROUND-INVESTORS'!C419:C3517,INVESTOR!A419))/Tabella1[[#This Row],[Number of Investments]]</f>
        <v>1.3698630136986301E-2</v>
      </c>
      <c r="Q419" s="125" t="str">
        <f t="shared" si="6"/>
        <v>NO</v>
      </c>
      <c r="R419" s="130">
        <v>1</v>
      </c>
      <c r="S419" s="87"/>
      <c r="T419" s="87"/>
      <c r="U419" s="87"/>
      <c r="V419" s="87"/>
      <c r="W419" s="89" t="s">
        <v>9171</v>
      </c>
      <c r="X419" s="88">
        <v>1</v>
      </c>
    </row>
    <row r="420" spans="1:24" ht="16" customHeight="1" thickBot="1" x14ac:dyDescent="0.25">
      <c r="A420" s="85" t="s">
        <v>6215</v>
      </c>
      <c r="B420" s="83" t="s">
        <v>2802</v>
      </c>
      <c r="C420" s="83" t="s">
        <v>9172</v>
      </c>
      <c r="D420" s="83" t="s">
        <v>8028</v>
      </c>
      <c r="E420" s="83" t="s">
        <v>9173</v>
      </c>
      <c r="F420" s="83" t="s">
        <v>7753</v>
      </c>
      <c r="G420" s="84"/>
      <c r="H420" s="85">
        <v>3.4590000000000001</v>
      </c>
      <c r="I420" s="83">
        <v>3682</v>
      </c>
      <c r="J420" s="83"/>
      <c r="K420" s="83">
        <f>(COUNTIF('ROUND-INVESTORS'!C420:C3518,INVESTOR!A420))/Tabella1[[#This Row],[Number of Investments]]</f>
        <v>2.9875067897881585E-3</v>
      </c>
      <c r="L420" s="83">
        <v>1.097</v>
      </c>
      <c r="M420" s="83">
        <v>16</v>
      </c>
      <c r="N420" s="83">
        <v>188</v>
      </c>
      <c r="O420" s="86">
        <v>188</v>
      </c>
      <c r="P420" s="78">
        <f>(COUNTIF('ROUND-INVESTORS'!C420:C3518,INVESTOR!A420))/Tabella1[[#This Row],[Number of Investments]]</f>
        <v>2.9875067897881585E-3</v>
      </c>
      <c r="Q420" s="125" t="str">
        <f t="shared" si="6"/>
        <v>NO</v>
      </c>
      <c r="R420" s="130">
        <v>1</v>
      </c>
      <c r="S420" s="87"/>
      <c r="T420" s="87"/>
      <c r="U420" s="87"/>
      <c r="V420" s="87"/>
      <c r="W420" s="89" t="s">
        <v>9174</v>
      </c>
      <c r="X420" s="88">
        <v>1</v>
      </c>
    </row>
    <row r="421" spans="1:24" ht="16" customHeight="1" thickBot="1" x14ac:dyDescent="0.25">
      <c r="A421" s="85" t="s">
        <v>7166</v>
      </c>
      <c r="B421" s="83" t="s">
        <v>9175</v>
      </c>
      <c r="C421" s="83" t="s">
        <v>9176</v>
      </c>
      <c r="D421" s="83" t="s">
        <v>177</v>
      </c>
      <c r="E421" s="83"/>
      <c r="F421" s="83"/>
      <c r="G421" s="84"/>
      <c r="H421" s="85">
        <v>1</v>
      </c>
      <c r="I421" s="83">
        <v>1</v>
      </c>
      <c r="J421" s="83"/>
      <c r="K421" s="83">
        <f>(COUNTIF('ROUND-INVESTORS'!C421:C3519,INVESTOR!A421))/Tabella1[[#This Row],[Number of Investments]]</f>
        <v>1</v>
      </c>
      <c r="L421" s="83"/>
      <c r="M421" s="83">
        <v>1</v>
      </c>
      <c r="N421" s="83"/>
      <c r="O421" s="86"/>
      <c r="P421" s="78">
        <f>(COUNTIF('ROUND-INVESTORS'!C421:C3519,INVESTOR!A421))/Tabella1[[#This Row],[Number of Investments]]</f>
        <v>1</v>
      </c>
      <c r="Q421" s="125" t="str">
        <f t="shared" si="6"/>
        <v>SI</v>
      </c>
      <c r="R421" s="130">
        <v>1</v>
      </c>
      <c r="S421" s="87"/>
      <c r="T421" s="87"/>
      <c r="U421" s="87"/>
      <c r="V421" s="87"/>
      <c r="W421" s="89" t="s">
        <v>9177</v>
      </c>
      <c r="X421" s="88">
        <v>1</v>
      </c>
    </row>
    <row r="422" spans="1:24" ht="16" customHeight="1" thickBot="1" x14ac:dyDescent="0.25">
      <c r="A422" s="85" t="s">
        <v>6753</v>
      </c>
      <c r="B422" s="83" t="s">
        <v>9178</v>
      </c>
      <c r="C422" s="83" t="s">
        <v>9179</v>
      </c>
      <c r="D422" s="83" t="s">
        <v>8831</v>
      </c>
      <c r="E422" s="83" t="s">
        <v>9180</v>
      </c>
      <c r="F422" s="83"/>
      <c r="G422" s="84"/>
      <c r="H422" s="85">
        <v>5</v>
      </c>
      <c r="I422" s="83">
        <v>5</v>
      </c>
      <c r="J422" s="83"/>
      <c r="K422" s="83">
        <f>(COUNTIF('ROUND-INVESTORS'!C422:C3520,INVESTOR!A422))/Tabella1[[#This Row],[Number of Investments]]</f>
        <v>0.2</v>
      </c>
      <c r="L422" s="83"/>
      <c r="M422" s="83">
        <v>1</v>
      </c>
      <c r="N422" s="83">
        <v>3</v>
      </c>
      <c r="O422" s="86">
        <v>3</v>
      </c>
      <c r="P422" s="78">
        <f>(COUNTIF('ROUND-INVESTORS'!C422:C3520,INVESTOR!A422))/Tabella1[[#This Row],[Number of Investments]]</f>
        <v>0.2</v>
      </c>
      <c r="Q422" s="125" t="str">
        <f t="shared" si="6"/>
        <v>NO</v>
      </c>
      <c r="R422" s="130">
        <v>1</v>
      </c>
      <c r="S422" s="87"/>
      <c r="T422" s="87"/>
      <c r="U422" s="87"/>
      <c r="V422" s="87"/>
      <c r="W422" s="89" t="s">
        <v>9181</v>
      </c>
      <c r="X422" s="88">
        <v>1</v>
      </c>
    </row>
    <row r="423" spans="1:24" ht="16" customHeight="1" thickBot="1" x14ac:dyDescent="0.25">
      <c r="A423" s="85" t="s">
        <v>6948</v>
      </c>
      <c r="B423" s="83" t="s">
        <v>5668</v>
      </c>
      <c r="C423" s="83" t="s">
        <v>9182</v>
      </c>
      <c r="D423" s="83" t="s">
        <v>8779</v>
      </c>
      <c r="E423" s="83" t="s">
        <v>9183</v>
      </c>
      <c r="F423" s="83" t="s">
        <v>7706</v>
      </c>
      <c r="G423" s="84" t="s">
        <v>2731</v>
      </c>
      <c r="H423" s="85">
        <v>158</v>
      </c>
      <c r="I423" s="83">
        <v>236</v>
      </c>
      <c r="J423" s="83"/>
      <c r="K423" s="83">
        <f>(COUNTIF('ROUND-INVESTORS'!C423:C3521,INVESTOR!A423))/Tabella1[[#This Row],[Number of Investments]]</f>
        <v>1.2711864406779662E-2</v>
      </c>
      <c r="L423" s="83">
        <v>151</v>
      </c>
      <c r="M423" s="83">
        <v>16</v>
      </c>
      <c r="N423" s="83">
        <v>88</v>
      </c>
      <c r="O423" s="86">
        <v>88</v>
      </c>
      <c r="P423" s="78">
        <f>(COUNTIF('ROUND-INVESTORS'!C423:C3521,INVESTOR!A423))/Tabella1[[#This Row],[Number of Investments]]</f>
        <v>1.2711864406779662E-2</v>
      </c>
      <c r="Q423" s="125" t="str">
        <f t="shared" si="6"/>
        <v>NO</v>
      </c>
      <c r="R423" s="130">
        <v>1</v>
      </c>
      <c r="S423" s="87"/>
      <c r="T423" s="87"/>
      <c r="U423" s="87"/>
      <c r="V423" s="87"/>
      <c r="W423" s="89" t="s">
        <v>9184</v>
      </c>
      <c r="X423" s="88">
        <v>1</v>
      </c>
    </row>
    <row r="424" spans="1:24" ht="16" customHeight="1" thickBot="1" x14ac:dyDescent="0.25">
      <c r="A424" s="85" t="s">
        <v>7390</v>
      </c>
      <c r="B424" s="83" t="s">
        <v>9185</v>
      </c>
      <c r="C424" s="83" t="s">
        <v>9186</v>
      </c>
      <c r="D424" s="83" t="s">
        <v>1181</v>
      </c>
      <c r="E424" s="83" t="s">
        <v>9187</v>
      </c>
      <c r="F424" s="83" t="s">
        <v>7807</v>
      </c>
      <c r="G424" s="84" t="s">
        <v>7702</v>
      </c>
      <c r="H424" s="85">
        <v>36</v>
      </c>
      <c r="I424" s="83">
        <v>37</v>
      </c>
      <c r="J424" s="83">
        <v>7</v>
      </c>
      <c r="K424" s="83">
        <f>(COUNTIF('ROUND-INVESTORS'!C424:C3522,INVESTOR!A424))/Tabella1[[#This Row],[Number of Investments]]</f>
        <v>2.7027027027027029E-2</v>
      </c>
      <c r="L424" s="83"/>
      <c r="M424" s="83">
        <v>3</v>
      </c>
      <c r="N424" s="83">
        <v>5</v>
      </c>
      <c r="O424" s="86">
        <v>5</v>
      </c>
      <c r="P424" s="78">
        <f>(COUNTIF('ROUND-INVESTORS'!C424:C3522,INVESTOR!A424))/Tabella1[[#This Row],[Number of Investments]]</f>
        <v>2.7027027027027029E-2</v>
      </c>
      <c r="Q424" s="125" t="str">
        <f t="shared" si="6"/>
        <v>NO</v>
      </c>
      <c r="R424" s="130">
        <v>1</v>
      </c>
      <c r="S424" s="87"/>
      <c r="T424" s="87"/>
      <c r="U424" s="87"/>
      <c r="V424" s="87"/>
      <c r="W424" s="89" t="s">
        <v>9188</v>
      </c>
      <c r="X424" s="88">
        <v>1</v>
      </c>
    </row>
    <row r="425" spans="1:24" ht="16" customHeight="1" thickBot="1" x14ac:dyDescent="0.25">
      <c r="A425" s="85" t="s">
        <v>6606</v>
      </c>
      <c r="B425" s="83" t="s">
        <v>9189</v>
      </c>
      <c r="C425" s="83" t="s">
        <v>9190</v>
      </c>
      <c r="D425" s="83" t="s">
        <v>549</v>
      </c>
      <c r="E425" s="83" t="s">
        <v>9191</v>
      </c>
      <c r="F425" s="83" t="s">
        <v>8064</v>
      </c>
      <c r="G425" s="84" t="s">
        <v>8539</v>
      </c>
      <c r="H425" s="85">
        <v>28</v>
      </c>
      <c r="I425" s="83">
        <v>36</v>
      </c>
      <c r="J425" s="83"/>
      <c r="K425" s="83">
        <f>(COUNTIF('ROUND-INVESTORS'!C425:C3523,INVESTOR!A425))/Tabella1[[#This Row],[Number of Investments]]</f>
        <v>2.7777777777777776E-2</v>
      </c>
      <c r="L425" s="83">
        <v>15</v>
      </c>
      <c r="M425" s="83">
        <v>4</v>
      </c>
      <c r="N425" s="83">
        <v>1</v>
      </c>
      <c r="O425" s="86">
        <v>1</v>
      </c>
      <c r="P425" s="78">
        <f>(COUNTIF('ROUND-INVESTORS'!C425:C3523,INVESTOR!A425))/Tabella1[[#This Row],[Number of Investments]]</f>
        <v>2.7777777777777776E-2</v>
      </c>
      <c r="Q425" s="125" t="str">
        <f t="shared" si="6"/>
        <v>NO</v>
      </c>
      <c r="R425" s="130">
        <v>1</v>
      </c>
      <c r="S425" s="87"/>
      <c r="T425" s="87"/>
      <c r="U425" s="87"/>
      <c r="V425" s="87"/>
      <c r="W425" s="89" t="s">
        <v>9192</v>
      </c>
      <c r="X425" s="88">
        <v>1</v>
      </c>
    </row>
    <row r="426" spans="1:24" ht="16" customHeight="1" thickBot="1" x14ac:dyDescent="0.25">
      <c r="A426" s="85" t="s">
        <v>7053</v>
      </c>
      <c r="B426" s="83" t="s">
        <v>9193</v>
      </c>
      <c r="C426" s="83" t="s">
        <v>9194</v>
      </c>
      <c r="D426" s="83" t="s">
        <v>8561</v>
      </c>
      <c r="E426" s="83" t="s">
        <v>9195</v>
      </c>
      <c r="F426" s="83" t="s">
        <v>7807</v>
      </c>
      <c r="G426" s="84" t="s">
        <v>2677</v>
      </c>
      <c r="H426" s="85">
        <v>279</v>
      </c>
      <c r="I426" s="83">
        <v>286</v>
      </c>
      <c r="J426" s="83">
        <v>4</v>
      </c>
      <c r="K426" s="83">
        <f>(COUNTIF('ROUND-INVESTORS'!C426:C3524,INVESTOR!A426))/Tabella1[[#This Row],[Number of Investments]]</f>
        <v>3.4965034965034965E-3</v>
      </c>
      <c r="L426" s="83">
        <v>1</v>
      </c>
      <c r="M426" s="83">
        <v>42</v>
      </c>
      <c r="N426" s="83">
        <v>21</v>
      </c>
      <c r="O426" s="86">
        <v>21</v>
      </c>
      <c r="P426" s="78">
        <f>(COUNTIF('ROUND-INVESTORS'!C426:C3524,INVESTOR!A426))/Tabella1[[#This Row],[Number of Investments]]</f>
        <v>3.4965034965034965E-3</v>
      </c>
      <c r="Q426" s="125" t="str">
        <f t="shared" si="6"/>
        <v>NO</v>
      </c>
      <c r="R426" s="130">
        <v>1</v>
      </c>
      <c r="S426" s="87"/>
      <c r="T426" s="87"/>
      <c r="U426" s="87"/>
      <c r="V426" s="87"/>
      <c r="W426" s="89" t="s">
        <v>9196</v>
      </c>
      <c r="X426" s="88">
        <v>1</v>
      </c>
    </row>
    <row r="427" spans="1:24" ht="16" customHeight="1" thickBot="1" x14ac:dyDescent="0.25">
      <c r="A427" s="85" t="s">
        <v>7303</v>
      </c>
      <c r="B427" s="83" t="s">
        <v>9197</v>
      </c>
      <c r="C427" s="83" t="s">
        <v>9198</v>
      </c>
      <c r="D427" s="83"/>
      <c r="E427" s="83"/>
      <c r="F427" s="83" t="s">
        <v>7684</v>
      </c>
      <c r="G427" s="84" t="s">
        <v>7707</v>
      </c>
      <c r="H427" s="85">
        <v>4</v>
      </c>
      <c r="I427" s="83">
        <v>5</v>
      </c>
      <c r="J427" s="83"/>
      <c r="K427" s="83">
        <f>(COUNTIF('ROUND-INVESTORS'!C427:C3525,INVESTOR!A427))/Tabella1[[#This Row],[Number of Investments]]</f>
        <v>0.2</v>
      </c>
      <c r="L427" s="83">
        <v>1</v>
      </c>
      <c r="M427" s="83"/>
      <c r="N427" s="83">
        <v>1</v>
      </c>
      <c r="O427" s="86">
        <v>1</v>
      </c>
      <c r="P427" s="78">
        <f>(COUNTIF('ROUND-INVESTORS'!C427:C3525,INVESTOR!A427))/Tabella1[[#This Row],[Number of Investments]]</f>
        <v>0.2</v>
      </c>
      <c r="Q427" s="125" t="str">
        <f t="shared" si="6"/>
        <v>NO</v>
      </c>
      <c r="R427" s="130">
        <v>1</v>
      </c>
      <c r="S427" s="87"/>
      <c r="T427" s="87"/>
      <c r="U427" s="87"/>
      <c r="V427" s="87"/>
      <c r="W427" s="89" t="s">
        <v>9199</v>
      </c>
      <c r="X427" s="88">
        <v>1</v>
      </c>
    </row>
    <row r="428" spans="1:24" ht="16" customHeight="1" thickBot="1" x14ac:dyDescent="0.25">
      <c r="A428" s="85" t="s">
        <v>6868</v>
      </c>
      <c r="B428" s="83" t="s">
        <v>9200</v>
      </c>
      <c r="C428" s="83" t="s">
        <v>9201</v>
      </c>
      <c r="D428" s="83" t="s">
        <v>177</v>
      </c>
      <c r="E428" s="83" t="s">
        <v>9202</v>
      </c>
      <c r="F428" s="83" t="s">
        <v>7684</v>
      </c>
      <c r="G428" s="84" t="s">
        <v>7798</v>
      </c>
      <c r="H428" s="85">
        <v>335</v>
      </c>
      <c r="I428" s="83">
        <v>477</v>
      </c>
      <c r="J428" s="83"/>
      <c r="K428" s="83">
        <f>(COUNTIF('ROUND-INVESTORS'!C428:C3526,INVESTOR!A428))/Tabella1[[#This Row],[Number of Investments]]</f>
        <v>2.0964360587002098E-3</v>
      </c>
      <c r="L428" s="83">
        <v>213</v>
      </c>
      <c r="M428" s="83">
        <v>23</v>
      </c>
      <c r="N428" s="83">
        <v>98</v>
      </c>
      <c r="O428" s="86">
        <v>98</v>
      </c>
      <c r="P428" s="78">
        <f>(COUNTIF('ROUND-INVESTORS'!C428:C3526,INVESTOR!A428))/Tabella1[[#This Row],[Number of Investments]]</f>
        <v>2.0964360587002098E-3</v>
      </c>
      <c r="Q428" s="125" t="str">
        <f t="shared" si="6"/>
        <v>NO</v>
      </c>
      <c r="R428" s="130">
        <v>1</v>
      </c>
      <c r="S428" s="87"/>
      <c r="T428" s="87"/>
      <c r="U428" s="87"/>
      <c r="V428" s="87"/>
      <c r="W428" s="89" t="s">
        <v>9203</v>
      </c>
      <c r="X428" s="88">
        <v>1</v>
      </c>
    </row>
    <row r="429" spans="1:24" ht="16" customHeight="1" thickBot="1" x14ac:dyDescent="0.25">
      <c r="A429" s="85" t="s">
        <v>6586</v>
      </c>
      <c r="B429" s="83" t="s">
        <v>9204</v>
      </c>
      <c r="C429" s="83" t="s">
        <v>9205</v>
      </c>
      <c r="D429" s="83" t="s">
        <v>8028</v>
      </c>
      <c r="E429" s="83" t="s">
        <v>9206</v>
      </c>
      <c r="F429" s="83" t="s">
        <v>7746</v>
      </c>
      <c r="G429" s="84"/>
      <c r="H429" s="85">
        <v>233</v>
      </c>
      <c r="I429" s="83">
        <v>238</v>
      </c>
      <c r="J429" s="83"/>
      <c r="K429" s="83">
        <f>(COUNTIF('ROUND-INVESTORS'!C429:C3527,INVESTOR!A429))/Tabella1[[#This Row],[Number of Investments]]</f>
        <v>4.2016806722689074E-3</v>
      </c>
      <c r="L429" s="83">
        <v>5</v>
      </c>
      <c r="M429" s="83">
        <v>1</v>
      </c>
      <c r="N429" s="83">
        <v>37</v>
      </c>
      <c r="O429" s="86">
        <v>37</v>
      </c>
      <c r="P429" s="78">
        <f>(COUNTIF('ROUND-INVESTORS'!C429:C3527,INVESTOR!A429))/Tabella1[[#This Row],[Number of Investments]]</f>
        <v>4.2016806722689074E-3</v>
      </c>
      <c r="Q429" s="125" t="str">
        <f t="shared" si="6"/>
        <v>NO</v>
      </c>
      <c r="R429" s="130">
        <v>1</v>
      </c>
      <c r="S429" s="87"/>
      <c r="T429" s="87"/>
      <c r="U429" s="87"/>
      <c r="V429" s="87"/>
      <c r="W429" s="89" t="s">
        <v>9207</v>
      </c>
      <c r="X429" s="88">
        <v>1</v>
      </c>
    </row>
    <row r="430" spans="1:24" ht="16" customHeight="1" thickBot="1" x14ac:dyDescent="0.25">
      <c r="A430" s="85" t="s">
        <v>6506</v>
      </c>
      <c r="B430" s="83" t="s">
        <v>9208</v>
      </c>
      <c r="C430" s="83" t="s">
        <v>9209</v>
      </c>
      <c r="D430" s="83" t="s">
        <v>388</v>
      </c>
      <c r="E430" s="83" t="s">
        <v>9210</v>
      </c>
      <c r="F430" s="83"/>
      <c r="G430" s="84"/>
      <c r="H430" s="85">
        <v>1</v>
      </c>
      <c r="I430" s="83">
        <v>1</v>
      </c>
      <c r="J430" s="83"/>
      <c r="K430" s="83">
        <f>(COUNTIF('ROUND-INVESTORS'!C430:C3528,INVESTOR!A430))/Tabella1[[#This Row],[Number of Investments]]</f>
        <v>1</v>
      </c>
      <c r="L430" s="83"/>
      <c r="M430" s="83"/>
      <c r="N430" s="83"/>
      <c r="O430" s="86"/>
      <c r="P430" s="78">
        <f>(COUNTIF('ROUND-INVESTORS'!C430:C3528,INVESTOR!A430))/Tabella1[[#This Row],[Number of Investments]]</f>
        <v>1</v>
      </c>
      <c r="Q430" s="125" t="str">
        <f t="shared" si="6"/>
        <v>SI</v>
      </c>
      <c r="R430" s="130">
        <v>1</v>
      </c>
      <c r="S430" s="87"/>
      <c r="T430" s="87"/>
      <c r="U430" s="87"/>
      <c r="V430" s="87"/>
      <c r="W430" s="89" t="s">
        <v>9211</v>
      </c>
      <c r="X430" s="88">
        <v>1</v>
      </c>
    </row>
    <row r="431" spans="1:24" ht="16" customHeight="1" thickBot="1" x14ac:dyDescent="0.25">
      <c r="A431" s="85" t="s">
        <v>6743</v>
      </c>
      <c r="B431" s="83" t="s">
        <v>9212</v>
      </c>
      <c r="C431" s="83" t="s">
        <v>9213</v>
      </c>
      <c r="D431" s="83" t="s">
        <v>8362</v>
      </c>
      <c r="E431" s="83" t="s">
        <v>9214</v>
      </c>
      <c r="F431" s="83" t="s">
        <v>9215</v>
      </c>
      <c r="G431" s="84" t="s">
        <v>7689</v>
      </c>
      <c r="H431" s="85">
        <v>167</v>
      </c>
      <c r="I431" s="83">
        <v>206</v>
      </c>
      <c r="J431" s="83"/>
      <c r="K431" s="83">
        <f>(COUNTIF('ROUND-INVESTORS'!C431:C3529,INVESTOR!A431))/Tabella1[[#This Row],[Number of Investments]]</f>
        <v>4.8543689320388345E-3</v>
      </c>
      <c r="L431" s="83">
        <v>94</v>
      </c>
      <c r="M431" s="83">
        <v>27</v>
      </c>
      <c r="N431" s="83">
        <v>11</v>
      </c>
      <c r="O431" s="86">
        <v>11</v>
      </c>
      <c r="P431" s="78">
        <f>(COUNTIF('ROUND-INVESTORS'!C431:C3529,INVESTOR!A431))/Tabella1[[#This Row],[Number of Investments]]</f>
        <v>4.8543689320388345E-3</v>
      </c>
      <c r="Q431" s="125" t="str">
        <f t="shared" si="6"/>
        <v>NO</v>
      </c>
      <c r="R431" s="130">
        <v>1</v>
      </c>
      <c r="S431" s="87"/>
      <c r="T431" s="87"/>
      <c r="U431" s="87"/>
      <c r="V431" s="87"/>
      <c r="W431" s="89" t="s">
        <v>9216</v>
      </c>
      <c r="X431" s="88">
        <v>1</v>
      </c>
    </row>
    <row r="432" spans="1:24" ht="16" customHeight="1" thickBot="1" x14ac:dyDescent="0.25">
      <c r="A432" s="85" t="s">
        <v>6321</v>
      </c>
      <c r="B432" s="83" t="s">
        <v>2954</v>
      </c>
      <c r="C432" s="83" t="s">
        <v>9217</v>
      </c>
      <c r="D432" s="83" t="s">
        <v>338</v>
      </c>
      <c r="E432" s="83" t="s">
        <v>9218</v>
      </c>
      <c r="F432" s="83" t="s">
        <v>7684</v>
      </c>
      <c r="G432" s="84" t="s">
        <v>7689</v>
      </c>
      <c r="H432" s="85">
        <v>143</v>
      </c>
      <c r="I432" s="83">
        <v>295</v>
      </c>
      <c r="J432" s="83"/>
      <c r="K432" s="83">
        <f>(COUNTIF('ROUND-INVESTORS'!C432:C3530,INVESTOR!A432))/Tabella1[[#This Row],[Number of Investments]]</f>
        <v>0</v>
      </c>
      <c r="L432" s="83">
        <v>39</v>
      </c>
      <c r="M432" s="83">
        <v>9</v>
      </c>
      <c r="N432" s="83">
        <v>4</v>
      </c>
      <c r="O432" s="86">
        <v>4</v>
      </c>
      <c r="P432" s="78">
        <f>(COUNTIF('ROUND-INVESTORS'!C432:C3530,INVESTOR!A432))/Tabella1[[#This Row],[Number of Investments]]</f>
        <v>0</v>
      </c>
      <c r="Q432" s="125" t="str">
        <f t="shared" si="6"/>
        <v>NO</v>
      </c>
      <c r="R432" s="130">
        <v>1</v>
      </c>
      <c r="S432" s="87"/>
      <c r="T432" s="87"/>
      <c r="U432" s="87"/>
      <c r="V432" s="87"/>
      <c r="W432" s="89" t="s">
        <v>9219</v>
      </c>
      <c r="X432" s="88">
        <v>1</v>
      </c>
    </row>
    <row r="433" spans="1:24" ht="16" customHeight="1" thickBot="1" x14ac:dyDescent="0.25">
      <c r="A433" s="85" t="s">
        <v>7132</v>
      </c>
      <c r="B433" s="83" t="s">
        <v>9220</v>
      </c>
      <c r="C433" s="83" t="s">
        <v>9221</v>
      </c>
      <c r="D433" s="83" t="s">
        <v>739</v>
      </c>
      <c r="E433" s="83" t="s">
        <v>9222</v>
      </c>
      <c r="F433" s="83" t="s">
        <v>7810</v>
      </c>
      <c r="G433" s="84"/>
      <c r="H433" s="85">
        <v>4</v>
      </c>
      <c r="I433" s="83">
        <v>4</v>
      </c>
      <c r="J433" s="83"/>
      <c r="K433" s="83">
        <f>(COUNTIF('ROUND-INVESTORS'!C433:C3531,INVESTOR!A433))/Tabella1[[#This Row],[Number of Investments]]</f>
        <v>0.25</v>
      </c>
      <c r="L433" s="83"/>
      <c r="M433" s="83"/>
      <c r="N433" s="83"/>
      <c r="O433" s="86"/>
      <c r="P433" s="78">
        <f>(COUNTIF('ROUND-INVESTORS'!C433:C3531,INVESTOR!A433))/Tabella1[[#This Row],[Number of Investments]]</f>
        <v>0.25</v>
      </c>
      <c r="Q433" s="125" t="str">
        <f t="shared" si="6"/>
        <v>NO</v>
      </c>
      <c r="R433" s="130">
        <v>1</v>
      </c>
      <c r="S433" s="87"/>
      <c r="T433" s="87"/>
      <c r="U433" s="87"/>
      <c r="V433" s="87"/>
      <c r="W433" s="89" t="s">
        <v>9223</v>
      </c>
      <c r="X433" s="88">
        <v>1</v>
      </c>
    </row>
    <row r="434" spans="1:24" ht="16" customHeight="1" thickBot="1" x14ac:dyDescent="0.25">
      <c r="A434" s="85" t="s">
        <v>7379</v>
      </c>
      <c r="B434" s="83" t="s">
        <v>9224</v>
      </c>
      <c r="C434" s="83" t="s">
        <v>9225</v>
      </c>
      <c r="D434" s="83" t="s">
        <v>1476</v>
      </c>
      <c r="E434" s="83"/>
      <c r="F434" s="83" t="s">
        <v>7810</v>
      </c>
      <c r="G434" s="84"/>
      <c r="H434" s="85">
        <v>1</v>
      </c>
      <c r="I434" s="83">
        <v>1</v>
      </c>
      <c r="J434" s="83"/>
      <c r="K434" s="83">
        <f>(COUNTIF('ROUND-INVESTORS'!C434:C3532,INVESTOR!A434))/Tabella1[[#This Row],[Number of Investments]]</f>
        <v>1</v>
      </c>
      <c r="L434" s="83"/>
      <c r="M434" s="83"/>
      <c r="N434" s="83"/>
      <c r="O434" s="86"/>
      <c r="P434" s="78">
        <f>(COUNTIF('ROUND-INVESTORS'!C434:C3532,INVESTOR!A434))/Tabella1[[#This Row],[Number of Investments]]</f>
        <v>1</v>
      </c>
      <c r="Q434" s="125" t="str">
        <f t="shared" si="6"/>
        <v>SI</v>
      </c>
      <c r="R434" s="130">
        <v>1</v>
      </c>
      <c r="S434" s="87"/>
      <c r="T434" s="87"/>
      <c r="U434" s="87"/>
      <c r="V434" s="87"/>
      <c r="W434" s="89" t="s">
        <v>9226</v>
      </c>
      <c r="X434" s="88">
        <v>1</v>
      </c>
    </row>
    <row r="435" spans="1:24" ht="16" customHeight="1" thickBot="1" x14ac:dyDescent="0.25">
      <c r="A435" s="85" t="s">
        <v>6309</v>
      </c>
      <c r="B435" s="83" t="s">
        <v>9227</v>
      </c>
      <c r="C435" s="83" t="s">
        <v>9228</v>
      </c>
      <c r="D435" s="83" t="s">
        <v>177</v>
      </c>
      <c r="E435" s="83" t="s">
        <v>9229</v>
      </c>
      <c r="F435" s="83" t="s">
        <v>7684</v>
      </c>
      <c r="G435" s="84" t="s">
        <v>2731</v>
      </c>
      <c r="H435" s="85">
        <v>4</v>
      </c>
      <c r="I435" s="83">
        <v>4</v>
      </c>
      <c r="J435" s="83"/>
      <c r="K435" s="83">
        <f>(COUNTIF('ROUND-INVESTORS'!C435:C3533,INVESTOR!A435))/Tabella1[[#This Row],[Number of Investments]]</f>
        <v>0</v>
      </c>
      <c r="L435" s="83">
        <v>2</v>
      </c>
      <c r="M435" s="83"/>
      <c r="N435" s="83">
        <v>1</v>
      </c>
      <c r="O435" s="86">
        <v>1</v>
      </c>
      <c r="P435" s="78">
        <f>(COUNTIF('ROUND-INVESTORS'!C435:C3533,INVESTOR!A435))/Tabella1[[#This Row],[Number of Investments]]</f>
        <v>0</v>
      </c>
      <c r="Q435" s="125" t="str">
        <f t="shared" si="6"/>
        <v>NO</v>
      </c>
      <c r="R435" s="130">
        <v>1</v>
      </c>
      <c r="S435" s="87"/>
      <c r="T435" s="87"/>
      <c r="U435" s="87"/>
      <c r="V435" s="87"/>
      <c r="W435" s="89" t="s">
        <v>9230</v>
      </c>
      <c r="X435" s="88">
        <v>1</v>
      </c>
    </row>
    <row r="436" spans="1:24" ht="16" customHeight="1" thickBot="1" x14ac:dyDescent="0.25">
      <c r="A436" s="85" t="s">
        <v>7462</v>
      </c>
      <c r="B436" s="83" t="s">
        <v>9231</v>
      </c>
      <c r="C436" s="83" t="s">
        <v>9232</v>
      </c>
      <c r="D436" s="83" t="s">
        <v>8543</v>
      </c>
      <c r="E436" s="83" t="s">
        <v>9233</v>
      </c>
      <c r="F436" s="83" t="s">
        <v>9234</v>
      </c>
      <c r="G436" s="84" t="s">
        <v>2848</v>
      </c>
      <c r="H436" s="85">
        <v>14</v>
      </c>
      <c r="I436" s="83">
        <v>16</v>
      </c>
      <c r="J436" s="83"/>
      <c r="K436" s="83">
        <f>(COUNTIF('ROUND-INVESTORS'!C436:C3534,INVESTOR!A436))/Tabella1[[#This Row],[Number of Investments]]</f>
        <v>6.25E-2</v>
      </c>
      <c r="L436" s="83">
        <v>11</v>
      </c>
      <c r="M436" s="83"/>
      <c r="N436" s="83"/>
      <c r="O436" s="86"/>
      <c r="P436" s="78">
        <f>(COUNTIF('ROUND-INVESTORS'!C436:C3534,INVESTOR!A436))/Tabella1[[#This Row],[Number of Investments]]</f>
        <v>6.25E-2</v>
      </c>
      <c r="Q436" s="125" t="str">
        <f t="shared" si="6"/>
        <v>NO</v>
      </c>
      <c r="R436" s="130">
        <v>1</v>
      </c>
      <c r="S436" s="87"/>
      <c r="T436" s="87"/>
      <c r="U436" s="87"/>
      <c r="V436" s="87"/>
      <c r="W436" s="89" t="s">
        <v>9235</v>
      </c>
      <c r="X436" s="88">
        <v>1</v>
      </c>
    </row>
    <row r="437" spans="1:24" ht="16" customHeight="1" thickBot="1" x14ac:dyDescent="0.25">
      <c r="A437" s="85" t="s">
        <v>7181</v>
      </c>
      <c r="B437" s="83" t="s">
        <v>9236</v>
      </c>
      <c r="C437" s="83" t="s">
        <v>9237</v>
      </c>
      <c r="D437" s="83" t="s">
        <v>1476</v>
      </c>
      <c r="E437" s="83"/>
      <c r="F437" s="83" t="s">
        <v>7684</v>
      </c>
      <c r="G437" s="84" t="s">
        <v>2677</v>
      </c>
      <c r="H437" s="85">
        <v>6</v>
      </c>
      <c r="I437" s="83">
        <v>6</v>
      </c>
      <c r="J437" s="83"/>
      <c r="K437" s="83">
        <f>(COUNTIF('ROUND-INVESTORS'!C437:C3535,INVESTOR!A437))/Tabella1[[#This Row],[Number of Investments]]</f>
        <v>0.33333333333333331</v>
      </c>
      <c r="L437" s="83">
        <v>1</v>
      </c>
      <c r="M437" s="83">
        <v>3</v>
      </c>
      <c r="N437" s="83"/>
      <c r="O437" s="86"/>
      <c r="P437" s="78">
        <f>(COUNTIF('ROUND-INVESTORS'!C437:C3535,INVESTOR!A437))/Tabella1[[#This Row],[Number of Investments]]</f>
        <v>0.33333333333333331</v>
      </c>
      <c r="Q437" s="125" t="str">
        <f t="shared" si="6"/>
        <v>SI</v>
      </c>
      <c r="R437" s="130">
        <v>1</v>
      </c>
      <c r="S437" s="87"/>
      <c r="T437" s="87"/>
      <c r="U437" s="87"/>
      <c r="V437" s="87"/>
      <c r="W437" s="89" t="s">
        <v>9238</v>
      </c>
      <c r="X437" s="88">
        <v>1</v>
      </c>
    </row>
    <row r="438" spans="1:24" ht="16" customHeight="1" thickBot="1" x14ac:dyDescent="0.25">
      <c r="A438" s="85" t="s">
        <v>6882</v>
      </c>
      <c r="B438" s="83" t="s">
        <v>9239</v>
      </c>
      <c r="C438" s="83" t="s">
        <v>9240</v>
      </c>
      <c r="D438" s="83" t="s">
        <v>8107</v>
      </c>
      <c r="E438" s="83"/>
      <c r="F438" s="83" t="s">
        <v>7684</v>
      </c>
      <c r="G438" s="84" t="s">
        <v>7759</v>
      </c>
      <c r="H438" s="85">
        <v>66</v>
      </c>
      <c r="I438" s="83">
        <v>66</v>
      </c>
      <c r="J438" s="83"/>
      <c r="K438" s="83">
        <f>(COUNTIF('ROUND-INVESTORS'!C438:C3536,INVESTOR!A438))/Tabella1[[#This Row],[Number of Investments]]</f>
        <v>1.5151515151515152E-2</v>
      </c>
      <c r="L438" s="83"/>
      <c r="M438" s="83">
        <v>15</v>
      </c>
      <c r="N438" s="83">
        <v>8</v>
      </c>
      <c r="O438" s="86">
        <v>8</v>
      </c>
      <c r="P438" s="78">
        <f>(COUNTIF('ROUND-INVESTORS'!C438:C3536,INVESTOR!A438))/Tabella1[[#This Row],[Number of Investments]]</f>
        <v>1.5151515151515152E-2</v>
      </c>
      <c r="Q438" s="125" t="str">
        <f t="shared" si="6"/>
        <v>NO</v>
      </c>
      <c r="R438" s="130">
        <v>1</v>
      </c>
      <c r="S438" s="87"/>
      <c r="T438" s="87"/>
      <c r="U438" s="87"/>
      <c r="V438" s="87"/>
      <c r="W438" s="89" t="s">
        <v>2230</v>
      </c>
      <c r="X438" s="88">
        <v>1494</v>
      </c>
    </row>
    <row r="439" spans="1:24" ht="16" customHeight="1" thickBot="1" x14ac:dyDescent="0.25">
      <c r="A439" s="85" t="s">
        <v>6945</v>
      </c>
      <c r="B439" s="83" t="s">
        <v>9241</v>
      </c>
      <c r="C439" s="83" t="s">
        <v>9242</v>
      </c>
      <c r="D439" s="83" t="s">
        <v>1308</v>
      </c>
      <c r="E439" s="83" t="s">
        <v>9243</v>
      </c>
      <c r="F439" s="83" t="s">
        <v>9244</v>
      </c>
      <c r="G439" s="84" t="s">
        <v>9245</v>
      </c>
      <c r="H439" s="85">
        <v>139</v>
      </c>
      <c r="I439" s="83">
        <v>146</v>
      </c>
      <c r="J439" s="83"/>
      <c r="K439" s="83">
        <f>(COUNTIF('ROUND-INVESTORS'!C439:C3537,INVESTOR!A439))/Tabella1[[#This Row],[Number of Investments]]</f>
        <v>6.8493150684931503E-3</v>
      </c>
      <c r="L439" s="83">
        <v>1</v>
      </c>
      <c r="M439" s="83">
        <v>33</v>
      </c>
      <c r="N439" s="83">
        <v>118</v>
      </c>
      <c r="O439" s="86">
        <v>118</v>
      </c>
      <c r="P439" s="78">
        <f>(COUNTIF('ROUND-INVESTORS'!C439:C3537,INVESTOR!A439))/Tabella1[[#This Row],[Number of Investments]]</f>
        <v>6.8493150684931503E-3</v>
      </c>
      <c r="Q439" s="125" t="str">
        <f t="shared" si="6"/>
        <v>NO</v>
      </c>
      <c r="R439" s="130">
        <v>1</v>
      </c>
      <c r="S439" s="87"/>
      <c r="T439" s="87"/>
      <c r="U439" s="87"/>
      <c r="V439" s="87"/>
      <c r="W439" s="87"/>
      <c r="X439" s="87"/>
    </row>
    <row r="440" spans="1:24" ht="16" customHeight="1" thickBot="1" x14ac:dyDescent="0.25">
      <c r="A440" s="85" t="s">
        <v>6600</v>
      </c>
      <c r="B440" s="83" t="s">
        <v>3757</v>
      </c>
      <c r="C440" s="83" t="s">
        <v>9246</v>
      </c>
      <c r="D440" s="83" t="s">
        <v>177</v>
      </c>
      <c r="E440" s="83" t="s">
        <v>9247</v>
      </c>
      <c r="F440" s="83" t="s">
        <v>7684</v>
      </c>
      <c r="G440" s="84" t="s">
        <v>7789</v>
      </c>
      <c r="H440" s="85">
        <v>14</v>
      </c>
      <c r="I440" s="83">
        <v>21</v>
      </c>
      <c r="J440" s="83"/>
      <c r="K440" s="83">
        <f>(COUNTIF('ROUND-INVESTORS'!C440:C3538,INVESTOR!A440))/Tabella1[[#This Row],[Number of Investments]]</f>
        <v>0.14285714285714285</v>
      </c>
      <c r="L440" s="83">
        <v>16</v>
      </c>
      <c r="M440" s="83">
        <v>1</v>
      </c>
      <c r="N440" s="83">
        <v>2</v>
      </c>
      <c r="O440" s="86">
        <v>2</v>
      </c>
      <c r="P440" s="78">
        <f>(COUNTIF('ROUND-INVESTORS'!C440:C3538,INVESTOR!A440))/Tabella1[[#This Row],[Number of Investments]]</f>
        <v>0.14285714285714285</v>
      </c>
      <c r="Q440" s="125" t="str">
        <f t="shared" si="6"/>
        <v>NO</v>
      </c>
      <c r="R440" s="130">
        <v>1</v>
      </c>
      <c r="S440" s="87"/>
      <c r="T440" s="87"/>
      <c r="U440" s="87"/>
      <c r="V440" s="87"/>
      <c r="W440" s="87"/>
      <c r="X440" s="87"/>
    </row>
    <row r="441" spans="1:24" ht="16" customHeight="1" thickBot="1" x14ac:dyDescent="0.25">
      <c r="A441" s="85" t="s">
        <v>6575</v>
      </c>
      <c r="B441" s="83" t="s">
        <v>3679</v>
      </c>
      <c r="C441" s="83" t="s">
        <v>9248</v>
      </c>
      <c r="D441" s="83" t="s">
        <v>388</v>
      </c>
      <c r="E441" s="83" t="s">
        <v>9249</v>
      </c>
      <c r="F441" s="83"/>
      <c r="G441" s="84"/>
      <c r="H441" s="85">
        <v>2</v>
      </c>
      <c r="I441" s="83">
        <v>3</v>
      </c>
      <c r="J441" s="83"/>
      <c r="K441" s="83">
        <f>(COUNTIF('ROUND-INVESTORS'!C441:C3539,INVESTOR!A441))/Tabella1[[#This Row],[Number of Investments]]</f>
        <v>0.66666666666666663</v>
      </c>
      <c r="L441" s="83">
        <v>1</v>
      </c>
      <c r="M441" s="83"/>
      <c r="N441" s="83"/>
      <c r="O441" s="86"/>
      <c r="P441" s="78">
        <f>(COUNTIF('ROUND-INVESTORS'!C441:C3539,INVESTOR!A441))/Tabella1[[#This Row],[Number of Investments]]</f>
        <v>0.66666666666666663</v>
      </c>
      <c r="Q441" s="125" t="str">
        <f t="shared" si="6"/>
        <v>SI</v>
      </c>
      <c r="R441" s="130">
        <v>1</v>
      </c>
      <c r="S441" s="87"/>
      <c r="T441" s="87"/>
      <c r="U441" s="87"/>
      <c r="V441" s="87"/>
      <c r="W441" s="87"/>
      <c r="X441" s="87"/>
    </row>
    <row r="442" spans="1:24" ht="16" customHeight="1" thickBot="1" x14ac:dyDescent="0.25">
      <c r="A442" s="85" t="s">
        <v>6577</v>
      </c>
      <c r="B442" s="83" t="s">
        <v>9250</v>
      </c>
      <c r="C442" s="83" t="s">
        <v>9251</v>
      </c>
      <c r="D442" s="83" t="s">
        <v>388</v>
      </c>
      <c r="E442" s="83" t="s">
        <v>9252</v>
      </c>
      <c r="F442" s="83" t="s">
        <v>7684</v>
      </c>
      <c r="G442" s="84"/>
      <c r="H442" s="85">
        <v>3</v>
      </c>
      <c r="I442" s="83">
        <v>3</v>
      </c>
      <c r="J442" s="83"/>
      <c r="K442" s="83">
        <f>(COUNTIF('ROUND-INVESTORS'!C442:C3540,INVESTOR!A442))/Tabella1[[#This Row],[Number of Investments]]</f>
        <v>0.33333333333333331</v>
      </c>
      <c r="L442" s="83"/>
      <c r="M442" s="83"/>
      <c r="N442" s="83"/>
      <c r="O442" s="86"/>
      <c r="P442" s="78">
        <f>(COUNTIF('ROUND-INVESTORS'!C442:C3540,INVESTOR!A442))/Tabella1[[#This Row],[Number of Investments]]</f>
        <v>0.33333333333333331</v>
      </c>
      <c r="Q442" s="125" t="str">
        <f t="shared" si="6"/>
        <v>SI</v>
      </c>
      <c r="R442" s="130">
        <v>1</v>
      </c>
      <c r="S442" s="87"/>
      <c r="T442" s="87"/>
      <c r="U442" s="87"/>
      <c r="V442" s="87"/>
      <c r="W442" s="87"/>
      <c r="X442" s="87"/>
    </row>
    <row r="443" spans="1:24" ht="16" customHeight="1" thickBot="1" x14ac:dyDescent="0.25">
      <c r="A443" s="85" t="s">
        <v>6573</v>
      </c>
      <c r="B443" s="83" t="s">
        <v>3666</v>
      </c>
      <c r="C443" s="83" t="s">
        <v>9253</v>
      </c>
      <c r="D443" s="83" t="s">
        <v>7818</v>
      </c>
      <c r="E443" s="83" t="s">
        <v>9254</v>
      </c>
      <c r="F443" s="83"/>
      <c r="G443" s="84"/>
      <c r="H443" s="85">
        <v>1</v>
      </c>
      <c r="I443" s="83">
        <v>1</v>
      </c>
      <c r="J443" s="83"/>
      <c r="K443" s="83">
        <f>(COUNTIF('ROUND-INVESTORS'!C443:C3541,INVESTOR!A443))/Tabella1[[#This Row],[Number of Investments]]</f>
        <v>1</v>
      </c>
      <c r="L443" s="83">
        <v>1</v>
      </c>
      <c r="M443" s="83"/>
      <c r="N443" s="83"/>
      <c r="O443" s="86"/>
      <c r="P443" s="78">
        <f>(COUNTIF('ROUND-INVESTORS'!C443:C3541,INVESTOR!A443))/Tabella1[[#This Row],[Number of Investments]]</f>
        <v>1</v>
      </c>
      <c r="Q443" s="125" t="str">
        <f t="shared" si="6"/>
        <v>SI</v>
      </c>
      <c r="R443" s="130">
        <v>1</v>
      </c>
      <c r="S443" s="87"/>
      <c r="T443" s="87"/>
      <c r="U443" s="87"/>
      <c r="V443" s="87"/>
      <c r="W443" s="87"/>
      <c r="X443" s="87"/>
    </row>
    <row r="444" spans="1:24" ht="16" customHeight="1" thickBot="1" x14ac:dyDescent="0.25">
      <c r="A444" s="85" t="s">
        <v>7225</v>
      </c>
      <c r="B444" s="83" t="s">
        <v>9255</v>
      </c>
      <c r="C444" s="83" t="s">
        <v>9256</v>
      </c>
      <c r="D444" s="83" t="s">
        <v>8396</v>
      </c>
      <c r="E444" s="83" t="s">
        <v>9257</v>
      </c>
      <c r="F444" s="83" t="s">
        <v>7688</v>
      </c>
      <c r="G444" s="84"/>
      <c r="H444" s="85">
        <v>7</v>
      </c>
      <c r="I444" s="83">
        <v>10</v>
      </c>
      <c r="J444" s="83"/>
      <c r="K444" s="83">
        <f>(COUNTIF('ROUND-INVESTORS'!C444:C3542,INVESTOR!A444))/Tabella1[[#This Row],[Number of Investments]]</f>
        <v>0.4</v>
      </c>
      <c r="L444" s="83">
        <v>2</v>
      </c>
      <c r="M444" s="83"/>
      <c r="N444" s="83">
        <v>4</v>
      </c>
      <c r="O444" s="86">
        <v>4</v>
      </c>
      <c r="P444" s="78">
        <f>(COUNTIF('ROUND-INVESTORS'!C444:C3542,INVESTOR!A444))/Tabella1[[#This Row],[Number of Investments]]</f>
        <v>0.4</v>
      </c>
      <c r="Q444" s="125" t="str">
        <f t="shared" si="6"/>
        <v>SI</v>
      </c>
      <c r="R444" s="130">
        <v>1</v>
      </c>
      <c r="S444" s="87"/>
      <c r="T444" s="87"/>
      <c r="U444" s="87"/>
      <c r="V444" s="87"/>
      <c r="W444" s="87"/>
      <c r="X444" s="87"/>
    </row>
    <row r="445" spans="1:24" ht="16" customHeight="1" thickBot="1" x14ac:dyDescent="0.25">
      <c r="A445" s="85" t="s">
        <v>6498</v>
      </c>
      <c r="B445" s="83" t="s">
        <v>9258</v>
      </c>
      <c r="C445" s="83" t="s">
        <v>9259</v>
      </c>
      <c r="D445" s="83" t="s">
        <v>1405</v>
      </c>
      <c r="E445" s="83" t="s">
        <v>9260</v>
      </c>
      <c r="F445" s="83" t="s">
        <v>7973</v>
      </c>
      <c r="G445" s="84" t="s">
        <v>8027</v>
      </c>
      <c r="H445" s="85">
        <v>267</v>
      </c>
      <c r="I445" s="83">
        <v>290</v>
      </c>
      <c r="J445" s="83"/>
      <c r="K445" s="83">
        <f>(COUNTIF('ROUND-INVESTORS'!C445:C3543,INVESTOR!A445))/Tabella1[[#This Row],[Number of Investments]]</f>
        <v>3.4482758620689655E-3</v>
      </c>
      <c r="L445" s="83">
        <v>7</v>
      </c>
      <c r="M445" s="83">
        <v>31</v>
      </c>
      <c r="N445" s="83">
        <v>36</v>
      </c>
      <c r="O445" s="86">
        <v>36</v>
      </c>
      <c r="P445" s="78">
        <f>(COUNTIF('ROUND-INVESTORS'!C445:C3543,INVESTOR!A445))/Tabella1[[#This Row],[Number of Investments]]</f>
        <v>3.4482758620689655E-3</v>
      </c>
      <c r="Q445" s="125" t="str">
        <f t="shared" si="6"/>
        <v>NO</v>
      </c>
      <c r="R445" s="130">
        <v>1</v>
      </c>
      <c r="S445" s="87"/>
      <c r="T445" s="87"/>
      <c r="U445" s="87"/>
      <c r="V445" s="87"/>
      <c r="W445" s="87"/>
      <c r="X445" s="87"/>
    </row>
    <row r="446" spans="1:24" ht="16" customHeight="1" thickBot="1" x14ac:dyDescent="0.25">
      <c r="A446" s="85" t="s">
        <v>7191</v>
      </c>
      <c r="B446" s="83" t="s">
        <v>9261</v>
      </c>
      <c r="C446" s="83" t="s">
        <v>9262</v>
      </c>
      <c r="D446" s="83" t="s">
        <v>1181</v>
      </c>
      <c r="E446" s="83" t="s">
        <v>9263</v>
      </c>
      <c r="F446" s="83" t="s">
        <v>7684</v>
      </c>
      <c r="G446" s="84" t="s">
        <v>8027</v>
      </c>
      <c r="H446" s="85">
        <v>24</v>
      </c>
      <c r="I446" s="83">
        <v>38</v>
      </c>
      <c r="J446" s="83"/>
      <c r="K446" s="83">
        <f>(COUNTIF('ROUND-INVESTORS'!C446:C3544,INVESTOR!A446))/Tabella1[[#This Row],[Number of Investments]]</f>
        <v>7.8947368421052627E-2</v>
      </c>
      <c r="L446" s="83">
        <v>14</v>
      </c>
      <c r="M446" s="83">
        <v>3</v>
      </c>
      <c r="N446" s="83">
        <v>3</v>
      </c>
      <c r="O446" s="86">
        <v>3</v>
      </c>
      <c r="P446" s="78">
        <f>(COUNTIF('ROUND-INVESTORS'!C446:C3544,INVESTOR!A446))/Tabella1[[#This Row],[Number of Investments]]</f>
        <v>7.8947368421052627E-2</v>
      </c>
      <c r="Q446" s="125" t="str">
        <f t="shared" si="6"/>
        <v>NO</v>
      </c>
      <c r="R446" s="130">
        <v>1</v>
      </c>
      <c r="S446" s="87"/>
      <c r="T446" s="87"/>
      <c r="U446" s="87"/>
      <c r="V446" s="87"/>
      <c r="W446" s="87"/>
      <c r="X446" s="87"/>
    </row>
    <row r="447" spans="1:24" ht="16" customHeight="1" thickBot="1" x14ac:dyDescent="0.25">
      <c r="A447" s="85" t="s">
        <v>7557</v>
      </c>
      <c r="B447" s="83" t="s">
        <v>9264</v>
      </c>
      <c r="C447" s="83" t="s">
        <v>9265</v>
      </c>
      <c r="D447" s="83" t="s">
        <v>505</v>
      </c>
      <c r="E447" s="83" t="s">
        <v>9266</v>
      </c>
      <c r="F447" s="83"/>
      <c r="G447" s="84"/>
      <c r="H447" s="85">
        <v>24</v>
      </c>
      <c r="I447" s="83">
        <v>28</v>
      </c>
      <c r="J447" s="83"/>
      <c r="K447" s="83">
        <f>(COUNTIF('ROUND-INVESTORS'!C447:C3545,INVESTOR!A447))/Tabella1[[#This Row],[Number of Investments]]</f>
        <v>7.1428571428571425E-2</v>
      </c>
      <c r="L447" s="83">
        <v>5</v>
      </c>
      <c r="M447" s="83">
        <v>2</v>
      </c>
      <c r="N447" s="83">
        <v>6</v>
      </c>
      <c r="O447" s="86">
        <v>6</v>
      </c>
      <c r="P447" s="78">
        <f>(COUNTIF('ROUND-INVESTORS'!C447:C3545,INVESTOR!A447))/Tabella1[[#This Row],[Number of Investments]]</f>
        <v>7.1428571428571425E-2</v>
      </c>
      <c r="Q447" s="125" t="str">
        <f t="shared" si="6"/>
        <v>NO</v>
      </c>
      <c r="R447" s="130">
        <v>1</v>
      </c>
      <c r="S447" s="87"/>
      <c r="T447" s="87"/>
      <c r="U447" s="87"/>
      <c r="V447" s="87"/>
      <c r="W447" s="87"/>
      <c r="X447" s="87"/>
    </row>
    <row r="448" spans="1:24" ht="16" customHeight="1" thickBot="1" x14ac:dyDescent="0.25">
      <c r="A448" s="85" t="s">
        <v>7560</v>
      </c>
      <c r="B448" s="83" t="s">
        <v>9267</v>
      </c>
      <c r="C448" s="83" t="s">
        <v>9268</v>
      </c>
      <c r="D448" s="83" t="s">
        <v>505</v>
      </c>
      <c r="E448" s="83" t="s">
        <v>9269</v>
      </c>
      <c r="F448" s="83" t="s">
        <v>8064</v>
      </c>
      <c r="G448" s="84" t="s">
        <v>2672</v>
      </c>
      <c r="H448" s="85">
        <v>11</v>
      </c>
      <c r="I448" s="83">
        <v>14</v>
      </c>
      <c r="J448" s="83"/>
      <c r="K448" s="83">
        <f>(COUNTIF('ROUND-INVESTORS'!C448:C3546,INVESTOR!A448))/Tabella1[[#This Row],[Number of Investments]]</f>
        <v>7.1428571428571425E-2</v>
      </c>
      <c r="L448" s="83">
        <v>6</v>
      </c>
      <c r="M448" s="83">
        <v>1</v>
      </c>
      <c r="N448" s="83">
        <v>2</v>
      </c>
      <c r="O448" s="86">
        <v>2</v>
      </c>
      <c r="P448" s="78">
        <f>(COUNTIF('ROUND-INVESTORS'!C448:C3546,INVESTOR!A448))/Tabella1[[#This Row],[Number of Investments]]</f>
        <v>7.1428571428571425E-2</v>
      </c>
      <c r="Q448" s="125" t="str">
        <f t="shared" si="6"/>
        <v>NO</v>
      </c>
      <c r="R448" s="130">
        <v>1</v>
      </c>
      <c r="S448" s="87"/>
      <c r="T448" s="87"/>
      <c r="U448" s="87"/>
      <c r="V448" s="87"/>
      <c r="W448" s="87"/>
      <c r="X448" s="87"/>
    </row>
    <row r="449" spans="1:18" ht="16" customHeight="1" thickBot="1" x14ac:dyDescent="0.25">
      <c r="A449" s="85" t="s">
        <v>6909</v>
      </c>
      <c r="B449" s="83" t="s">
        <v>9270</v>
      </c>
      <c r="C449" s="83" t="s">
        <v>9271</v>
      </c>
      <c r="D449" s="83" t="s">
        <v>1405</v>
      </c>
      <c r="E449" s="83" t="s">
        <v>9272</v>
      </c>
      <c r="F449" s="83" t="s">
        <v>7684</v>
      </c>
      <c r="G449" s="84" t="s">
        <v>8320</v>
      </c>
      <c r="H449" s="85">
        <v>172</v>
      </c>
      <c r="I449" s="83">
        <v>247</v>
      </c>
      <c r="J449" s="83"/>
      <c r="K449" s="83">
        <f>(COUNTIF('ROUND-INVESTORS'!C449:C3547,INVESTOR!A449))/Tabella1[[#This Row],[Number of Investments]]</f>
        <v>4.048582995951417E-3</v>
      </c>
      <c r="L449" s="83">
        <v>53</v>
      </c>
      <c r="M449" s="83">
        <v>33</v>
      </c>
      <c r="N449" s="83">
        <v>53</v>
      </c>
      <c r="O449" s="86">
        <v>53</v>
      </c>
      <c r="P449" s="78">
        <f>(COUNTIF('ROUND-INVESTORS'!C449:C3547,INVESTOR!A449))/Tabella1[[#This Row],[Number of Investments]]</f>
        <v>4.048582995951417E-3</v>
      </c>
      <c r="Q449" s="125" t="str">
        <f t="shared" si="6"/>
        <v>NO</v>
      </c>
      <c r="R449" s="130">
        <v>1</v>
      </c>
    </row>
    <row r="450" spans="1:18" ht="16" customHeight="1" thickBot="1" x14ac:dyDescent="0.25">
      <c r="A450" s="85" t="s">
        <v>6546</v>
      </c>
      <c r="B450" s="83" t="s">
        <v>9273</v>
      </c>
      <c r="C450" s="83" t="s">
        <v>9274</v>
      </c>
      <c r="D450" s="83" t="s">
        <v>388</v>
      </c>
      <c r="E450" s="83" t="s">
        <v>9275</v>
      </c>
      <c r="F450" s="83" t="s">
        <v>9276</v>
      </c>
      <c r="G450" s="84" t="s">
        <v>2677</v>
      </c>
      <c r="H450" s="85">
        <v>90</v>
      </c>
      <c r="I450" s="83">
        <v>95</v>
      </c>
      <c r="J450" s="83"/>
      <c r="K450" s="83">
        <f>(COUNTIF('ROUND-INVESTORS'!C450:C3548,INVESTOR!A450))/Tabella1[[#This Row],[Number of Investments]]</f>
        <v>3.1578947368421054E-2</v>
      </c>
      <c r="L450" s="83">
        <v>32</v>
      </c>
      <c r="M450" s="83">
        <v>1</v>
      </c>
      <c r="N450" s="83">
        <v>4</v>
      </c>
      <c r="O450" s="86">
        <v>4</v>
      </c>
      <c r="P450" s="78">
        <f>(COUNTIF('ROUND-INVESTORS'!C450:C3548,INVESTOR!A450))/Tabella1[[#This Row],[Number of Investments]]</f>
        <v>3.1578947368421054E-2</v>
      </c>
      <c r="Q450" s="125" t="str">
        <f t="shared" ref="Q450:Q513" si="7">IF(P450&gt;0.33, "SI", "NO")</f>
        <v>NO</v>
      </c>
      <c r="R450" s="130">
        <v>1</v>
      </c>
    </row>
    <row r="451" spans="1:18" ht="16" customHeight="1" thickBot="1" x14ac:dyDescent="0.25">
      <c r="A451" s="85" t="s">
        <v>6258</v>
      </c>
      <c r="B451" s="83" t="s">
        <v>9277</v>
      </c>
      <c r="C451" s="83" t="s">
        <v>9278</v>
      </c>
      <c r="D451" s="83" t="s">
        <v>67</v>
      </c>
      <c r="E451" s="83" t="s">
        <v>9279</v>
      </c>
      <c r="F451" s="83" t="s">
        <v>7753</v>
      </c>
      <c r="G451" s="84" t="s">
        <v>7707</v>
      </c>
      <c r="H451" s="85">
        <v>549</v>
      </c>
      <c r="I451" s="83">
        <v>686</v>
      </c>
      <c r="J451" s="83"/>
      <c r="K451" s="83">
        <f>(COUNTIF('ROUND-INVESTORS'!C451:C3549,INVESTOR!A451))/Tabella1[[#This Row],[Number of Investments]]</f>
        <v>0</v>
      </c>
      <c r="L451" s="83">
        <v>122</v>
      </c>
      <c r="M451" s="83">
        <v>6</v>
      </c>
      <c r="N451" s="83">
        <v>81</v>
      </c>
      <c r="O451" s="86">
        <v>81</v>
      </c>
      <c r="P451" s="78">
        <f>(COUNTIF('ROUND-INVESTORS'!C451:C3549,INVESTOR!A451))/Tabella1[[#This Row],[Number of Investments]]</f>
        <v>0</v>
      </c>
      <c r="Q451" s="125" t="str">
        <f t="shared" si="7"/>
        <v>NO</v>
      </c>
      <c r="R451" s="130">
        <v>1</v>
      </c>
    </row>
    <row r="452" spans="1:18" ht="16" customHeight="1" thickBot="1" x14ac:dyDescent="0.25">
      <c r="A452" s="85" t="s">
        <v>6625</v>
      </c>
      <c r="B452" s="83" t="s">
        <v>3833</v>
      </c>
      <c r="C452" s="83" t="s">
        <v>9280</v>
      </c>
      <c r="D452" s="83" t="s">
        <v>8054</v>
      </c>
      <c r="E452" s="83" t="s">
        <v>9281</v>
      </c>
      <c r="F452" s="83" t="s">
        <v>7684</v>
      </c>
      <c r="G452" s="84" t="s">
        <v>2672</v>
      </c>
      <c r="H452" s="85">
        <v>6</v>
      </c>
      <c r="I452" s="83">
        <v>6</v>
      </c>
      <c r="J452" s="83"/>
      <c r="K452" s="83">
        <f>(COUNTIF('ROUND-INVESTORS'!C452:C3550,INVESTOR!A452))/Tabella1[[#This Row],[Number of Investments]]</f>
        <v>0.16666666666666666</v>
      </c>
      <c r="L452" s="83">
        <v>4</v>
      </c>
      <c r="M452" s="83"/>
      <c r="N452" s="83"/>
      <c r="O452" s="86"/>
      <c r="P452" s="78">
        <f>(COUNTIF('ROUND-INVESTORS'!C452:C3550,INVESTOR!A452))/Tabella1[[#This Row],[Number of Investments]]</f>
        <v>0.16666666666666666</v>
      </c>
      <c r="Q452" s="125" t="str">
        <f t="shared" si="7"/>
        <v>NO</v>
      </c>
      <c r="R452" s="130">
        <v>1</v>
      </c>
    </row>
    <row r="453" spans="1:18" ht="16" customHeight="1" thickBot="1" x14ac:dyDescent="0.25">
      <c r="A453" s="85" t="s">
        <v>6232</v>
      </c>
      <c r="B453" s="83" t="s">
        <v>9282</v>
      </c>
      <c r="C453" s="83" t="s">
        <v>9283</v>
      </c>
      <c r="D453" s="83" t="s">
        <v>8930</v>
      </c>
      <c r="E453" s="83" t="s">
        <v>9284</v>
      </c>
      <c r="F453" s="83" t="s">
        <v>7753</v>
      </c>
      <c r="G453" s="84" t="s">
        <v>2677</v>
      </c>
      <c r="H453" s="85">
        <v>27</v>
      </c>
      <c r="I453" s="83">
        <v>32</v>
      </c>
      <c r="J453" s="83"/>
      <c r="K453" s="83">
        <f>(COUNTIF('ROUND-INVESTORS'!C453:C3551,INVESTOR!A453))/Tabella1[[#This Row],[Number of Investments]]</f>
        <v>0</v>
      </c>
      <c r="L453" s="83">
        <v>5</v>
      </c>
      <c r="M453" s="83">
        <v>2</v>
      </c>
      <c r="N453" s="83">
        <v>2</v>
      </c>
      <c r="O453" s="86">
        <v>2</v>
      </c>
      <c r="P453" s="78">
        <f>(COUNTIF('ROUND-INVESTORS'!C453:C3551,INVESTOR!A453))/Tabella1[[#This Row],[Number of Investments]]</f>
        <v>0</v>
      </c>
      <c r="Q453" s="125" t="str">
        <f t="shared" si="7"/>
        <v>NO</v>
      </c>
      <c r="R453" s="130">
        <v>1</v>
      </c>
    </row>
    <row r="454" spans="1:18" ht="16" customHeight="1" thickBot="1" x14ac:dyDescent="0.25">
      <c r="A454" s="85" t="s">
        <v>7209</v>
      </c>
      <c r="B454" s="83" t="s">
        <v>9285</v>
      </c>
      <c r="C454" s="83" t="s">
        <v>9286</v>
      </c>
      <c r="D454" s="83" t="s">
        <v>9093</v>
      </c>
      <c r="E454" s="83"/>
      <c r="F454" s="83" t="s">
        <v>7684</v>
      </c>
      <c r="G454" s="84" t="s">
        <v>8024</v>
      </c>
      <c r="H454" s="85">
        <v>7</v>
      </c>
      <c r="I454" s="83">
        <v>10</v>
      </c>
      <c r="J454" s="83"/>
      <c r="K454" s="83">
        <f>(COUNTIF('ROUND-INVESTORS'!C454:C3552,INVESTOR!A454))/Tabella1[[#This Row],[Number of Investments]]</f>
        <v>0.3</v>
      </c>
      <c r="L454" s="83"/>
      <c r="M454" s="83">
        <v>1</v>
      </c>
      <c r="N454" s="83">
        <v>2</v>
      </c>
      <c r="O454" s="86">
        <v>2</v>
      </c>
      <c r="P454" s="78">
        <f>(COUNTIF('ROUND-INVESTORS'!C454:C3552,INVESTOR!A454))/Tabella1[[#This Row],[Number of Investments]]</f>
        <v>0.3</v>
      </c>
      <c r="Q454" s="125" t="str">
        <f t="shared" si="7"/>
        <v>NO</v>
      </c>
      <c r="R454" s="130">
        <v>1</v>
      </c>
    </row>
    <row r="455" spans="1:18" ht="16" customHeight="1" thickBot="1" x14ac:dyDescent="0.25">
      <c r="A455" s="85" t="s">
        <v>6503</v>
      </c>
      <c r="B455" s="83" t="s">
        <v>4080</v>
      </c>
      <c r="C455" s="83" t="s">
        <v>9287</v>
      </c>
      <c r="D455" s="83" t="s">
        <v>177</v>
      </c>
      <c r="E455" s="83" t="s">
        <v>9288</v>
      </c>
      <c r="F455" s="83" t="s">
        <v>7728</v>
      </c>
      <c r="G455" s="84" t="s">
        <v>7689</v>
      </c>
      <c r="H455" s="85">
        <v>273</v>
      </c>
      <c r="I455" s="83">
        <v>355</v>
      </c>
      <c r="J455" s="83"/>
      <c r="K455" s="83">
        <f>(COUNTIF('ROUND-INVESTORS'!C455:C3553,INVESTOR!A455))/Tabella1[[#This Row],[Number of Investments]]</f>
        <v>5.6338028169014088E-3</v>
      </c>
      <c r="L455" s="83">
        <v>98</v>
      </c>
      <c r="M455" s="83">
        <v>5</v>
      </c>
      <c r="N455" s="83">
        <v>23</v>
      </c>
      <c r="O455" s="86">
        <v>23</v>
      </c>
      <c r="P455" s="78">
        <f>(COUNTIF('ROUND-INVESTORS'!C455:C3553,INVESTOR!A455))/Tabella1[[#This Row],[Number of Investments]]</f>
        <v>5.6338028169014088E-3</v>
      </c>
      <c r="Q455" s="125" t="str">
        <f t="shared" si="7"/>
        <v>NO</v>
      </c>
      <c r="R455" s="130">
        <v>1</v>
      </c>
    </row>
    <row r="456" spans="1:18" ht="16" customHeight="1" thickBot="1" x14ac:dyDescent="0.25">
      <c r="A456" s="85" t="s">
        <v>6363</v>
      </c>
      <c r="B456" s="83" t="s">
        <v>9289</v>
      </c>
      <c r="C456" s="83" t="s">
        <v>9290</v>
      </c>
      <c r="D456" s="83" t="s">
        <v>426</v>
      </c>
      <c r="E456" s="83" t="s">
        <v>9291</v>
      </c>
      <c r="F456" s="83" t="s">
        <v>7680</v>
      </c>
      <c r="G456" s="84" t="s">
        <v>2677</v>
      </c>
      <c r="H456" s="85">
        <v>38</v>
      </c>
      <c r="I456" s="83">
        <v>84</v>
      </c>
      <c r="J456" s="83"/>
      <c r="K456" s="83">
        <f>(COUNTIF('ROUND-INVESTORS'!C456:C3554,INVESTOR!A456))/Tabella1[[#This Row],[Number of Investments]]</f>
        <v>0</v>
      </c>
      <c r="L456" s="83">
        <v>45</v>
      </c>
      <c r="M456" s="83"/>
      <c r="N456" s="83">
        <v>2</v>
      </c>
      <c r="O456" s="86">
        <v>2</v>
      </c>
      <c r="P456" s="78">
        <f>(COUNTIF('ROUND-INVESTORS'!C456:C3554,INVESTOR!A456))/Tabella1[[#This Row],[Number of Investments]]</f>
        <v>0</v>
      </c>
      <c r="Q456" s="125" t="str">
        <f t="shared" si="7"/>
        <v>NO</v>
      </c>
      <c r="R456" s="130">
        <v>1</v>
      </c>
    </row>
    <row r="457" spans="1:18" ht="16" customHeight="1" thickBot="1" x14ac:dyDescent="0.25">
      <c r="A457" s="85" t="s">
        <v>7182</v>
      </c>
      <c r="B457" s="83" t="s">
        <v>9292</v>
      </c>
      <c r="C457" s="83" t="s">
        <v>9293</v>
      </c>
      <c r="D457" s="83" t="s">
        <v>1181</v>
      </c>
      <c r="E457" s="83" t="s">
        <v>9294</v>
      </c>
      <c r="F457" s="83" t="s">
        <v>7810</v>
      </c>
      <c r="G457" s="84" t="s">
        <v>2672</v>
      </c>
      <c r="H457" s="85">
        <v>11</v>
      </c>
      <c r="I457" s="83">
        <v>11</v>
      </c>
      <c r="J457" s="83"/>
      <c r="K457" s="83">
        <f>(COUNTIF('ROUND-INVESTORS'!C457:C3555,INVESTOR!A457))/Tabella1[[#This Row],[Number of Investments]]</f>
        <v>9.0909090909090912E-2</v>
      </c>
      <c r="L457" s="83"/>
      <c r="M457" s="83">
        <v>1</v>
      </c>
      <c r="N457" s="83">
        <v>4</v>
      </c>
      <c r="O457" s="86">
        <v>4</v>
      </c>
      <c r="P457" s="78">
        <f>(COUNTIF('ROUND-INVESTORS'!C457:C3555,INVESTOR!A457))/Tabella1[[#This Row],[Number of Investments]]</f>
        <v>9.0909090909090912E-2</v>
      </c>
      <c r="Q457" s="125" t="str">
        <f t="shared" si="7"/>
        <v>NO</v>
      </c>
      <c r="R457" s="130">
        <v>1</v>
      </c>
    </row>
    <row r="458" spans="1:18" ht="16" customHeight="1" thickBot="1" x14ac:dyDescent="0.25">
      <c r="A458" s="85" t="s">
        <v>7025</v>
      </c>
      <c r="B458" s="83" t="s">
        <v>4721</v>
      </c>
      <c r="C458" s="83" t="s">
        <v>9295</v>
      </c>
      <c r="D458" s="83" t="s">
        <v>1181</v>
      </c>
      <c r="E458" s="83"/>
      <c r="F458" s="83" t="s">
        <v>7810</v>
      </c>
      <c r="G458" s="84" t="s">
        <v>2677</v>
      </c>
      <c r="H458" s="85">
        <v>2</v>
      </c>
      <c r="I458" s="83">
        <v>2</v>
      </c>
      <c r="J458" s="83"/>
      <c r="K458" s="83">
        <f>(COUNTIF('ROUND-INVESTORS'!C458:C3556,INVESTOR!A458))/Tabella1[[#This Row],[Number of Investments]]</f>
        <v>0.5</v>
      </c>
      <c r="L458" s="83">
        <v>1</v>
      </c>
      <c r="M458" s="83">
        <v>1</v>
      </c>
      <c r="N458" s="83">
        <v>1</v>
      </c>
      <c r="O458" s="86">
        <v>1</v>
      </c>
      <c r="P458" s="78">
        <f>(COUNTIF('ROUND-INVESTORS'!C458:C3556,INVESTOR!A458))/Tabella1[[#This Row],[Number of Investments]]</f>
        <v>0.5</v>
      </c>
      <c r="Q458" s="125" t="str">
        <f t="shared" si="7"/>
        <v>SI</v>
      </c>
      <c r="R458" s="130">
        <v>1</v>
      </c>
    </row>
    <row r="459" spans="1:18" ht="16" customHeight="1" thickBot="1" x14ac:dyDescent="0.25">
      <c r="A459" s="85" t="s">
        <v>7220</v>
      </c>
      <c r="B459" s="83" t="s">
        <v>9296</v>
      </c>
      <c r="C459" s="83" t="s">
        <v>9297</v>
      </c>
      <c r="D459" s="83" t="s">
        <v>964</v>
      </c>
      <c r="E459" s="83" t="s">
        <v>9298</v>
      </c>
      <c r="F459" s="83" t="s">
        <v>7810</v>
      </c>
      <c r="G459" s="84" t="s">
        <v>9299</v>
      </c>
      <c r="H459" s="85">
        <v>57</v>
      </c>
      <c r="I459" s="83">
        <v>59</v>
      </c>
      <c r="J459" s="83"/>
      <c r="K459" s="83">
        <f>(COUNTIF('ROUND-INVESTORS'!C459:C3557,INVESTOR!A459))/Tabella1[[#This Row],[Number of Investments]]</f>
        <v>1.6949152542372881E-2</v>
      </c>
      <c r="L459" s="83"/>
      <c r="M459" s="83">
        <v>14</v>
      </c>
      <c r="N459" s="83">
        <v>5</v>
      </c>
      <c r="O459" s="86">
        <v>5</v>
      </c>
      <c r="P459" s="78">
        <f>(COUNTIF('ROUND-INVESTORS'!C459:C3557,INVESTOR!A459))/Tabella1[[#This Row],[Number of Investments]]</f>
        <v>1.6949152542372881E-2</v>
      </c>
      <c r="Q459" s="125" t="str">
        <f t="shared" si="7"/>
        <v>NO</v>
      </c>
      <c r="R459" s="130">
        <v>1</v>
      </c>
    </row>
    <row r="460" spans="1:18" ht="16" customHeight="1" thickBot="1" x14ac:dyDescent="0.25">
      <c r="A460" s="85" t="s">
        <v>6283</v>
      </c>
      <c r="B460" s="83" t="s">
        <v>3903</v>
      </c>
      <c r="C460" s="83" t="s">
        <v>9300</v>
      </c>
      <c r="D460" s="83" t="s">
        <v>744</v>
      </c>
      <c r="E460" s="83" t="s">
        <v>9301</v>
      </c>
      <c r="F460" s="83" t="s">
        <v>9302</v>
      </c>
      <c r="G460" s="84" t="s">
        <v>9303</v>
      </c>
      <c r="H460" s="85">
        <v>15</v>
      </c>
      <c r="I460" s="83">
        <v>19</v>
      </c>
      <c r="J460" s="83"/>
      <c r="K460" s="83">
        <f>(COUNTIF('ROUND-INVESTORS'!C460:C3558,INVESTOR!A460))/Tabella1[[#This Row],[Number of Investments]]</f>
        <v>0.21052631578947367</v>
      </c>
      <c r="L460" s="83">
        <v>7</v>
      </c>
      <c r="M460" s="83"/>
      <c r="N460" s="83">
        <v>2</v>
      </c>
      <c r="O460" s="86">
        <v>2</v>
      </c>
      <c r="P460" s="78">
        <f>(COUNTIF('ROUND-INVESTORS'!C460:C3558,INVESTOR!A460))/Tabella1[[#This Row],[Number of Investments]]</f>
        <v>0.21052631578947367</v>
      </c>
      <c r="Q460" s="125" t="str">
        <f t="shared" si="7"/>
        <v>NO</v>
      </c>
      <c r="R460" s="130">
        <v>1</v>
      </c>
    </row>
    <row r="461" spans="1:18" ht="16" customHeight="1" thickBot="1" x14ac:dyDescent="0.25">
      <c r="A461" s="85" t="s">
        <v>6571</v>
      </c>
      <c r="B461" s="83" t="s">
        <v>9304</v>
      </c>
      <c r="C461" s="83" t="s">
        <v>9305</v>
      </c>
      <c r="D461" s="83" t="s">
        <v>9132</v>
      </c>
      <c r="E461" s="83"/>
      <c r="F461" s="83"/>
      <c r="G461" s="84"/>
      <c r="H461" s="85">
        <v>1</v>
      </c>
      <c r="I461" s="83">
        <v>1</v>
      </c>
      <c r="J461" s="83"/>
      <c r="K461" s="83">
        <f>(COUNTIF('ROUND-INVESTORS'!C461:C3559,INVESTOR!A461))/Tabella1[[#This Row],[Number of Investments]]</f>
        <v>1</v>
      </c>
      <c r="L461" s="83"/>
      <c r="M461" s="83"/>
      <c r="N461" s="83"/>
      <c r="O461" s="86"/>
      <c r="P461" s="78">
        <f>(COUNTIF('ROUND-INVESTORS'!C461:C3559,INVESTOR!A461))/Tabella1[[#This Row],[Number of Investments]]</f>
        <v>1</v>
      </c>
      <c r="Q461" s="125" t="str">
        <f t="shared" si="7"/>
        <v>SI</v>
      </c>
      <c r="R461" s="130">
        <v>1</v>
      </c>
    </row>
    <row r="462" spans="1:18" ht="16" customHeight="1" thickBot="1" x14ac:dyDescent="0.25">
      <c r="A462" s="85" t="s">
        <v>7105</v>
      </c>
      <c r="B462" s="83" t="s">
        <v>9306</v>
      </c>
      <c r="C462" s="83" t="s">
        <v>9307</v>
      </c>
      <c r="D462" s="83" t="s">
        <v>8502</v>
      </c>
      <c r="E462" s="83" t="s">
        <v>9308</v>
      </c>
      <c r="F462" s="83"/>
      <c r="G462" s="84"/>
      <c r="H462" s="85">
        <v>2</v>
      </c>
      <c r="I462" s="83">
        <v>3</v>
      </c>
      <c r="J462" s="83"/>
      <c r="K462" s="83">
        <f>(COUNTIF('ROUND-INVESTORS'!C462:C3560,INVESTOR!A462))/Tabella1[[#This Row],[Number of Investments]]</f>
        <v>0.66666666666666663</v>
      </c>
      <c r="L462" s="83">
        <v>1</v>
      </c>
      <c r="M462" s="83"/>
      <c r="N462" s="83"/>
      <c r="O462" s="86"/>
      <c r="P462" s="78">
        <f>(COUNTIF('ROUND-INVESTORS'!C462:C3560,INVESTOR!A462))/Tabella1[[#This Row],[Number of Investments]]</f>
        <v>0.66666666666666663</v>
      </c>
      <c r="Q462" s="125" t="str">
        <f t="shared" si="7"/>
        <v>SI</v>
      </c>
      <c r="R462" s="130">
        <v>1</v>
      </c>
    </row>
    <row r="463" spans="1:18" ht="16" customHeight="1" thickBot="1" x14ac:dyDescent="0.25">
      <c r="A463" s="85" t="s">
        <v>6700</v>
      </c>
      <c r="B463" s="83" t="s">
        <v>9309</v>
      </c>
      <c r="C463" s="83" t="s">
        <v>9310</v>
      </c>
      <c r="D463" s="83" t="s">
        <v>1405</v>
      </c>
      <c r="E463" s="83"/>
      <c r="F463" s="83" t="s">
        <v>7807</v>
      </c>
      <c r="G463" s="84" t="s">
        <v>2677</v>
      </c>
      <c r="H463" s="85">
        <v>96</v>
      </c>
      <c r="I463" s="83">
        <v>121</v>
      </c>
      <c r="J463" s="83">
        <v>11</v>
      </c>
      <c r="K463" s="83">
        <f>(COUNTIF('ROUND-INVESTORS'!C463:C3561,INVESTOR!A463))/Tabella1[[#This Row],[Number of Investments]]</f>
        <v>1.6528925619834711E-2</v>
      </c>
      <c r="L463" s="83">
        <v>6</v>
      </c>
      <c r="M463" s="83">
        <v>22</v>
      </c>
      <c r="N463" s="83">
        <v>29</v>
      </c>
      <c r="O463" s="86">
        <v>29</v>
      </c>
      <c r="P463" s="78">
        <f>(COUNTIF('ROUND-INVESTORS'!C463:C3561,INVESTOR!A463))/Tabella1[[#This Row],[Number of Investments]]</f>
        <v>1.6528925619834711E-2</v>
      </c>
      <c r="Q463" s="125" t="str">
        <f t="shared" si="7"/>
        <v>NO</v>
      </c>
      <c r="R463" s="130">
        <v>1</v>
      </c>
    </row>
    <row r="464" spans="1:18" ht="16" customHeight="1" thickBot="1" x14ac:dyDescent="0.25">
      <c r="A464" s="85" t="s">
        <v>6446</v>
      </c>
      <c r="B464" s="83" t="s">
        <v>9311</v>
      </c>
      <c r="C464" s="83" t="s">
        <v>9312</v>
      </c>
      <c r="D464" s="83" t="s">
        <v>177</v>
      </c>
      <c r="E464" s="83" t="s">
        <v>9313</v>
      </c>
      <c r="F464" s="83" t="s">
        <v>7684</v>
      </c>
      <c r="G464" s="84" t="s">
        <v>7798</v>
      </c>
      <c r="H464" s="85">
        <v>37</v>
      </c>
      <c r="I464" s="83">
        <v>56</v>
      </c>
      <c r="J464" s="83"/>
      <c r="K464" s="83">
        <f>(COUNTIF('ROUND-INVESTORS'!C464:C3562,INVESTOR!A464))/Tabella1[[#This Row],[Number of Investments]]</f>
        <v>0</v>
      </c>
      <c r="L464" s="83">
        <v>26</v>
      </c>
      <c r="M464" s="83"/>
      <c r="N464" s="83">
        <v>5</v>
      </c>
      <c r="O464" s="86">
        <v>5</v>
      </c>
      <c r="P464" s="78">
        <f>(COUNTIF('ROUND-INVESTORS'!C464:C3562,INVESTOR!A464))/Tabella1[[#This Row],[Number of Investments]]</f>
        <v>0</v>
      </c>
      <c r="Q464" s="125" t="str">
        <f t="shared" si="7"/>
        <v>NO</v>
      </c>
      <c r="R464" s="130">
        <v>1</v>
      </c>
    </row>
    <row r="465" spans="1:18" ht="16" customHeight="1" thickBot="1" x14ac:dyDescent="0.25">
      <c r="A465" s="85" t="s">
        <v>6680</v>
      </c>
      <c r="B465" s="83" t="s">
        <v>9314</v>
      </c>
      <c r="C465" s="83" t="s">
        <v>9315</v>
      </c>
      <c r="D465" s="83" t="s">
        <v>1181</v>
      </c>
      <c r="E465" s="83" t="s">
        <v>9316</v>
      </c>
      <c r="F465" s="83" t="s">
        <v>7979</v>
      </c>
      <c r="G465" s="84"/>
      <c r="H465" s="85">
        <v>41</v>
      </c>
      <c r="I465" s="83">
        <v>43</v>
      </c>
      <c r="J465" s="83"/>
      <c r="K465" s="83">
        <f>(COUNTIF('ROUND-INVESTORS'!C465:C3563,INVESTOR!A465))/Tabella1[[#This Row],[Number of Investments]]</f>
        <v>2.3255813953488372E-2</v>
      </c>
      <c r="L465" s="83">
        <v>4</v>
      </c>
      <c r="M465" s="83">
        <v>10</v>
      </c>
      <c r="N465" s="83">
        <v>9</v>
      </c>
      <c r="O465" s="86">
        <v>9</v>
      </c>
      <c r="P465" s="78">
        <f>(COUNTIF('ROUND-INVESTORS'!C465:C3563,INVESTOR!A465))/Tabella1[[#This Row],[Number of Investments]]</f>
        <v>2.3255813953488372E-2</v>
      </c>
      <c r="Q465" s="125" t="str">
        <f t="shared" si="7"/>
        <v>NO</v>
      </c>
      <c r="R465" s="130">
        <v>1</v>
      </c>
    </row>
    <row r="466" spans="1:18" ht="16" customHeight="1" thickBot="1" x14ac:dyDescent="0.25">
      <c r="A466" s="85" t="s">
        <v>7424</v>
      </c>
      <c r="B466" s="83" t="s">
        <v>9317</v>
      </c>
      <c r="C466" s="83" t="s">
        <v>9318</v>
      </c>
      <c r="D466" s="83" t="s">
        <v>1181</v>
      </c>
      <c r="E466" s="83" t="s">
        <v>9319</v>
      </c>
      <c r="F466" s="83" t="s">
        <v>7684</v>
      </c>
      <c r="G466" s="84" t="s">
        <v>7974</v>
      </c>
      <c r="H466" s="85">
        <v>23</v>
      </c>
      <c r="I466" s="83">
        <v>25</v>
      </c>
      <c r="J466" s="83"/>
      <c r="K466" s="83">
        <f>(COUNTIF('ROUND-INVESTORS'!C466:C3564,INVESTOR!A466))/Tabella1[[#This Row],[Number of Investments]]</f>
        <v>0.04</v>
      </c>
      <c r="L466" s="83"/>
      <c r="M466" s="83">
        <v>4</v>
      </c>
      <c r="N466" s="83">
        <v>3</v>
      </c>
      <c r="O466" s="86">
        <v>3</v>
      </c>
      <c r="P466" s="78">
        <f>(COUNTIF('ROUND-INVESTORS'!C466:C3564,INVESTOR!A466))/Tabella1[[#This Row],[Number of Investments]]</f>
        <v>0.04</v>
      </c>
      <c r="Q466" s="125" t="str">
        <f t="shared" si="7"/>
        <v>NO</v>
      </c>
      <c r="R466" s="130">
        <v>1</v>
      </c>
    </row>
    <row r="467" spans="1:18" ht="16" customHeight="1" thickBot="1" x14ac:dyDescent="0.25">
      <c r="A467" s="85" t="s">
        <v>6488</v>
      </c>
      <c r="B467" s="83" t="s">
        <v>9320</v>
      </c>
      <c r="C467" s="83" t="s">
        <v>9321</v>
      </c>
      <c r="D467" s="83" t="s">
        <v>505</v>
      </c>
      <c r="E467" s="83" t="s">
        <v>9322</v>
      </c>
      <c r="F467" s="83" t="s">
        <v>7706</v>
      </c>
      <c r="G467" s="84"/>
      <c r="H467" s="85">
        <v>192</v>
      </c>
      <c r="I467" s="83">
        <v>224</v>
      </c>
      <c r="J467" s="83"/>
      <c r="K467" s="83">
        <f>(COUNTIF('ROUND-INVESTORS'!C467:C3565,INVESTOR!A467))/Tabella1[[#This Row],[Number of Investments]]</f>
        <v>4.464285714285714E-3</v>
      </c>
      <c r="L467" s="83">
        <v>94</v>
      </c>
      <c r="M467" s="83">
        <v>8</v>
      </c>
      <c r="N467" s="83">
        <v>50</v>
      </c>
      <c r="O467" s="86">
        <v>50</v>
      </c>
      <c r="P467" s="78">
        <f>(COUNTIF('ROUND-INVESTORS'!C467:C3565,INVESTOR!A467))/Tabella1[[#This Row],[Number of Investments]]</f>
        <v>4.464285714285714E-3</v>
      </c>
      <c r="Q467" s="125" t="str">
        <f t="shared" si="7"/>
        <v>NO</v>
      </c>
      <c r="R467" s="130">
        <v>1</v>
      </c>
    </row>
    <row r="468" spans="1:18" ht="16" customHeight="1" thickBot="1" x14ac:dyDescent="0.25">
      <c r="A468" s="85" t="s">
        <v>6233</v>
      </c>
      <c r="B468" s="83" t="s">
        <v>9323</v>
      </c>
      <c r="C468" s="83" t="s">
        <v>9324</v>
      </c>
      <c r="D468" s="83" t="s">
        <v>8028</v>
      </c>
      <c r="E468" s="83" t="s">
        <v>9325</v>
      </c>
      <c r="F468" s="83"/>
      <c r="G468" s="84"/>
      <c r="H468" s="85">
        <v>4</v>
      </c>
      <c r="I468" s="83">
        <v>4</v>
      </c>
      <c r="J468" s="83"/>
      <c r="K468" s="83">
        <f>(COUNTIF('ROUND-INVESTORS'!C468:C3566,INVESTOR!A468))/Tabella1[[#This Row],[Number of Investments]]</f>
        <v>0</v>
      </c>
      <c r="L468" s="83">
        <v>1</v>
      </c>
      <c r="M468" s="83"/>
      <c r="N468" s="83">
        <v>1</v>
      </c>
      <c r="O468" s="86">
        <v>1</v>
      </c>
      <c r="P468" s="78">
        <f>(COUNTIF('ROUND-INVESTORS'!C468:C3566,INVESTOR!A468))/Tabella1[[#This Row],[Number of Investments]]</f>
        <v>0</v>
      </c>
      <c r="Q468" s="125" t="str">
        <f t="shared" si="7"/>
        <v>NO</v>
      </c>
      <c r="R468" s="130">
        <v>1</v>
      </c>
    </row>
    <row r="469" spans="1:18" ht="16" customHeight="1" thickBot="1" x14ac:dyDescent="0.25">
      <c r="A469" s="85" t="s">
        <v>6620</v>
      </c>
      <c r="B469" s="83" t="s">
        <v>9326</v>
      </c>
      <c r="C469" s="83" t="s">
        <v>9327</v>
      </c>
      <c r="D469" s="83" t="s">
        <v>177</v>
      </c>
      <c r="E469" s="83" t="s">
        <v>9328</v>
      </c>
      <c r="F469" s="83" t="s">
        <v>8473</v>
      </c>
      <c r="G469" s="84" t="s">
        <v>7711</v>
      </c>
      <c r="H469" s="85">
        <v>96</v>
      </c>
      <c r="I469" s="83">
        <v>110</v>
      </c>
      <c r="J469" s="83"/>
      <c r="K469" s="83">
        <f>(COUNTIF('ROUND-INVESTORS'!C469:C3567,INVESTOR!A469))/Tabella1[[#This Row],[Number of Investments]]</f>
        <v>2.7272727272727271E-2</v>
      </c>
      <c r="L469" s="83">
        <v>71</v>
      </c>
      <c r="M469" s="83">
        <v>3</v>
      </c>
      <c r="N469" s="83">
        <v>24</v>
      </c>
      <c r="O469" s="86">
        <v>24</v>
      </c>
      <c r="P469" s="78">
        <f>(COUNTIF('ROUND-INVESTORS'!C469:C3567,INVESTOR!A469))/Tabella1[[#This Row],[Number of Investments]]</f>
        <v>2.7272727272727271E-2</v>
      </c>
      <c r="Q469" s="125" t="str">
        <f t="shared" si="7"/>
        <v>NO</v>
      </c>
      <c r="R469" s="130">
        <v>1</v>
      </c>
    </row>
    <row r="470" spans="1:18" ht="16" customHeight="1" thickBot="1" x14ac:dyDescent="0.25">
      <c r="A470" s="85" t="s">
        <v>9329</v>
      </c>
      <c r="B470" s="83" t="s">
        <v>9330</v>
      </c>
      <c r="C470" s="83" t="s">
        <v>9331</v>
      </c>
      <c r="D470" s="83" t="s">
        <v>8028</v>
      </c>
      <c r="E470" s="83" t="s">
        <v>9332</v>
      </c>
      <c r="F470" s="83" t="s">
        <v>7843</v>
      </c>
      <c r="G470" s="84"/>
      <c r="H470" s="85">
        <v>138</v>
      </c>
      <c r="I470" s="83">
        <v>155</v>
      </c>
      <c r="J470" s="83"/>
      <c r="K470" s="83">
        <f>(COUNTIF('ROUND-INVESTORS'!C470:C3568,INVESTOR!A470))/Tabella1[[#This Row],[Number of Investments]]</f>
        <v>9.6774193548387094E-2</v>
      </c>
      <c r="L470" s="83">
        <v>125</v>
      </c>
      <c r="M470" s="83">
        <v>2</v>
      </c>
      <c r="N470" s="83">
        <v>7</v>
      </c>
      <c r="O470" s="86">
        <v>7</v>
      </c>
      <c r="P470" s="78">
        <f>(COUNTIF('ROUND-INVESTORS'!C470:C3568,INVESTOR!A470))/Tabella1[[#This Row],[Number of Investments]]</f>
        <v>9.6774193548387094E-2</v>
      </c>
      <c r="Q470" s="125" t="str">
        <f t="shared" si="7"/>
        <v>NO</v>
      </c>
      <c r="R470" s="130">
        <v>1</v>
      </c>
    </row>
    <row r="471" spans="1:18" ht="16" customHeight="1" thickBot="1" x14ac:dyDescent="0.25">
      <c r="A471" s="85" t="s">
        <v>6216</v>
      </c>
      <c r="B471" s="83" t="s">
        <v>2718</v>
      </c>
      <c r="C471" s="83" t="s">
        <v>9333</v>
      </c>
      <c r="D471" s="83" t="s">
        <v>8498</v>
      </c>
      <c r="E471" s="83" t="s">
        <v>9334</v>
      </c>
      <c r="F471" s="83" t="s">
        <v>8473</v>
      </c>
      <c r="G471" s="84" t="s">
        <v>9335</v>
      </c>
      <c r="H471" s="85">
        <v>176</v>
      </c>
      <c r="I471" s="83">
        <v>192</v>
      </c>
      <c r="J471" s="83"/>
      <c r="K471" s="83">
        <f>(COUNTIF('ROUND-INVESTORS'!C471:C3569,INVESTOR!A471))/Tabella1[[#This Row],[Number of Investments]]</f>
        <v>1.0416666666666666E-2</v>
      </c>
      <c r="L471" s="83">
        <v>146</v>
      </c>
      <c r="M471" s="83">
        <v>1</v>
      </c>
      <c r="N471" s="83">
        <v>50</v>
      </c>
      <c r="O471" s="86">
        <v>50</v>
      </c>
      <c r="P471" s="78">
        <f>(COUNTIF('ROUND-INVESTORS'!C471:C3569,INVESTOR!A471))/Tabella1[[#This Row],[Number of Investments]]</f>
        <v>1.0416666666666666E-2</v>
      </c>
      <c r="Q471" s="125" t="str">
        <f t="shared" si="7"/>
        <v>NO</v>
      </c>
      <c r="R471" s="130">
        <v>1</v>
      </c>
    </row>
    <row r="472" spans="1:18" ht="16" customHeight="1" thickBot="1" x14ac:dyDescent="0.25">
      <c r="A472" s="85" t="s">
        <v>6386</v>
      </c>
      <c r="B472" s="83" t="s">
        <v>9336</v>
      </c>
      <c r="C472" s="83" t="s">
        <v>9337</v>
      </c>
      <c r="D472" s="83" t="s">
        <v>8498</v>
      </c>
      <c r="E472" s="83" t="s">
        <v>9338</v>
      </c>
      <c r="F472" s="83" t="s">
        <v>7848</v>
      </c>
      <c r="G472" s="84" t="s">
        <v>7707</v>
      </c>
      <c r="H472" s="85">
        <v>22</v>
      </c>
      <c r="I472" s="83">
        <v>23</v>
      </c>
      <c r="J472" s="83"/>
      <c r="K472" s="83">
        <f>(COUNTIF('ROUND-INVESTORS'!C472:C3570,INVESTOR!A472))/Tabella1[[#This Row],[Number of Investments]]</f>
        <v>4.3478260869565216E-2</v>
      </c>
      <c r="L472" s="83">
        <v>6</v>
      </c>
      <c r="M472" s="83">
        <v>1</v>
      </c>
      <c r="N472" s="83">
        <v>3</v>
      </c>
      <c r="O472" s="86">
        <v>3</v>
      </c>
      <c r="P472" s="78">
        <f>(COUNTIF('ROUND-INVESTORS'!C472:C3570,INVESTOR!A472))/Tabella1[[#This Row],[Number of Investments]]</f>
        <v>4.3478260869565216E-2</v>
      </c>
      <c r="Q472" s="125" t="str">
        <f t="shared" si="7"/>
        <v>NO</v>
      </c>
      <c r="R472" s="130">
        <v>1</v>
      </c>
    </row>
    <row r="473" spans="1:18" ht="16" customHeight="1" thickBot="1" x14ac:dyDescent="0.25">
      <c r="A473" s="85" t="s">
        <v>6327</v>
      </c>
      <c r="B473" s="83" t="s">
        <v>3462</v>
      </c>
      <c r="C473" s="83" t="s">
        <v>9339</v>
      </c>
      <c r="D473" s="83" t="s">
        <v>505</v>
      </c>
      <c r="E473" s="83" t="s">
        <v>9340</v>
      </c>
      <c r="F473" s="83"/>
      <c r="G473" s="84"/>
      <c r="H473" s="85">
        <v>17</v>
      </c>
      <c r="I473" s="83">
        <v>18</v>
      </c>
      <c r="J473" s="83"/>
      <c r="K473" s="83">
        <f>(COUNTIF('ROUND-INVESTORS'!C473:C3571,INVESTOR!A473))/Tabella1[[#This Row],[Number of Investments]]</f>
        <v>0.16666666666666666</v>
      </c>
      <c r="L473" s="83">
        <v>10</v>
      </c>
      <c r="M473" s="83"/>
      <c r="N473" s="83"/>
      <c r="O473" s="86"/>
      <c r="P473" s="78">
        <f>(COUNTIF('ROUND-INVESTORS'!C473:C3571,INVESTOR!A473))/Tabella1[[#This Row],[Number of Investments]]</f>
        <v>0.16666666666666666</v>
      </c>
      <c r="Q473" s="125" t="str">
        <f t="shared" si="7"/>
        <v>NO</v>
      </c>
      <c r="R473" s="130">
        <v>1</v>
      </c>
    </row>
    <row r="474" spans="1:18" ht="16" customHeight="1" thickBot="1" x14ac:dyDescent="0.25">
      <c r="A474" s="85" t="s">
        <v>6605</v>
      </c>
      <c r="B474" s="83" t="s">
        <v>9341</v>
      </c>
      <c r="C474" s="83" t="s">
        <v>9342</v>
      </c>
      <c r="D474" s="83" t="s">
        <v>505</v>
      </c>
      <c r="E474" s="83" t="s">
        <v>9343</v>
      </c>
      <c r="F474" s="83" t="s">
        <v>7843</v>
      </c>
      <c r="G474" s="84"/>
      <c r="H474" s="85">
        <v>6</v>
      </c>
      <c r="I474" s="83">
        <v>6</v>
      </c>
      <c r="J474" s="83"/>
      <c r="K474" s="83">
        <f>(COUNTIF('ROUND-INVESTORS'!C474:C3572,INVESTOR!A474))/Tabella1[[#This Row],[Number of Investments]]</f>
        <v>0.16666666666666666</v>
      </c>
      <c r="L474" s="83">
        <v>2</v>
      </c>
      <c r="M474" s="83"/>
      <c r="N474" s="83"/>
      <c r="O474" s="86"/>
      <c r="P474" s="78">
        <f>(COUNTIF('ROUND-INVESTORS'!C474:C3572,INVESTOR!A474))/Tabella1[[#This Row],[Number of Investments]]</f>
        <v>0.16666666666666666</v>
      </c>
      <c r="Q474" s="125" t="str">
        <f t="shared" si="7"/>
        <v>NO</v>
      </c>
      <c r="R474" s="130">
        <v>1</v>
      </c>
    </row>
    <row r="475" spans="1:18" ht="16" customHeight="1" thickBot="1" x14ac:dyDescent="0.25">
      <c r="A475" s="85" t="s">
        <v>6272</v>
      </c>
      <c r="B475" s="83" t="s">
        <v>9344</v>
      </c>
      <c r="C475" s="83" t="s">
        <v>9345</v>
      </c>
      <c r="D475" s="83" t="s">
        <v>810</v>
      </c>
      <c r="E475" s="83" t="s">
        <v>9346</v>
      </c>
      <c r="F475" s="83" t="s">
        <v>7746</v>
      </c>
      <c r="G475" s="84" t="s">
        <v>9347</v>
      </c>
      <c r="H475" s="85">
        <v>20</v>
      </c>
      <c r="I475" s="83">
        <v>22</v>
      </c>
      <c r="J475" s="83"/>
      <c r="K475" s="83">
        <f>(COUNTIF('ROUND-INVESTORS'!C475:C3573,INVESTOR!A475))/Tabella1[[#This Row],[Number of Investments]]</f>
        <v>0</v>
      </c>
      <c r="L475" s="83">
        <v>1</v>
      </c>
      <c r="M475" s="83"/>
      <c r="N475" s="83"/>
      <c r="O475" s="86"/>
      <c r="P475" s="78">
        <f>(COUNTIF('ROUND-INVESTORS'!C475:C3573,INVESTOR!A475))/Tabella1[[#This Row],[Number of Investments]]</f>
        <v>0</v>
      </c>
      <c r="Q475" s="125" t="str">
        <f t="shared" si="7"/>
        <v>NO</v>
      </c>
      <c r="R475" s="130">
        <v>1</v>
      </c>
    </row>
    <row r="476" spans="1:18" ht="16" customHeight="1" thickBot="1" x14ac:dyDescent="0.25">
      <c r="A476" s="85" t="s">
        <v>6474</v>
      </c>
      <c r="B476" s="83" t="s">
        <v>640</v>
      </c>
      <c r="C476" s="83" t="s">
        <v>641</v>
      </c>
      <c r="D476" s="83" t="s">
        <v>505</v>
      </c>
      <c r="E476" s="83" t="s">
        <v>9348</v>
      </c>
      <c r="F476" s="83"/>
      <c r="G476" s="84"/>
      <c r="H476" s="85">
        <v>3</v>
      </c>
      <c r="I476" s="83">
        <v>3</v>
      </c>
      <c r="J476" s="83"/>
      <c r="K476" s="83">
        <f>(COUNTIF('ROUND-INVESTORS'!C476:C3574,INVESTOR!A476))/Tabella1[[#This Row],[Number of Investments]]</f>
        <v>0.33333333333333331</v>
      </c>
      <c r="L476" s="83">
        <v>2</v>
      </c>
      <c r="M476" s="83"/>
      <c r="N476" s="83">
        <v>2</v>
      </c>
      <c r="O476" s="86">
        <v>2</v>
      </c>
      <c r="P476" s="78">
        <f>(COUNTIF('ROUND-INVESTORS'!C476:C3574,INVESTOR!A476))/Tabella1[[#This Row],[Number of Investments]]</f>
        <v>0.33333333333333331</v>
      </c>
      <c r="Q476" s="125" t="str">
        <f t="shared" si="7"/>
        <v>SI</v>
      </c>
      <c r="R476" s="130">
        <v>1</v>
      </c>
    </row>
    <row r="477" spans="1:18" ht="16" customHeight="1" thickBot="1" x14ac:dyDescent="0.25">
      <c r="A477" s="85" t="s">
        <v>9349</v>
      </c>
      <c r="B477" s="83" t="s">
        <v>9350</v>
      </c>
      <c r="C477" s="83" t="s">
        <v>9351</v>
      </c>
      <c r="D477" s="83" t="s">
        <v>177</v>
      </c>
      <c r="E477" s="83" t="s">
        <v>9352</v>
      </c>
      <c r="F477" s="83" t="s">
        <v>7810</v>
      </c>
      <c r="G477" s="84"/>
      <c r="H477" s="85">
        <v>6</v>
      </c>
      <c r="I477" s="83">
        <v>6</v>
      </c>
      <c r="J477" s="83"/>
      <c r="K477" s="83">
        <f>(COUNTIF('ROUND-INVESTORS'!C477:C3575,INVESTOR!A477))/Tabella1[[#This Row],[Number of Investments]]</f>
        <v>0</v>
      </c>
      <c r="L477" s="83"/>
      <c r="M477" s="83"/>
      <c r="N477" s="83"/>
      <c r="O477" s="86"/>
      <c r="P477" s="78">
        <f>(COUNTIF('ROUND-INVESTORS'!C477:C3575,INVESTOR!A477))/Tabella1[[#This Row],[Number of Investments]]</f>
        <v>0</v>
      </c>
      <c r="Q477" s="125" t="str">
        <f t="shared" si="7"/>
        <v>NO</v>
      </c>
      <c r="R477" s="130">
        <v>1</v>
      </c>
    </row>
    <row r="478" spans="1:18" ht="16" customHeight="1" thickBot="1" x14ac:dyDescent="0.25">
      <c r="A478" s="85" t="s">
        <v>6892</v>
      </c>
      <c r="B478" s="83" t="s">
        <v>9353</v>
      </c>
      <c r="C478" s="83" t="s">
        <v>9354</v>
      </c>
      <c r="D478" s="83" t="s">
        <v>1405</v>
      </c>
      <c r="E478" s="83" t="s">
        <v>9355</v>
      </c>
      <c r="F478" s="83" t="s">
        <v>7684</v>
      </c>
      <c r="G478" s="84" t="s">
        <v>9356</v>
      </c>
      <c r="H478" s="85">
        <v>144</v>
      </c>
      <c r="I478" s="83">
        <v>152</v>
      </c>
      <c r="J478" s="83"/>
      <c r="K478" s="83">
        <f>(COUNTIF('ROUND-INVESTORS'!C478:C3576,INVESTOR!A478))/Tabella1[[#This Row],[Number of Investments]]</f>
        <v>2.6315789473684209E-2</v>
      </c>
      <c r="L478" s="83">
        <v>10</v>
      </c>
      <c r="M478" s="83">
        <v>35</v>
      </c>
      <c r="N478" s="83">
        <v>16</v>
      </c>
      <c r="O478" s="86">
        <v>16</v>
      </c>
      <c r="P478" s="78">
        <f>(COUNTIF('ROUND-INVESTORS'!C478:C3576,INVESTOR!A478))/Tabella1[[#This Row],[Number of Investments]]</f>
        <v>2.6315789473684209E-2</v>
      </c>
      <c r="Q478" s="125" t="str">
        <f t="shared" si="7"/>
        <v>NO</v>
      </c>
      <c r="R478" s="130">
        <v>1</v>
      </c>
    </row>
    <row r="479" spans="1:18" ht="16" customHeight="1" thickBot="1" x14ac:dyDescent="0.25">
      <c r="A479" s="85" t="s">
        <v>7167</v>
      </c>
      <c r="B479" s="83" t="s">
        <v>9357</v>
      </c>
      <c r="C479" s="83" t="s">
        <v>9358</v>
      </c>
      <c r="D479" s="83" t="s">
        <v>8416</v>
      </c>
      <c r="E479" s="83" t="s">
        <v>9359</v>
      </c>
      <c r="F479" s="83" t="s">
        <v>7843</v>
      </c>
      <c r="G479" s="84" t="s">
        <v>9360</v>
      </c>
      <c r="H479" s="85">
        <v>227</v>
      </c>
      <c r="I479" s="83">
        <v>229</v>
      </c>
      <c r="J479" s="83"/>
      <c r="K479" s="83">
        <f>(COUNTIF('ROUND-INVESTORS'!C479:C3577,INVESTOR!A479))/Tabella1[[#This Row],[Number of Investments]]</f>
        <v>4.3668122270742356E-3</v>
      </c>
      <c r="L479" s="83"/>
      <c r="M479" s="83">
        <v>33</v>
      </c>
      <c r="N479" s="83">
        <v>31</v>
      </c>
      <c r="O479" s="86">
        <v>31</v>
      </c>
      <c r="P479" s="78">
        <f>(COUNTIF('ROUND-INVESTORS'!C479:C3577,INVESTOR!A479))/Tabella1[[#This Row],[Number of Investments]]</f>
        <v>4.3668122270742356E-3</v>
      </c>
      <c r="Q479" s="125" t="str">
        <f t="shared" si="7"/>
        <v>NO</v>
      </c>
      <c r="R479" s="130">
        <v>1</v>
      </c>
    </row>
    <row r="480" spans="1:18" ht="16" customHeight="1" thickBot="1" x14ac:dyDescent="0.25">
      <c r="A480" s="85" t="s">
        <v>7409</v>
      </c>
      <c r="B480" s="83" t="s">
        <v>9361</v>
      </c>
      <c r="C480" s="83" t="s">
        <v>9362</v>
      </c>
      <c r="D480" s="83" t="s">
        <v>1405</v>
      </c>
      <c r="E480" s="83" t="s">
        <v>9363</v>
      </c>
      <c r="F480" s="83" t="s">
        <v>7684</v>
      </c>
      <c r="G480" s="84"/>
      <c r="H480" s="85">
        <v>45</v>
      </c>
      <c r="I480" s="83">
        <v>63</v>
      </c>
      <c r="J480" s="83"/>
      <c r="K480" s="83">
        <f>(COUNTIF('ROUND-INVESTORS'!C480:C3578,INVESTOR!A480))/Tabella1[[#This Row],[Number of Investments]]</f>
        <v>1.5873015873015872E-2</v>
      </c>
      <c r="L480" s="83">
        <v>10</v>
      </c>
      <c r="M480" s="83">
        <v>13</v>
      </c>
      <c r="N480" s="83">
        <v>2</v>
      </c>
      <c r="O480" s="86">
        <v>2</v>
      </c>
      <c r="P480" s="78">
        <f>(COUNTIF('ROUND-INVESTORS'!C480:C3578,INVESTOR!A480))/Tabella1[[#This Row],[Number of Investments]]</f>
        <v>1.5873015873015872E-2</v>
      </c>
      <c r="Q480" s="125" t="str">
        <f t="shared" si="7"/>
        <v>NO</v>
      </c>
      <c r="R480" s="130">
        <v>1</v>
      </c>
    </row>
    <row r="481" spans="1:18" ht="16" customHeight="1" thickBot="1" x14ac:dyDescent="0.25">
      <c r="A481" s="85" t="s">
        <v>6695</v>
      </c>
      <c r="B481" s="83" t="s">
        <v>9364</v>
      </c>
      <c r="C481" s="83" t="s">
        <v>9365</v>
      </c>
      <c r="D481" s="83" t="s">
        <v>1181</v>
      </c>
      <c r="E481" s="83" t="s">
        <v>9366</v>
      </c>
      <c r="F481" s="83" t="s">
        <v>7923</v>
      </c>
      <c r="G481" s="84" t="s">
        <v>7689</v>
      </c>
      <c r="H481" s="85">
        <v>71</v>
      </c>
      <c r="I481" s="83">
        <v>110</v>
      </c>
      <c r="J481" s="83"/>
      <c r="K481" s="83">
        <f>(COUNTIF('ROUND-INVESTORS'!C481:C3579,INVESTOR!A481))/Tabella1[[#This Row],[Number of Investments]]</f>
        <v>9.0909090909090905E-3</v>
      </c>
      <c r="L481" s="83">
        <v>19</v>
      </c>
      <c r="M481" s="83">
        <v>23</v>
      </c>
      <c r="N481" s="83">
        <v>11</v>
      </c>
      <c r="O481" s="86">
        <v>11</v>
      </c>
      <c r="P481" s="78">
        <f>(COUNTIF('ROUND-INVESTORS'!C481:C3579,INVESTOR!A481))/Tabella1[[#This Row],[Number of Investments]]</f>
        <v>9.0909090909090905E-3</v>
      </c>
      <c r="Q481" s="125" t="str">
        <f t="shared" si="7"/>
        <v>NO</v>
      </c>
      <c r="R481" s="130">
        <v>1</v>
      </c>
    </row>
    <row r="482" spans="1:18" ht="16" customHeight="1" thickBot="1" x14ac:dyDescent="0.25">
      <c r="A482" s="85" t="s">
        <v>7030</v>
      </c>
      <c r="B482" s="83" t="s">
        <v>9367</v>
      </c>
      <c r="C482" s="83" t="s">
        <v>9368</v>
      </c>
      <c r="D482" s="83" t="s">
        <v>1405</v>
      </c>
      <c r="E482" s="83" t="s">
        <v>9369</v>
      </c>
      <c r="F482" s="83" t="s">
        <v>7696</v>
      </c>
      <c r="G482" s="84" t="s">
        <v>7689</v>
      </c>
      <c r="H482" s="85">
        <v>86</v>
      </c>
      <c r="I482" s="83">
        <v>116</v>
      </c>
      <c r="J482" s="83"/>
      <c r="K482" s="83">
        <f>(COUNTIF('ROUND-INVESTORS'!C482:C3580,INVESTOR!A482))/Tabella1[[#This Row],[Number of Investments]]</f>
        <v>8.6206896551724137E-3</v>
      </c>
      <c r="L482" s="83">
        <v>4</v>
      </c>
      <c r="M482" s="83">
        <v>28</v>
      </c>
      <c r="N482" s="83">
        <v>27</v>
      </c>
      <c r="O482" s="86">
        <v>27</v>
      </c>
      <c r="P482" s="78">
        <f>(COUNTIF('ROUND-INVESTORS'!C482:C3580,INVESTOR!A482))/Tabella1[[#This Row],[Number of Investments]]</f>
        <v>8.6206896551724137E-3</v>
      </c>
      <c r="Q482" s="125" t="str">
        <f t="shared" si="7"/>
        <v>NO</v>
      </c>
      <c r="R482" s="130">
        <v>1</v>
      </c>
    </row>
    <row r="483" spans="1:18" ht="16" customHeight="1" thickBot="1" x14ac:dyDescent="0.25">
      <c r="A483" s="85" t="s">
        <v>6414</v>
      </c>
      <c r="B483" s="83" t="s">
        <v>9370</v>
      </c>
      <c r="C483" s="83" t="s">
        <v>9371</v>
      </c>
      <c r="D483" s="83" t="s">
        <v>1928</v>
      </c>
      <c r="E483" s="83" t="s">
        <v>9372</v>
      </c>
      <c r="F483" s="83" t="s">
        <v>7746</v>
      </c>
      <c r="G483" s="84" t="s">
        <v>7689</v>
      </c>
      <c r="H483" s="85">
        <v>194</v>
      </c>
      <c r="I483" s="83">
        <v>212</v>
      </c>
      <c r="J483" s="83"/>
      <c r="K483" s="83">
        <f>(COUNTIF('ROUND-INVESTORS'!C483:C3581,INVESTOR!A483))/Tabella1[[#This Row],[Number of Investments]]</f>
        <v>0</v>
      </c>
      <c r="L483" s="83">
        <v>128</v>
      </c>
      <c r="M483" s="83">
        <v>61</v>
      </c>
      <c r="N483" s="83">
        <v>1</v>
      </c>
      <c r="O483" s="86">
        <v>1</v>
      </c>
      <c r="P483" s="78">
        <f>(COUNTIF('ROUND-INVESTORS'!C483:C3581,INVESTOR!A483))/Tabella1[[#This Row],[Number of Investments]]</f>
        <v>0</v>
      </c>
      <c r="Q483" s="125" t="str">
        <f t="shared" si="7"/>
        <v>NO</v>
      </c>
      <c r="R483" s="130">
        <v>1</v>
      </c>
    </row>
    <row r="484" spans="1:18" ht="16" customHeight="1" thickBot="1" x14ac:dyDescent="0.25">
      <c r="A484" s="85" t="s">
        <v>6744</v>
      </c>
      <c r="B484" s="83" t="s">
        <v>9373</v>
      </c>
      <c r="C484" s="83" t="s">
        <v>9374</v>
      </c>
      <c r="D484" s="83" t="s">
        <v>1181</v>
      </c>
      <c r="E484" s="83" t="s">
        <v>9375</v>
      </c>
      <c r="F484" s="83" t="s">
        <v>7684</v>
      </c>
      <c r="G484" s="84"/>
      <c r="H484" s="85">
        <v>6</v>
      </c>
      <c r="I484" s="83">
        <v>6</v>
      </c>
      <c r="J484" s="83"/>
      <c r="K484" s="83">
        <f>(COUNTIF('ROUND-INVESTORS'!C484:C3582,INVESTOR!A484))/Tabella1[[#This Row],[Number of Investments]]</f>
        <v>0.83333333333333337</v>
      </c>
      <c r="L484" s="83">
        <v>1</v>
      </c>
      <c r="M484" s="83">
        <v>1</v>
      </c>
      <c r="N484" s="83"/>
      <c r="O484" s="86"/>
      <c r="P484" s="78">
        <f>(COUNTIF('ROUND-INVESTORS'!C484:C3582,INVESTOR!A484))/Tabella1[[#This Row],[Number of Investments]]</f>
        <v>0.83333333333333337</v>
      </c>
      <c r="Q484" s="125" t="str">
        <f t="shared" si="7"/>
        <v>SI</v>
      </c>
      <c r="R484" s="130">
        <v>1</v>
      </c>
    </row>
    <row r="485" spans="1:18" ht="16" customHeight="1" thickBot="1" x14ac:dyDescent="0.25">
      <c r="A485" s="85" t="s">
        <v>7150</v>
      </c>
      <c r="B485" s="83" t="s">
        <v>9376</v>
      </c>
      <c r="C485" s="83" t="s">
        <v>9377</v>
      </c>
      <c r="D485" s="83" t="s">
        <v>8498</v>
      </c>
      <c r="E485" s="83" t="s">
        <v>9378</v>
      </c>
      <c r="F485" s="83" t="s">
        <v>7688</v>
      </c>
      <c r="G485" s="84" t="s">
        <v>7974</v>
      </c>
      <c r="H485" s="85">
        <v>27</v>
      </c>
      <c r="I485" s="83">
        <v>41</v>
      </c>
      <c r="J485" s="83"/>
      <c r="K485" s="83">
        <f>(COUNTIF('ROUND-INVESTORS'!C485:C3583,INVESTOR!A485))/Tabella1[[#This Row],[Number of Investments]]</f>
        <v>4.878048780487805E-2</v>
      </c>
      <c r="L485" s="83">
        <v>9</v>
      </c>
      <c r="M485" s="83"/>
      <c r="N485" s="83">
        <v>4</v>
      </c>
      <c r="O485" s="86">
        <v>4</v>
      </c>
      <c r="P485" s="78">
        <f>(COUNTIF('ROUND-INVESTORS'!C485:C3583,INVESTOR!A485))/Tabella1[[#This Row],[Number of Investments]]</f>
        <v>4.878048780487805E-2</v>
      </c>
      <c r="Q485" s="125" t="str">
        <f t="shared" si="7"/>
        <v>NO</v>
      </c>
      <c r="R485" s="130">
        <v>1</v>
      </c>
    </row>
    <row r="486" spans="1:18" ht="16" customHeight="1" thickBot="1" x14ac:dyDescent="0.25">
      <c r="A486" s="85" t="s">
        <v>6720</v>
      </c>
      <c r="B486" s="83" t="s">
        <v>9379</v>
      </c>
      <c r="C486" s="83" t="s">
        <v>9380</v>
      </c>
      <c r="D486" s="83" t="s">
        <v>1181</v>
      </c>
      <c r="E486" s="83"/>
      <c r="F486" s="83" t="s">
        <v>7684</v>
      </c>
      <c r="G486" s="84" t="s">
        <v>2672</v>
      </c>
      <c r="H486" s="85">
        <v>79</v>
      </c>
      <c r="I486" s="83">
        <v>83</v>
      </c>
      <c r="J486" s="83"/>
      <c r="K486" s="83">
        <f>(COUNTIF('ROUND-INVESTORS'!C486:C3584,INVESTOR!A486))/Tabella1[[#This Row],[Number of Investments]]</f>
        <v>4.8192771084337352E-2</v>
      </c>
      <c r="L486" s="83"/>
      <c r="M486" s="83">
        <v>11</v>
      </c>
      <c r="N486" s="83">
        <v>1</v>
      </c>
      <c r="O486" s="86">
        <v>1</v>
      </c>
      <c r="P486" s="78">
        <f>(COUNTIF('ROUND-INVESTORS'!C486:C3584,INVESTOR!A486))/Tabella1[[#This Row],[Number of Investments]]</f>
        <v>4.8192771084337352E-2</v>
      </c>
      <c r="Q486" s="125" t="str">
        <f t="shared" si="7"/>
        <v>NO</v>
      </c>
      <c r="R486" s="130">
        <v>1</v>
      </c>
    </row>
    <row r="487" spans="1:18" ht="16" customHeight="1" thickBot="1" x14ac:dyDescent="0.25">
      <c r="A487" s="85" t="s">
        <v>9381</v>
      </c>
      <c r="B487" s="83" t="s">
        <v>9382</v>
      </c>
      <c r="C487" s="83" t="s">
        <v>9383</v>
      </c>
      <c r="D487" s="83" t="s">
        <v>259</v>
      </c>
      <c r="E487" s="83"/>
      <c r="F487" s="83" t="s">
        <v>7810</v>
      </c>
      <c r="G487" s="84"/>
      <c r="H487" s="85">
        <v>3</v>
      </c>
      <c r="I487" s="83">
        <v>3</v>
      </c>
      <c r="J487" s="83"/>
      <c r="K487" s="83">
        <f>(COUNTIF('ROUND-INVESTORS'!C487:C3585,INVESTOR!A487))/Tabella1[[#This Row],[Number of Investments]]</f>
        <v>0</v>
      </c>
      <c r="L487" s="83"/>
      <c r="M487" s="83"/>
      <c r="N487" s="83"/>
      <c r="O487" s="86"/>
      <c r="P487" s="78">
        <f>(COUNTIF('ROUND-INVESTORS'!C487:C3585,INVESTOR!A487))/Tabella1[[#This Row],[Number of Investments]]</f>
        <v>0</v>
      </c>
      <c r="Q487" s="125" t="str">
        <f t="shared" si="7"/>
        <v>NO</v>
      </c>
      <c r="R487" s="130">
        <v>1</v>
      </c>
    </row>
    <row r="488" spans="1:18" ht="16" customHeight="1" thickBot="1" x14ac:dyDescent="0.25">
      <c r="A488" s="85" t="s">
        <v>6818</v>
      </c>
      <c r="B488" s="83" t="s">
        <v>9384</v>
      </c>
      <c r="C488" s="83" t="s">
        <v>9385</v>
      </c>
      <c r="D488" s="83" t="s">
        <v>1616</v>
      </c>
      <c r="E488" s="83" t="s">
        <v>9386</v>
      </c>
      <c r="F488" s="83" t="s">
        <v>7684</v>
      </c>
      <c r="G488" s="84" t="s">
        <v>7689</v>
      </c>
      <c r="H488" s="85">
        <v>358</v>
      </c>
      <c r="I488" s="83">
        <v>564</v>
      </c>
      <c r="J488" s="83"/>
      <c r="K488" s="83">
        <f>(COUNTIF('ROUND-INVESTORS'!C488:C3586,INVESTOR!A488))/Tabella1[[#This Row],[Number of Investments]]</f>
        <v>3.5460992907801418E-3</v>
      </c>
      <c r="L488" s="83">
        <v>93</v>
      </c>
      <c r="M488" s="83">
        <v>117</v>
      </c>
      <c r="N488" s="83">
        <v>152</v>
      </c>
      <c r="O488" s="86">
        <v>152</v>
      </c>
      <c r="P488" s="78">
        <f>(COUNTIF('ROUND-INVESTORS'!C488:C3586,INVESTOR!A488))/Tabella1[[#This Row],[Number of Investments]]</f>
        <v>3.5460992907801418E-3</v>
      </c>
      <c r="Q488" s="125" t="str">
        <f t="shared" si="7"/>
        <v>NO</v>
      </c>
      <c r="R488" s="130">
        <v>1</v>
      </c>
    </row>
    <row r="489" spans="1:18" ht="16" customHeight="1" thickBot="1" x14ac:dyDescent="0.25">
      <c r="A489" s="85" t="s">
        <v>9387</v>
      </c>
      <c r="B489" s="83" t="s">
        <v>9388</v>
      </c>
      <c r="C489" s="83" t="s">
        <v>9389</v>
      </c>
      <c r="D489" s="83" t="s">
        <v>1252</v>
      </c>
      <c r="E489" s="83" t="s">
        <v>9390</v>
      </c>
      <c r="F489" s="83"/>
      <c r="G489" s="84"/>
      <c r="H489" s="85">
        <v>17</v>
      </c>
      <c r="I489" s="83">
        <v>18</v>
      </c>
      <c r="J489" s="83"/>
      <c r="K489" s="83">
        <f>(COUNTIF('ROUND-INVESTORS'!C489:C3587,INVESTOR!A489))/Tabella1[[#This Row],[Number of Investments]]</f>
        <v>0</v>
      </c>
      <c r="L489" s="83"/>
      <c r="M489" s="83">
        <v>3</v>
      </c>
      <c r="N489" s="83">
        <v>3</v>
      </c>
      <c r="O489" s="86">
        <v>3</v>
      </c>
      <c r="P489" s="78">
        <f>(COUNTIF('ROUND-INVESTORS'!C489:C3587,INVESTOR!A489))/Tabella1[[#This Row],[Number of Investments]]</f>
        <v>0</v>
      </c>
      <c r="Q489" s="125" t="str">
        <f t="shared" si="7"/>
        <v>NO</v>
      </c>
      <c r="R489" s="130">
        <v>1</v>
      </c>
    </row>
    <row r="490" spans="1:18" ht="16" customHeight="1" thickBot="1" x14ac:dyDescent="0.25">
      <c r="A490" s="85" t="s">
        <v>7011</v>
      </c>
      <c r="B490" s="83" t="s">
        <v>4683</v>
      </c>
      <c r="C490" s="83" t="s">
        <v>9391</v>
      </c>
      <c r="D490" s="83" t="s">
        <v>1405</v>
      </c>
      <c r="E490" s="83" t="s">
        <v>9392</v>
      </c>
      <c r="F490" s="83" t="s">
        <v>7696</v>
      </c>
      <c r="G490" s="84" t="s">
        <v>8320</v>
      </c>
      <c r="H490" s="85">
        <v>139</v>
      </c>
      <c r="I490" s="83">
        <v>349</v>
      </c>
      <c r="J490" s="83"/>
      <c r="K490" s="83">
        <f>(COUNTIF('ROUND-INVESTORS'!C490:C3588,INVESTOR!A490))/Tabella1[[#This Row],[Number of Investments]]</f>
        <v>8.5959885386819486E-3</v>
      </c>
      <c r="L490" s="83">
        <v>56</v>
      </c>
      <c r="M490" s="83">
        <v>73</v>
      </c>
      <c r="N490" s="83">
        <v>29</v>
      </c>
      <c r="O490" s="86">
        <v>29</v>
      </c>
      <c r="P490" s="78">
        <f>(COUNTIF('ROUND-INVESTORS'!C490:C3588,INVESTOR!A490))/Tabella1[[#This Row],[Number of Investments]]</f>
        <v>8.5959885386819486E-3</v>
      </c>
      <c r="Q490" s="125" t="str">
        <f t="shared" si="7"/>
        <v>NO</v>
      </c>
      <c r="R490" s="130">
        <v>1</v>
      </c>
    </row>
    <row r="491" spans="1:18" ht="16" customHeight="1" thickBot="1" x14ac:dyDescent="0.25">
      <c r="A491" s="85" t="s">
        <v>9393</v>
      </c>
      <c r="B491" s="83" t="s">
        <v>7509</v>
      </c>
      <c r="C491" s="83" t="s">
        <v>9394</v>
      </c>
      <c r="D491" s="83" t="s">
        <v>858</v>
      </c>
      <c r="E491" s="83" t="s">
        <v>9395</v>
      </c>
      <c r="F491" s="83" t="s">
        <v>8083</v>
      </c>
      <c r="G491" s="84" t="s">
        <v>9396</v>
      </c>
      <c r="H491" s="85">
        <v>118</v>
      </c>
      <c r="I491" s="83">
        <v>138</v>
      </c>
      <c r="J491" s="83"/>
      <c r="K491" s="83">
        <f>(COUNTIF('ROUND-INVESTORS'!C491:C3589,INVESTOR!A491))/Tabella1[[#This Row],[Number of Investments]]</f>
        <v>0</v>
      </c>
      <c r="L491" s="83">
        <v>46</v>
      </c>
      <c r="M491" s="83">
        <v>14</v>
      </c>
      <c r="N491" s="83">
        <v>77</v>
      </c>
      <c r="O491" s="86">
        <v>77</v>
      </c>
      <c r="P491" s="78">
        <f>(COUNTIF('ROUND-INVESTORS'!C491:C3589,INVESTOR!A491))/Tabella1[[#This Row],[Number of Investments]]</f>
        <v>0</v>
      </c>
      <c r="Q491" s="125" t="str">
        <f t="shared" si="7"/>
        <v>NO</v>
      </c>
      <c r="R491" s="130">
        <v>1</v>
      </c>
    </row>
    <row r="492" spans="1:18" ht="16" customHeight="1" thickBot="1" x14ac:dyDescent="0.25">
      <c r="A492" s="85" t="s">
        <v>6718</v>
      </c>
      <c r="B492" s="83" t="s">
        <v>5628</v>
      </c>
      <c r="C492" s="83" t="s">
        <v>9397</v>
      </c>
      <c r="D492" s="83" t="s">
        <v>858</v>
      </c>
      <c r="E492" s="83" t="s">
        <v>9398</v>
      </c>
      <c r="F492" s="83" t="s">
        <v>7706</v>
      </c>
      <c r="G492" s="84"/>
      <c r="H492" s="85">
        <v>239</v>
      </c>
      <c r="I492" s="83">
        <v>293</v>
      </c>
      <c r="J492" s="83"/>
      <c r="K492" s="83">
        <f>(COUNTIF('ROUND-INVESTORS'!C492:C3590,INVESTOR!A492))/Tabella1[[#This Row],[Number of Investments]]</f>
        <v>1.0238907849829351E-2</v>
      </c>
      <c r="L492" s="83">
        <v>94</v>
      </c>
      <c r="M492" s="83">
        <v>40</v>
      </c>
      <c r="N492" s="83">
        <v>147</v>
      </c>
      <c r="O492" s="86">
        <v>147</v>
      </c>
      <c r="P492" s="78">
        <f>(COUNTIF('ROUND-INVESTORS'!C492:C3590,INVESTOR!A492))/Tabella1[[#This Row],[Number of Investments]]</f>
        <v>1.0238907849829351E-2</v>
      </c>
      <c r="Q492" s="125" t="str">
        <f t="shared" si="7"/>
        <v>NO</v>
      </c>
      <c r="R492" s="130">
        <v>1</v>
      </c>
    </row>
    <row r="493" spans="1:18" ht="16" customHeight="1" thickBot="1" x14ac:dyDescent="0.25">
      <c r="A493" s="85" t="s">
        <v>7380</v>
      </c>
      <c r="B493" s="83" t="s">
        <v>9399</v>
      </c>
      <c r="C493" s="83" t="s">
        <v>9400</v>
      </c>
      <c r="D493" s="83" t="s">
        <v>1476</v>
      </c>
      <c r="E493" s="83" t="s">
        <v>9401</v>
      </c>
      <c r="F493" s="83" t="s">
        <v>7684</v>
      </c>
      <c r="G493" s="84"/>
      <c r="H493" s="85">
        <v>82</v>
      </c>
      <c r="I493" s="83">
        <v>125</v>
      </c>
      <c r="J493" s="83"/>
      <c r="K493" s="83">
        <f>(COUNTIF('ROUND-INVESTORS'!C493:C3591,INVESTOR!A493))/Tabella1[[#This Row],[Number of Investments]]</f>
        <v>1.6E-2</v>
      </c>
      <c r="L493" s="83">
        <v>33</v>
      </c>
      <c r="M493" s="83">
        <v>22</v>
      </c>
      <c r="N493" s="83">
        <v>7</v>
      </c>
      <c r="O493" s="86">
        <v>7</v>
      </c>
      <c r="P493" s="78">
        <f>(COUNTIF('ROUND-INVESTORS'!C493:C3591,INVESTOR!A493))/Tabella1[[#This Row],[Number of Investments]]</f>
        <v>1.6E-2</v>
      </c>
      <c r="Q493" s="125" t="str">
        <f t="shared" si="7"/>
        <v>NO</v>
      </c>
      <c r="R493" s="130">
        <v>1</v>
      </c>
    </row>
    <row r="494" spans="1:18" ht="16" customHeight="1" thickBot="1" x14ac:dyDescent="0.25">
      <c r="A494" s="85" t="s">
        <v>6819</v>
      </c>
      <c r="B494" s="83" t="s">
        <v>4134</v>
      </c>
      <c r="C494" s="83" t="s">
        <v>9402</v>
      </c>
      <c r="D494" s="83" t="s">
        <v>1181</v>
      </c>
      <c r="E494" s="83" t="s">
        <v>9403</v>
      </c>
      <c r="F494" s="83" t="s">
        <v>7696</v>
      </c>
      <c r="G494" s="84" t="s">
        <v>2677</v>
      </c>
      <c r="H494" s="85">
        <v>73</v>
      </c>
      <c r="I494" s="83">
        <v>117</v>
      </c>
      <c r="J494" s="83"/>
      <c r="K494" s="83">
        <f>(COUNTIF('ROUND-INVESTORS'!C494:C3592,INVESTOR!A494))/Tabella1[[#This Row],[Number of Investments]]</f>
        <v>7.6923076923076927E-2</v>
      </c>
      <c r="L494" s="83">
        <v>19</v>
      </c>
      <c r="M494" s="83">
        <v>27</v>
      </c>
      <c r="N494" s="83">
        <v>5</v>
      </c>
      <c r="O494" s="86">
        <v>5</v>
      </c>
      <c r="P494" s="78">
        <f>(COUNTIF('ROUND-INVESTORS'!C494:C3592,INVESTOR!A494))/Tabella1[[#This Row],[Number of Investments]]</f>
        <v>7.6923076923076927E-2</v>
      </c>
      <c r="Q494" s="125" t="str">
        <f t="shared" si="7"/>
        <v>NO</v>
      </c>
      <c r="R494" s="130">
        <v>1</v>
      </c>
    </row>
    <row r="495" spans="1:18" ht="16" customHeight="1" thickBot="1" x14ac:dyDescent="0.25">
      <c r="A495" s="85" t="s">
        <v>6365</v>
      </c>
      <c r="B495" s="83" t="s">
        <v>3169</v>
      </c>
      <c r="C495" s="83" t="s">
        <v>9404</v>
      </c>
      <c r="D495" s="83" t="s">
        <v>442</v>
      </c>
      <c r="E495" s="83" t="s">
        <v>9405</v>
      </c>
      <c r="F495" s="83" t="s">
        <v>7684</v>
      </c>
      <c r="G495" s="84" t="s">
        <v>2726</v>
      </c>
      <c r="H495" s="85">
        <v>41</v>
      </c>
      <c r="I495" s="83">
        <v>65</v>
      </c>
      <c r="J495" s="83"/>
      <c r="K495" s="83">
        <f>(COUNTIF('ROUND-INVESTORS'!C495:C3593,INVESTOR!A495))/Tabella1[[#This Row],[Number of Investments]]</f>
        <v>0</v>
      </c>
      <c r="L495" s="83">
        <v>32</v>
      </c>
      <c r="M495" s="83"/>
      <c r="N495" s="83">
        <v>7</v>
      </c>
      <c r="O495" s="86">
        <v>7</v>
      </c>
      <c r="P495" s="78">
        <f>(COUNTIF('ROUND-INVESTORS'!C495:C3593,INVESTOR!A495))/Tabella1[[#This Row],[Number of Investments]]</f>
        <v>0</v>
      </c>
      <c r="Q495" s="125" t="str">
        <f t="shared" si="7"/>
        <v>NO</v>
      </c>
      <c r="R495" s="130">
        <v>1</v>
      </c>
    </row>
    <row r="496" spans="1:18" ht="16" customHeight="1" thickBot="1" x14ac:dyDescent="0.25">
      <c r="A496" s="85" t="s">
        <v>7118</v>
      </c>
      <c r="B496" s="83" t="s">
        <v>4916</v>
      </c>
      <c r="C496" s="83" t="s">
        <v>9406</v>
      </c>
      <c r="D496" s="83" t="s">
        <v>858</v>
      </c>
      <c r="E496" s="83" t="s">
        <v>9407</v>
      </c>
      <c r="F496" s="83" t="s">
        <v>7684</v>
      </c>
      <c r="G496" s="84" t="s">
        <v>2672</v>
      </c>
      <c r="H496" s="85">
        <v>12</v>
      </c>
      <c r="I496" s="83">
        <v>12</v>
      </c>
      <c r="J496" s="83"/>
      <c r="K496" s="83">
        <f>(COUNTIF('ROUND-INVESTORS'!C496:C3594,INVESTOR!A496))/Tabella1[[#This Row],[Number of Investments]]</f>
        <v>0.16666666666666666</v>
      </c>
      <c r="L496" s="83">
        <v>6</v>
      </c>
      <c r="M496" s="83">
        <v>1</v>
      </c>
      <c r="N496" s="83"/>
      <c r="O496" s="86"/>
      <c r="P496" s="78">
        <f>(COUNTIF('ROUND-INVESTORS'!C496:C3594,INVESTOR!A496))/Tabella1[[#This Row],[Number of Investments]]</f>
        <v>0.16666666666666666</v>
      </c>
      <c r="Q496" s="125" t="str">
        <f t="shared" si="7"/>
        <v>NO</v>
      </c>
      <c r="R496" s="130">
        <v>1</v>
      </c>
    </row>
    <row r="497" spans="1:18" ht="16" customHeight="1" thickBot="1" x14ac:dyDescent="0.25">
      <c r="A497" s="85" t="s">
        <v>7295</v>
      </c>
      <c r="B497" s="83" t="s">
        <v>9408</v>
      </c>
      <c r="C497" s="83" t="s">
        <v>9409</v>
      </c>
      <c r="D497" s="83" t="s">
        <v>7874</v>
      </c>
      <c r="E497" s="83" t="s">
        <v>9410</v>
      </c>
      <c r="F497" s="83" t="s">
        <v>7810</v>
      </c>
      <c r="G497" s="84" t="s">
        <v>2677</v>
      </c>
      <c r="H497" s="85">
        <v>1</v>
      </c>
      <c r="I497" s="83">
        <v>1</v>
      </c>
      <c r="J497" s="83"/>
      <c r="K497" s="83">
        <f>(COUNTIF('ROUND-INVESTORS'!C497:C3595,INVESTOR!A497))/Tabella1[[#This Row],[Number of Investments]]</f>
        <v>1</v>
      </c>
      <c r="L497" s="83"/>
      <c r="M497" s="83"/>
      <c r="N497" s="83"/>
      <c r="O497" s="86"/>
      <c r="P497" s="78">
        <f>(COUNTIF('ROUND-INVESTORS'!C497:C3595,INVESTOR!A497))/Tabella1[[#This Row],[Number of Investments]]</f>
        <v>1</v>
      </c>
      <c r="Q497" s="125" t="str">
        <f t="shared" si="7"/>
        <v>SI</v>
      </c>
      <c r="R497" s="130">
        <v>1</v>
      </c>
    </row>
    <row r="498" spans="1:18" ht="16" customHeight="1" thickBot="1" x14ac:dyDescent="0.25">
      <c r="A498" s="85" t="s">
        <v>7158</v>
      </c>
      <c r="B498" s="83" t="s">
        <v>1749</v>
      </c>
      <c r="C498" s="83" t="s">
        <v>9411</v>
      </c>
      <c r="D498" s="83" t="s">
        <v>8414</v>
      </c>
      <c r="E498" s="83" t="s">
        <v>9412</v>
      </c>
      <c r="F498" s="83" t="s">
        <v>7688</v>
      </c>
      <c r="G498" s="84" t="s">
        <v>2677</v>
      </c>
      <c r="H498" s="85">
        <v>57</v>
      </c>
      <c r="I498" s="83">
        <v>64</v>
      </c>
      <c r="J498" s="83"/>
      <c r="K498" s="83">
        <f>(COUNTIF('ROUND-INVESTORS'!C498:C3596,INVESTOR!A498))/Tabella1[[#This Row],[Number of Investments]]</f>
        <v>1.5625E-2</v>
      </c>
      <c r="L498" s="83">
        <v>11</v>
      </c>
      <c r="M498" s="83"/>
      <c r="N498" s="83">
        <v>2</v>
      </c>
      <c r="O498" s="86">
        <v>2</v>
      </c>
      <c r="P498" s="78">
        <f>(COUNTIF('ROUND-INVESTORS'!C498:C3596,INVESTOR!A498))/Tabella1[[#This Row],[Number of Investments]]</f>
        <v>1.5625E-2</v>
      </c>
      <c r="Q498" s="125" t="str">
        <f t="shared" si="7"/>
        <v>NO</v>
      </c>
      <c r="R498" s="130">
        <v>1</v>
      </c>
    </row>
    <row r="499" spans="1:18" ht="16" customHeight="1" thickBot="1" x14ac:dyDescent="0.25">
      <c r="A499" s="85" t="s">
        <v>6611</v>
      </c>
      <c r="B499" s="83" t="s">
        <v>9413</v>
      </c>
      <c r="C499" s="83" t="s">
        <v>9414</v>
      </c>
      <c r="D499" s="83" t="s">
        <v>8348</v>
      </c>
      <c r="E499" s="83"/>
      <c r="F499" s="83" t="s">
        <v>7706</v>
      </c>
      <c r="G499" s="84" t="s">
        <v>9415</v>
      </c>
      <c r="H499" s="85">
        <v>4</v>
      </c>
      <c r="I499" s="83">
        <v>5</v>
      </c>
      <c r="J499" s="83"/>
      <c r="K499" s="83">
        <f>(COUNTIF('ROUND-INVESTORS'!C499:C3597,INVESTOR!A499))/Tabella1[[#This Row],[Number of Investments]]</f>
        <v>0.4</v>
      </c>
      <c r="L499" s="83">
        <v>1</v>
      </c>
      <c r="M499" s="83"/>
      <c r="N499" s="83">
        <v>1</v>
      </c>
      <c r="O499" s="86">
        <v>1</v>
      </c>
      <c r="P499" s="78">
        <f>(COUNTIF('ROUND-INVESTORS'!C499:C3597,INVESTOR!A499))/Tabella1[[#This Row],[Number of Investments]]</f>
        <v>0.4</v>
      </c>
      <c r="Q499" s="125" t="str">
        <f t="shared" si="7"/>
        <v>SI</v>
      </c>
      <c r="R499" s="130">
        <v>1</v>
      </c>
    </row>
    <row r="500" spans="1:18" ht="16" customHeight="1" thickBot="1" x14ac:dyDescent="0.25">
      <c r="A500" s="85" t="s">
        <v>6627</v>
      </c>
      <c r="B500" s="83" t="s">
        <v>9416</v>
      </c>
      <c r="C500" s="83" t="s">
        <v>9417</v>
      </c>
      <c r="D500" s="83" t="s">
        <v>8321</v>
      </c>
      <c r="E500" s="83" t="s">
        <v>9418</v>
      </c>
      <c r="F500" s="83" t="s">
        <v>7684</v>
      </c>
      <c r="G500" s="84" t="s">
        <v>8027</v>
      </c>
      <c r="H500" s="85">
        <v>5</v>
      </c>
      <c r="I500" s="83">
        <v>5</v>
      </c>
      <c r="J500" s="83"/>
      <c r="K500" s="83">
        <f>(COUNTIF('ROUND-INVESTORS'!C500:C3598,INVESTOR!A500))/Tabella1[[#This Row],[Number of Investments]]</f>
        <v>0.2</v>
      </c>
      <c r="L500" s="83">
        <v>2</v>
      </c>
      <c r="M500" s="83"/>
      <c r="N500" s="83">
        <v>3</v>
      </c>
      <c r="O500" s="86">
        <v>3</v>
      </c>
      <c r="P500" s="78">
        <f>(COUNTIF('ROUND-INVESTORS'!C500:C3598,INVESTOR!A500))/Tabella1[[#This Row],[Number of Investments]]</f>
        <v>0.2</v>
      </c>
      <c r="Q500" s="125" t="str">
        <f t="shared" si="7"/>
        <v>NO</v>
      </c>
      <c r="R500" s="130">
        <v>1</v>
      </c>
    </row>
    <row r="501" spans="1:18" ht="16" customHeight="1" thickBot="1" x14ac:dyDescent="0.25">
      <c r="A501" s="85" t="s">
        <v>6578</v>
      </c>
      <c r="B501" s="83" t="s">
        <v>3682</v>
      </c>
      <c r="C501" s="83" t="s">
        <v>9419</v>
      </c>
      <c r="D501" s="83" t="s">
        <v>388</v>
      </c>
      <c r="E501" s="83" t="s">
        <v>9420</v>
      </c>
      <c r="F501" s="83" t="s">
        <v>7696</v>
      </c>
      <c r="G501" s="84"/>
      <c r="H501" s="85">
        <v>13</v>
      </c>
      <c r="I501" s="83">
        <v>13</v>
      </c>
      <c r="J501" s="83"/>
      <c r="K501" s="83">
        <f>(COUNTIF('ROUND-INVESTORS'!C501:C3599,INVESTOR!A501))/Tabella1[[#This Row],[Number of Investments]]</f>
        <v>7.6923076923076927E-2</v>
      </c>
      <c r="L501" s="83">
        <v>7</v>
      </c>
      <c r="M501" s="83"/>
      <c r="N501" s="83">
        <v>1</v>
      </c>
      <c r="O501" s="86">
        <v>1</v>
      </c>
      <c r="P501" s="78">
        <f>(COUNTIF('ROUND-INVESTORS'!C501:C3599,INVESTOR!A501))/Tabella1[[#This Row],[Number of Investments]]</f>
        <v>7.6923076923076927E-2</v>
      </c>
      <c r="Q501" s="125" t="str">
        <f t="shared" si="7"/>
        <v>NO</v>
      </c>
      <c r="R501" s="130">
        <v>1</v>
      </c>
    </row>
    <row r="502" spans="1:18" ht="16" customHeight="1" thickBot="1" x14ac:dyDescent="0.25">
      <c r="A502" s="85" t="s">
        <v>7085</v>
      </c>
      <c r="B502" s="83" t="s">
        <v>9421</v>
      </c>
      <c r="C502" s="83" t="s">
        <v>9422</v>
      </c>
      <c r="D502" s="83" t="s">
        <v>9044</v>
      </c>
      <c r="E502" s="83" t="s">
        <v>9423</v>
      </c>
      <c r="F502" s="83" t="s">
        <v>8594</v>
      </c>
      <c r="G502" s="84" t="s">
        <v>2672</v>
      </c>
      <c r="H502" s="85">
        <v>1</v>
      </c>
      <c r="I502" s="83">
        <v>1</v>
      </c>
      <c r="J502" s="83"/>
      <c r="K502" s="83">
        <f>(COUNTIF('ROUND-INVESTORS'!C502:C3600,INVESTOR!A502))/Tabella1[[#This Row],[Number of Investments]]</f>
        <v>1</v>
      </c>
      <c r="L502" s="83"/>
      <c r="M502" s="83"/>
      <c r="N502" s="83"/>
      <c r="O502" s="86"/>
      <c r="P502" s="78">
        <f>(COUNTIF('ROUND-INVESTORS'!C502:C3600,INVESTOR!A502))/Tabella1[[#This Row],[Number of Investments]]</f>
        <v>1</v>
      </c>
      <c r="Q502" s="125" t="str">
        <f t="shared" si="7"/>
        <v>SI</v>
      </c>
      <c r="R502" s="130">
        <v>1</v>
      </c>
    </row>
    <row r="503" spans="1:18" ht="16" customHeight="1" thickBot="1" x14ac:dyDescent="0.25">
      <c r="A503" s="85" t="s">
        <v>6757</v>
      </c>
      <c r="B503" s="83" t="s">
        <v>9424</v>
      </c>
      <c r="C503" s="83" t="s">
        <v>9425</v>
      </c>
      <c r="D503" s="83" t="s">
        <v>1267</v>
      </c>
      <c r="E503" s="83" t="s">
        <v>9426</v>
      </c>
      <c r="F503" s="83" t="s">
        <v>7696</v>
      </c>
      <c r="G503" s="84" t="s">
        <v>7689</v>
      </c>
      <c r="H503" s="85">
        <v>242</v>
      </c>
      <c r="I503" s="83">
        <v>359</v>
      </c>
      <c r="J503" s="83"/>
      <c r="K503" s="83">
        <f>(COUNTIF('ROUND-INVESTORS'!C503:C3601,INVESTOR!A503))/Tabella1[[#This Row],[Number of Investments]]</f>
        <v>8.356545961002786E-3</v>
      </c>
      <c r="L503" s="83">
        <v>75</v>
      </c>
      <c r="M503" s="83">
        <v>70</v>
      </c>
      <c r="N503" s="83">
        <v>90</v>
      </c>
      <c r="O503" s="86">
        <v>90</v>
      </c>
      <c r="P503" s="78">
        <f>(COUNTIF('ROUND-INVESTORS'!C503:C3601,INVESTOR!A503))/Tabella1[[#This Row],[Number of Investments]]</f>
        <v>8.356545961002786E-3</v>
      </c>
      <c r="Q503" s="125" t="str">
        <f t="shared" si="7"/>
        <v>NO</v>
      </c>
      <c r="R503" s="130">
        <v>1</v>
      </c>
    </row>
    <row r="504" spans="1:18" ht="16" customHeight="1" thickBot="1" x14ac:dyDescent="0.25">
      <c r="A504" s="85" t="s">
        <v>7274</v>
      </c>
      <c r="B504" s="83" t="s">
        <v>5281</v>
      </c>
      <c r="C504" s="83" t="s">
        <v>9427</v>
      </c>
      <c r="D504" s="83" t="s">
        <v>2001</v>
      </c>
      <c r="E504" s="83" t="s">
        <v>9428</v>
      </c>
      <c r="F504" s="83" t="s">
        <v>7684</v>
      </c>
      <c r="G504" s="84"/>
      <c r="H504" s="85">
        <v>1</v>
      </c>
      <c r="I504" s="83">
        <v>1</v>
      </c>
      <c r="J504" s="83"/>
      <c r="K504" s="83">
        <f>(COUNTIF('ROUND-INVESTORS'!C504:C3602,INVESTOR!A504))/Tabella1[[#This Row],[Number of Investments]]</f>
        <v>1</v>
      </c>
      <c r="L504" s="83">
        <v>1</v>
      </c>
      <c r="M504" s="83"/>
      <c r="N504" s="83"/>
      <c r="O504" s="86"/>
      <c r="P504" s="78">
        <f>(COUNTIF('ROUND-INVESTORS'!C504:C3602,INVESTOR!A504))/Tabella1[[#This Row],[Number of Investments]]</f>
        <v>1</v>
      </c>
      <c r="Q504" s="125" t="str">
        <f t="shared" si="7"/>
        <v>SI</v>
      </c>
      <c r="R504" s="130">
        <v>1</v>
      </c>
    </row>
    <row r="505" spans="1:18" ht="16" customHeight="1" thickBot="1" x14ac:dyDescent="0.25">
      <c r="A505" s="85" t="s">
        <v>7237</v>
      </c>
      <c r="B505" s="83" t="s">
        <v>9429</v>
      </c>
      <c r="C505" s="83" t="s">
        <v>9430</v>
      </c>
      <c r="D505" s="83" t="s">
        <v>9070</v>
      </c>
      <c r="E505" s="83" t="s">
        <v>9431</v>
      </c>
      <c r="F505" s="83" t="s">
        <v>7684</v>
      </c>
      <c r="G505" s="84"/>
      <c r="H505" s="85">
        <v>80</v>
      </c>
      <c r="I505" s="83">
        <v>89</v>
      </c>
      <c r="J505" s="83"/>
      <c r="K505" s="83">
        <f>(COUNTIF('ROUND-INVESTORS'!C505:C3603,INVESTOR!A505))/Tabella1[[#This Row],[Number of Investments]]</f>
        <v>1.1235955056179775E-2</v>
      </c>
      <c r="L505" s="83"/>
      <c r="M505" s="83">
        <v>17</v>
      </c>
      <c r="N505" s="83"/>
      <c r="O505" s="86"/>
      <c r="P505" s="78">
        <f>(COUNTIF('ROUND-INVESTORS'!C505:C3603,INVESTOR!A505))/Tabella1[[#This Row],[Number of Investments]]</f>
        <v>1.1235955056179775E-2</v>
      </c>
      <c r="Q505" s="125" t="str">
        <f t="shared" si="7"/>
        <v>NO</v>
      </c>
      <c r="R505" s="130">
        <v>1</v>
      </c>
    </row>
    <row r="506" spans="1:18" ht="16" customHeight="1" thickBot="1" x14ac:dyDescent="0.25">
      <c r="A506" s="85" t="s">
        <v>7119</v>
      </c>
      <c r="B506" s="83" t="s">
        <v>9432</v>
      </c>
      <c r="C506" s="83" t="s">
        <v>9433</v>
      </c>
      <c r="D506" s="83" t="s">
        <v>858</v>
      </c>
      <c r="E506" s="83" t="s">
        <v>9434</v>
      </c>
      <c r="F506" s="83" t="s">
        <v>7684</v>
      </c>
      <c r="G506" s="84" t="s">
        <v>7689</v>
      </c>
      <c r="H506" s="85">
        <v>163</v>
      </c>
      <c r="I506" s="83">
        <v>392</v>
      </c>
      <c r="J506" s="83"/>
      <c r="K506" s="83">
        <f>(COUNTIF('ROUND-INVESTORS'!C506:C3604,INVESTOR!A506))/Tabella1[[#This Row],[Number of Investments]]</f>
        <v>5.1020408163265302E-3</v>
      </c>
      <c r="L506" s="83">
        <v>102</v>
      </c>
      <c r="M506" s="83">
        <v>72</v>
      </c>
      <c r="N506" s="83">
        <v>67</v>
      </c>
      <c r="O506" s="86">
        <v>67</v>
      </c>
      <c r="P506" s="78">
        <f>(COUNTIF('ROUND-INVESTORS'!C506:C3604,INVESTOR!A506))/Tabella1[[#This Row],[Number of Investments]]</f>
        <v>5.1020408163265302E-3</v>
      </c>
      <c r="Q506" s="125" t="str">
        <f t="shared" si="7"/>
        <v>NO</v>
      </c>
      <c r="R506" s="130">
        <v>1</v>
      </c>
    </row>
    <row r="507" spans="1:18" ht="16" customHeight="1" thickBot="1" x14ac:dyDescent="0.25">
      <c r="A507" s="85" t="s">
        <v>6413</v>
      </c>
      <c r="B507" s="83" t="s">
        <v>9435</v>
      </c>
      <c r="C507" s="83" t="s">
        <v>9436</v>
      </c>
      <c r="D507" s="83" t="s">
        <v>7980</v>
      </c>
      <c r="E507" s="83" t="s">
        <v>9437</v>
      </c>
      <c r="F507" s="83"/>
      <c r="G507" s="84"/>
      <c r="H507" s="85">
        <v>5</v>
      </c>
      <c r="I507" s="83">
        <v>5</v>
      </c>
      <c r="J507" s="83"/>
      <c r="K507" s="83">
        <f>(COUNTIF('ROUND-INVESTORS'!C507:C3605,INVESTOR!A507))/Tabella1[[#This Row],[Number of Investments]]</f>
        <v>0</v>
      </c>
      <c r="L507" s="83">
        <v>1</v>
      </c>
      <c r="M507" s="83"/>
      <c r="N507" s="83"/>
      <c r="O507" s="86"/>
      <c r="P507" s="78">
        <f>(COUNTIF('ROUND-INVESTORS'!C507:C3605,INVESTOR!A507))/Tabella1[[#This Row],[Number of Investments]]</f>
        <v>0</v>
      </c>
      <c r="Q507" s="125" t="str">
        <f t="shared" si="7"/>
        <v>NO</v>
      </c>
      <c r="R507" s="130">
        <v>1</v>
      </c>
    </row>
    <row r="508" spans="1:18" ht="16" customHeight="1" thickBot="1" x14ac:dyDescent="0.25">
      <c r="A508" s="85" t="s">
        <v>6555</v>
      </c>
      <c r="B508" s="83" t="s">
        <v>3620</v>
      </c>
      <c r="C508" s="83" t="s">
        <v>9438</v>
      </c>
      <c r="D508" s="83" t="s">
        <v>388</v>
      </c>
      <c r="E508" s="83"/>
      <c r="F508" s="83" t="s">
        <v>7767</v>
      </c>
      <c r="G508" s="84"/>
      <c r="H508" s="85">
        <v>4</v>
      </c>
      <c r="I508" s="83">
        <v>4</v>
      </c>
      <c r="J508" s="83"/>
      <c r="K508" s="83">
        <f>(COUNTIF('ROUND-INVESTORS'!C508:C3606,INVESTOR!A508))/Tabella1[[#This Row],[Number of Investments]]</f>
        <v>0.25</v>
      </c>
      <c r="L508" s="83">
        <v>4</v>
      </c>
      <c r="M508" s="83"/>
      <c r="N508" s="83"/>
      <c r="O508" s="86"/>
      <c r="P508" s="78">
        <f>(COUNTIF('ROUND-INVESTORS'!C508:C3606,INVESTOR!A508))/Tabella1[[#This Row],[Number of Investments]]</f>
        <v>0.25</v>
      </c>
      <c r="Q508" s="125" t="str">
        <f t="shared" si="7"/>
        <v>NO</v>
      </c>
      <c r="R508" s="130">
        <v>1</v>
      </c>
    </row>
    <row r="509" spans="1:18" ht="16" customHeight="1" thickBot="1" x14ac:dyDescent="0.25">
      <c r="A509" s="85" t="s">
        <v>7111</v>
      </c>
      <c r="B509" s="83" t="s">
        <v>9439</v>
      </c>
      <c r="C509" s="83" t="s">
        <v>9440</v>
      </c>
      <c r="D509" s="83" t="s">
        <v>1542</v>
      </c>
      <c r="E509" s="83" t="s">
        <v>9441</v>
      </c>
      <c r="F509" s="83" t="s">
        <v>7688</v>
      </c>
      <c r="G509" s="84" t="s">
        <v>7689</v>
      </c>
      <c r="H509" s="85">
        <v>59</v>
      </c>
      <c r="I509" s="83">
        <v>67</v>
      </c>
      <c r="J509" s="83"/>
      <c r="K509" s="83">
        <f>(COUNTIF('ROUND-INVESTORS'!C509:C3607,INVESTOR!A509))/Tabella1[[#This Row],[Number of Investments]]</f>
        <v>1.4925373134328358E-2</v>
      </c>
      <c r="L509" s="83">
        <v>17</v>
      </c>
      <c r="M509" s="83">
        <v>15</v>
      </c>
      <c r="N509" s="83">
        <v>2</v>
      </c>
      <c r="O509" s="86">
        <v>2</v>
      </c>
      <c r="P509" s="78">
        <f>(COUNTIF('ROUND-INVESTORS'!C509:C3607,INVESTOR!A509))/Tabella1[[#This Row],[Number of Investments]]</f>
        <v>1.4925373134328358E-2</v>
      </c>
      <c r="Q509" s="125" t="str">
        <f t="shared" si="7"/>
        <v>NO</v>
      </c>
      <c r="R509" s="130">
        <v>1</v>
      </c>
    </row>
    <row r="510" spans="1:18" ht="16" customHeight="1" thickBot="1" x14ac:dyDescent="0.25">
      <c r="A510" s="85" t="s">
        <v>6657</v>
      </c>
      <c r="B510" s="83" t="s">
        <v>9442</v>
      </c>
      <c r="C510" s="83" t="s">
        <v>9443</v>
      </c>
      <c r="D510" s="83" t="s">
        <v>177</v>
      </c>
      <c r="E510" s="83" t="s">
        <v>9444</v>
      </c>
      <c r="F510" s="83" t="s">
        <v>7684</v>
      </c>
      <c r="G510" s="84" t="s">
        <v>8225</v>
      </c>
      <c r="H510" s="85">
        <v>119</v>
      </c>
      <c r="I510" s="83">
        <v>143</v>
      </c>
      <c r="J510" s="83"/>
      <c r="K510" s="83">
        <f>(COUNTIF('ROUND-INVESTORS'!C510:C3608,INVESTOR!A510))/Tabella1[[#This Row],[Number of Investments]]</f>
        <v>2.097902097902098E-2</v>
      </c>
      <c r="L510" s="83">
        <v>32</v>
      </c>
      <c r="M510" s="83"/>
      <c r="N510" s="83">
        <v>10</v>
      </c>
      <c r="O510" s="86">
        <v>10</v>
      </c>
      <c r="P510" s="78">
        <f>(COUNTIF('ROUND-INVESTORS'!C510:C3608,INVESTOR!A510))/Tabella1[[#This Row],[Number of Investments]]</f>
        <v>2.097902097902098E-2</v>
      </c>
      <c r="Q510" s="125" t="str">
        <f t="shared" si="7"/>
        <v>NO</v>
      </c>
      <c r="R510" s="130">
        <v>1</v>
      </c>
    </row>
    <row r="511" spans="1:18" ht="16" customHeight="1" thickBot="1" x14ac:dyDescent="0.25">
      <c r="A511" s="85" t="s">
        <v>7024</v>
      </c>
      <c r="B511" s="83" t="s">
        <v>9445</v>
      </c>
      <c r="C511" s="83" t="s">
        <v>9446</v>
      </c>
      <c r="D511" s="83" t="s">
        <v>1300</v>
      </c>
      <c r="E511" s="83"/>
      <c r="F511" s="83" t="s">
        <v>7684</v>
      </c>
      <c r="G511" s="84"/>
      <c r="H511" s="85">
        <v>1</v>
      </c>
      <c r="I511" s="83">
        <v>1</v>
      </c>
      <c r="J511" s="83"/>
      <c r="K511" s="83">
        <f>(COUNTIF('ROUND-INVESTORS'!C511:C3609,INVESTOR!A511))/Tabella1[[#This Row],[Number of Investments]]</f>
        <v>1</v>
      </c>
      <c r="L511" s="83"/>
      <c r="M511" s="83"/>
      <c r="N511" s="83">
        <v>1</v>
      </c>
      <c r="O511" s="86">
        <v>1</v>
      </c>
      <c r="P511" s="78">
        <f>(COUNTIF('ROUND-INVESTORS'!C511:C3609,INVESTOR!A511))/Tabella1[[#This Row],[Number of Investments]]</f>
        <v>1</v>
      </c>
      <c r="Q511" s="125" t="str">
        <f t="shared" si="7"/>
        <v>SI</v>
      </c>
      <c r="R511" s="130">
        <v>1</v>
      </c>
    </row>
    <row r="512" spans="1:18" ht="16" customHeight="1" thickBot="1" x14ac:dyDescent="0.25">
      <c r="A512" s="85" t="s">
        <v>6292</v>
      </c>
      <c r="B512" s="83" t="s">
        <v>229</v>
      </c>
      <c r="C512" s="83" t="s">
        <v>9447</v>
      </c>
      <c r="D512" s="83" t="s">
        <v>177</v>
      </c>
      <c r="E512" s="83" t="s">
        <v>9448</v>
      </c>
      <c r="F512" s="83" t="s">
        <v>7767</v>
      </c>
      <c r="G512" s="84" t="s">
        <v>7711</v>
      </c>
      <c r="H512" s="85">
        <v>142</v>
      </c>
      <c r="I512" s="83">
        <v>154</v>
      </c>
      <c r="J512" s="83"/>
      <c r="K512" s="83">
        <f>(COUNTIF('ROUND-INVESTORS'!C512:C3610,INVESTOR!A512))/Tabella1[[#This Row],[Number of Investments]]</f>
        <v>6.4935064935064939E-3</v>
      </c>
      <c r="L512" s="83">
        <v>89</v>
      </c>
      <c r="M512" s="83"/>
      <c r="N512" s="83">
        <v>23</v>
      </c>
      <c r="O512" s="86">
        <v>23</v>
      </c>
      <c r="P512" s="78">
        <f>(COUNTIF('ROUND-INVESTORS'!C512:C3610,INVESTOR!A512))/Tabella1[[#This Row],[Number of Investments]]</f>
        <v>6.4935064935064939E-3</v>
      </c>
      <c r="Q512" s="125" t="str">
        <f t="shared" si="7"/>
        <v>NO</v>
      </c>
      <c r="R512" s="130">
        <v>1</v>
      </c>
    </row>
    <row r="513" spans="1:18" ht="16" customHeight="1" thickBot="1" x14ac:dyDescent="0.25">
      <c r="A513" s="85" t="s">
        <v>6359</v>
      </c>
      <c r="B513" s="83" t="s">
        <v>9449</v>
      </c>
      <c r="C513" s="83" t="s">
        <v>9450</v>
      </c>
      <c r="D513" s="83" t="s">
        <v>177</v>
      </c>
      <c r="E513" s="83" t="s">
        <v>9451</v>
      </c>
      <c r="F513" s="83" t="s">
        <v>7706</v>
      </c>
      <c r="G513" s="84" t="s">
        <v>2731</v>
      </c>
      <c r="H513" s="85">
        <v>18</v>
      </c>
      <c r="I513" s="83">
        <v>21</v>
      </c>
      <c r="J513" s="83"/>
      <c r="K513" s="83">
        <f>(COUNTIF('ROUND-INVESTORS'!C513:C3611,INVESTOR!A513))/Tabella1[[#This Row],[Number of Investments]]</f>
        <v>4.7619047619047616E-2</v>
      </c>
      <c r="L513" s="83">
        <v>11</v>
      </c>
      <c r="M513" s="83"/>
      <c r="N513" s="83"/>
      <c r="O513" s="86"/>
      <c r="P513" s="78">
        <f>(COUNTIF('ROUND-INVESTORS'!C513:C3611,INVESTOR!A513))/Tabella1[[#This Row],[Number of Investments]]</f>
        <v>4.7619047619047616E-2</v>
      </c>
      <c r="Q513" s="125" t="str">
        <f t="shared" si="7"/>
        <v>NO</v>
      </c>
      <c r="R513" s="130">
        <v>1</v>
      </c>
    </row>
    <row r="514" spans="1:18" ht="16" customHeight="1" thickBot="1" x14ac:dyDescent="0.25">
      <c r="A514" s="85" t="s">
        <v>6953</v>
      </c>
      <c r="B514" s="83" t="s">
        <v>9452</v>
      </c>
      <c r="C514" s="83" t="s">
        <v>9453</v>
      </c>
      <c r="D514" s="83"/>
      <c r="E514" s="83"/>
      <c r="F514" s="83" t="s">
        <v>7684</v>
      </c>
      <c r="G514" s="84" t="s">
        <v>7689</v>
      </c>
      <c r="H514" s="85">
        <v>1</v>
      </c>
      <c r="I514" s="83">
        <v>1</v>
      </c>
      <c r="J514" s="83"/>
      <c r="K514" s="83">
        <f>(COUNTIF('ROUND-INVESTORS'!C514:C3612,INVESTOR!A514))/Tabella1[[#This Row],[Number of Investments]]</f>
        <v>1</v>
      </c>
      <c r="L514" s="83">
        <v>1</v>
      </c>
      <c r="M514" s="83"/>
      <c r="N514" s="83"/>
      <c r="O514" s="86"/>
      <c r="P514" s="78">
        <f>(COUNTIF('ROUND-INVESTORS'!C514:C3612,INVESTOR!A514))/Tabella1[[#This Row],[Number of Investments]]</f>
        <v>1</v>
      </c>
      <c r="Q514" s="125" t="str">
        <f t="shared" ref="Q514:Q577" si="8">IF(P514&gt;0.33, "SI", "NO")</f>
        <v>SI</v>
      </c>
      <c r="R514" s="130">
        <v>1</v>
      </c>
    </row>
    <row r="515" spans="1:18" ht="16" customHeight="1" thickBot="1" x14ac:dyDescent="0.25">
      <c r="A515" s="85" t="s">
        <v>7270</v>
      </c>
      <c r="B515" s="83" t="s">
        <v>9454</v>
      </c>
      <c r="C515" s="83" t="s">
        <v>9455</v>
      </c>
      <c r="D515" s="83" t="s">
        <v>1181</v>
      </c>
      <c r="E515" s="83" t="s">
        <v>9456</v>
      </c>
      <c r="F515" s="83" t="s">
        <v>7684</v>
      </c>
      <c r="G515" s="84" t="s">
        <v>7759</v>
      </c>
      <c r="H515" s="85">
        <v>98</v>
      </c>
      <c r="I515" s="83">
        <v>152</v>
      </c>
      <c r="J515" s="83"/>
      <c r="K515" s="83">
        <f>(COUNTIF('ROUND-INVESTORS'!C515:C3613,INVESTOR!A515))/Tabella1[[#This Row],[Number of Investments]]</f>
        <v>6.5789473684210523E-3</v>
      </c>
      <c r="L515" s="83">
        <v>46</v>
      </c>
      <c r="M515" s="83">
        <v>19</v>
      </c>
      <c r="N515" s="83">
        <v>34</v>
      </c>
      <c r="O515" s="86">
        <v>34</v>
      </c>
      <c r="P515" s="78">
        <f>(COUNTIF('ROUND-INVESTORS'!C515:C3613,INVESTOR!A515))/Tabella1[[#This Row],[Number of Investments]]</f>
        <v>6.5789473684210523E-3</v>
      </c>
      <c r="Q515" s="125" t="str">
        <f t="shared" si="8"/>
        <v>NO</v>
      </c>
      <c r="R515" s="130">
        <v>1</v>
      </c>
    </row>
    <row r="516" spans="1:18" ht="16" customHeight="1" thickBot="1" x14ac:dyDescent="0.25">
      <c r="A516" s="85" t="s">
        <v>6508</v>
      </c>
      <c r="B516" s="83" t="s">
        <v>9457</v>
      </c>
      <c r="C516" s="83" t="s">
        <v>9458</v>
      </c>
      <c r="D516" s="83"/>
      <c r="E516" s="83"/>
      <c r="F516" s="83"/>
      <c r="G516" s="84"/>
      <c r="H516" s="85">
        <v>2</v>
      </c>
      <c r="I516" s="83">
        <v>2</v>
      </c>
      <c r="J516" s="83"/>
      <c r="K516" s="83">
        <f>(COUNTIF('ROUND-INVESTORS'!C516:C3614,INVESTOR!A516))/Tabella1[[#This Row],[Number of Investments]]</f>
        <v>0.5</v>
      </c>
      <c r="L516" s="83"/>
      <c r="M516" s="83"/>
      <c r="N516" s="83"/>
      <c r="O516" s="86"/>
      <c r="P516" s="78">
        <f>(COUNTIF('ROUND-INVESTORS'!C516:C3614,INVESTOR!A516))/Tabella1[[#This Row],[Number of Investments]]</f>
        <v>0.5</v>
      </c>
      <c r="Q516" s="125" t="str">
        <f t="shared" si="8"/>
        <v>SI</v>
      </c>
      <c r="R516" s="130">
        <v>1</v>
      </c>
    </row>
    <row r="517" spans="1:18" ht="16" customHeight="1" thickBot="1" x14ac:dyDescent="0.25">
      <c r="A517" s="85" t="s">
        <v>7589</v>
      </c>
      <c r="B517" s="83" t="s">
        <v>9459</v>
      </c>
      <c r="C517" s="83" t="s">
        <v>9460</v>
      </c>
      <c r="D517" s="83" t="s">
        <v>8145</v>
      </c>
      <c r="E517" s="83" t="s">
        <v>9461</v>
      </c>
      <c r="F517" s="83" t="s">
        <v>7684</v>
      </c>
      <c r="G517" s="84" t="s">
        <v>8024</v>
      </c>
      <c r="H517" s="85">
        <v>34</v>
      </c>
      <c r="I517" s="83">
        <v>50</v>
      </c>
      <c r="J517" s="83"/>
      <c r="K517" s="83">
        <f>(COUNTIF('ROUND-INVESTORS'!C517:C3615,INVESTOR!A517))/Tabella1[[#This Row],[Number of Investments]]</f>
        <v>0.02</v>
      </c>
      <c r="L517" s="83">
        <v>2</v>
      </c>
      <c r="M517" s="83">
        <v>11</v>
      </c>
      <c r="N517" s="83"/>
      <c r="O517" s="86"/>
      <c r="P517" s="78">
        <f>(COUNTIF('ROUND-INVESTORS'!C517:C3615,INVESTOR!A517))/Tabella1[[#This Row],[Number of Investments]]</f>
        <v>0.02</v>
      </c>
      <c r="Q517" s="125" t="str">
        <f t="shared" si="8"/>
        <v>NO</v>
      </c>
      <c r="R517" s="130">
        <v>1</v>
      </c>
    </row>
    <row r="518" spans="1:18" ht="16" customHeight="1" thickBot="1" x14ac:dyDescent="0.25">
      <c r="A518" s="85" t="s">
        <v>6914</v>
      </c>
      <c r="B518" s="83" t="s">
        <v>5221</v>
      </c>
      <c r="C518" s="83" t="s">
        <v>9462</v>
      </c>
      <c r="D518" s="83" t="s">
        <v>1267</v>
      </c>
      <c r="E518" s="83" t="s">
        <v>9463</v>
      </c>
      <c r="F518" s="83" t="s">
        <v>7684</v>
      </c>
      <c r="G518" s="84" t="s">
        <v>8027</v>
      </c>
      <c r="H518" s="85">
        <v>378</v>
      </c>
      <c r="I518" s="83">
        <v>679</v>
      </c>
      <c r="J518" s="83"/>
      <c r="K518" s="83">
        <f>(COUNTIF('ROUND-INVESTORS'!C518:C3616,INVESTOR!A518))/Tabella1[[#This Row],[Number of Investments]]</f>
        <v>4.418262150220913E-3</v>
      </c>
      <c r="L518" s="83">
        <v>171</v>
      </c>
      <c r="M518" s="83">
        <v>72</v>
      </c>
      <c r="N518" s="83">
        <v>158</v>
      </c>
      <c r="O518" s="86">
        <v>158</v>
      </c>
      <c r="P518" s="78">
        <f>(COUNTIF('ROUND-INVESTORS'!C518:C3616,INVESTOR!A518))/Tabella1[[#This Row],[Number of Investments]]</f>
        <v>4.418262150220913E-3</v>
      </c>
      <c r="Q518" s="125" t="str">
        <f t="shared" si="8"/>
        <v>NO</v>
      </c>
      <c r="R518" s="130">
        <v>1</v>
      </c>
    </row>
    <row r="519" spans="1:18" ht="16" customHeight="1" thickBot="1" x14ac:dyDescent="0.25">
      <c r="A519" s="85" t="s">
        <v>6300</v>
      </c>
      <c r="B519" s="83" t="s">
        <v>2904</v>
      </c>
      <c r="C519" s="83" t="s">
        <v>9464</v>
      </c>
      <c r="D519" s="83" t="s">
        <v>243</v>
      </c>
      <c r="E519" s="83"/>
      <c r="F519" s="83" t="s">
        <v>9465</v>
      </c>
      <c r="G519" s="84" t="s">
        <v>7689</v>
      </c>
      <c r="H519" s="85">
        <v>211</v>
      </c>
      <c r="I519" s="83">
        <v>248</v>
      </c>
      <c r="J519" s="83"/>
      <c r="K519" s="83">
        <f>(COUNTIF('ROUND-INVESTORS'!C519:C3617,INVESTOR!A519))/Tabella1[[#This Row],[Number of Investments]]</f>
        <v>4.0322580645161289E-3</v>
      </c>
      <c r="L519" s="83">
        <v>242</v>
      </c>
      <c r="M519" s="83">
        <v>1</v>
      </c>
      <c r="N519" s="83">
        <v>25</v>
      </c>
      <c r="O519" s="86">
        <v>25</v>
      </c>
      <c r="P519" s="78">
        <f>(COUNTIF('ROUND-INVESTORS'!C519:C3617,INVESTOR!A519))/Tabella1[[#This Row],[Number of Investments]]</f>
        <v>4.0322580645161289E-3</v>
      </c>
      <c r="Q519" s="125" t="str">
        <f t="shared" si="8"/>
        <v>NO</v>
      </c>
      <c r="R519" s="130">
        <v>1</v>
      </c>
    </row>
    <row r="520" spans="1:18" ht="16" customHeight="1" thickBot="1" x14ac:dyDescent="0.25">
      <c r="A520" s="85" t="s">
        <v>6723</v>
      </c>
      <c r="B520" s="83" t="s">
        <v>9466</v>
      </c>
      <c r="C520" s="83" t="s">
        <v>9467</v>
      </c>
      <c r="D520" s="83" t="s">
        <v>923</v>
      </c>
      <c r="E520" s="83"/>
      <c r="F520" s="83" t="s">
        <v>7688</v>
      </c>
      <c r="G520" s="84" t="s">
        <v>2677</v>
      </c>
      <c r="H520" s="85">
        <v>322</v>
      </c>
      <c r="I520" s="83">
        <v>461</v>
      </c>
      <c r="J520" s="83"/>
      <c r="K520" s="83">
        <f>(COUNTIF('ROUND-INVESTORS'!C520:C3618,INVESTOR!A520))/Tabella1[[#This Row],[Number of Investments]]</f>
        <v>8.6767895878524948E-3</v>
      </c>
      <c r="L520" s="83">
        <v>26</v>
      </c>
      <c r="M520" s="83">
        <v>88</v>
      </c>
      <c r="N520" s="83">
        <v>129</v>
      </c>
      <c r="O520" s="86">
        <v>129</v>
      </c>
      <c r="P520" s="78">
        <f>(COUNTIF('ROUND-INVESTORS'!C520:C3618,INVESTOR!A520))/Tabella1[[#This Row],[Number of Investments]]</f>
        <v>8.6767895878524948E-3</v>
      </c>
      <c r="Q520" s="125" t="str">
        <f t="shared" si="8"/>
        <v>NO</v>
      </c>
      <c r="R520" s="130">
        <v>1</v>
      </c>
    </row>
    <row r="521" spans="1:18" ht="16" customHeight="1" thickBot="1" x14ac:dyDescent="0.25">
      <c r="A521" s="85" t="s">
        <v>6380</v>
      </c>
      <c r="B521" s="83" t="s">
        <v>9468</v>
      </c>
      <c r="C521" s="83" t="s">
        <v>9469</v>
      </c>
      <c r="D521" s="83" t="s">
        <v>1181</v>
      </c>
      <c r="E521" s="83" t="s">
        <v>9470</v>
      </c>
      <c r="F521" s="83" t="s">
        <v>7684</v>
      </c>
      <c r="G521" s="84" t="s">
        <v>7689</v>
      </c>
      <c r="H521" s="85">
        <v>38</v>
      </c>
      <c r="I521" s="83">
        <v>41</v>
      </c>
      <c r="J521" s="83"/>
      <c r="K521" s="83">
        <f>(COUNTIF('ROUND-INVESTORS'!C521:C3619,INVESTOR!A521))/Tabella1[[#This Row],[Number of Investments]]</f>
        <v>2.4390243902439025E-2</v>
      </c>
      <c r="L521" s="83">
        <v>22</v>
      </c>
      <c r="M521" s="83">
        <v>6</v>
      </c>
      <c r="N521" s="83">
        <v>6</v>
      </c>
      <c r="O521" s="86">
        <v>6</v>
      </c>
      <c r="P521" s="78">
        <f>(COUNTIF('ROUND-INVESTORS'!C521:C3619,INVESTOR!A521))/Tabella1[[#This Row],[Number of Investments]]</f>
        <v>2.4390243902439025E-2</v>
      </c>
      <c r="Q521" s="125" t="str">
        <f t="shared" si="8"/>
        <v>NO</v>
      </c>
      <c r="R521" s="130">
        <v>1</v>
      </c>
    </row>
    <row r="522" spans="1:18" ht="16" customHeight="1" thickBot="1" x14ac:dyDescent="0.25">
      <c r="A522" s="85" t="s">
        <v>6325</v>
      </c>
      <c r="B522" s="83" t="s">
        <v>2971</v>
      </c>
      <c r="C522" s="83" t="s">
        <v>9471</v>
      </c>
      <c r="D522" s="83" t="s">
        <v>177</v>
      </c>
      <c r="E522" s="83" t="s">
        <v>9472</v>
      </c>
      <c r="F522" s="83" t="s">
        <v>7746</v>
      </c>
      <c r="G522" s="84" t="s">
        <v>2677</v>
      </c>
      <c r="H522" s="85">
        <v>112</v>
      </c>
      <c r="I522" s="83">
        <v>117</v>
      </c>
      <c r="J522" s="83"/>
      <c r="K522" s="83">
        <f>(COUNTIF('ROUND-INVESTORS'!C522:C3620,INVESTOR!A522))/Tabella1[[#This Row],[Number of Investments]]</f>
        <v>0</v>
      </c>
      <c r="L522" s="83">
        <v>42</v>
      </c>
      <c r="M522" s="83">
        <v>4</v>
      </c>
      <c r="N522" s="83">
        <v>13</v>
      </c>
      <c r="O522" s="86">
        <v>13</v>
      </c>
      <c r="P522" s="78">
        <f>(COUNTIF('ROUND-INVESTORS'!C522:C3620,INVESTOR!A522))/Tabella1[[#This Row],[Number of Investments]]</f>
        <v>0</v>
      </c>
      <c r="Q522" s="125" t="str">
        <f t="shared" si="8"/>
        <v>NO</v>
      </c>
      <c r="R522" s="130">
        <v>1</v>
      </c>
    </row>
    <row r="523" spans="1:18" ht="16" customHeight="1" thickBot="1" x14ac:dyDescent="0.25">
      <c r="A523" s="85" t="s">
        <v>6730</v>
      </c>
      <c r="B523" s="83" t="s">
        <v>4176</v>
      </c>
      <c r="C523" s="83" t="s">
        <v>9473</v>
      </c>
      <c r="D523" s="83" t="s">
        <v>1181</v>
      </c>
      <c r="E523" s="83" t="s">
        <v>9474</v>
      </c>
      <c r="F523" s="83" t="s">
        <v>7684</v>
      </c>
      <c r="G523" s="84" t="s">
        <v>9475</v>
      </c>
      <c r="H523" s="85">
        <v>498</v>
      </c>
      <c r="I523" s="83">
        <v>797</v>
      </c>
      <c r="J523" s="83"/>
      <c r="K523" s="83">
        <f>(COUNTIF('ROUND-INVESTORS'!C523:C3621,INVESTOR!A523))/Tabella1[[#This Row],[Number of Investments]]</f>
        <v>1.3801756587202008E-2</v>
      </c>
      <c r="L523" s="83">
        <v>231</v>
      </c>
      <c r="M523" s="83">
        <v>153</v>
      </c>
      <c r="N523" s="83">
        <v>134</v>
      </c>
      <c r="O523" s="86">
        <v>134</v>
      </c>
      <c r="P523" s="78">
        <f>(COUNTIF('ROUND-INVESTORS'!C523:C3621,INVESTOR!A523))/Tabella1[[#This Row],[Number of Investments]]</f>
        <v>1.3801756587202008E-2</v>
      </c>
      <c r="Q523" s="125" t="str">
        <f t="shared" si="8"/>
        <v>NO</v>
      </c>
      <c r="R523" s="130">
        <v>1</v>
      </c>
    </row>
    <row r="524" spans="1:18" ht="16" customHeight="1" thickBot="1" x14ac:dyDescent="0.25">
      <c r="A524" s="85" t="s">
        <v>7590</v>
      </c>
      <c r="B524" s="83" t="s">
        <v>9476</v>
      </c>
      <c r="C524" s="83" t="s">
        <v>9477</v>
      </c>
      <c r="D524" s="83" t="s">
        <v>1616</v>
      </c>
      <c r="E524" s="83" t="s">
        <v>9478</v>
      </c>
      <c r="F524" s="83" t="s">
        <v>7684</v>
      </c>
      <c r="G524" s="84"/>
      <c r="H524" s="85">
        <v>34</v>
      </c>
      <c r="I524" s="83">
        <v>37</v>
      </c>
      <c r="J524" s="83"/>
      <c r="K524" s="83">
        <f>(COUNTIF('ROUND-INVESTORS'!C524:C3622,INVESTOR!A524))/Tabella1[[#This Row],[Number of Investments]]</f>
        <v>2.7027027027027029E-2</v>
      </c>
      <c r="L524" s="83">
        <v>2</v>
      </c>
      <c r="M524" s="83">
        <v>9</v>
      </c>
      <c r="N524" s="83">
        <v>3</v>
      </c>
      <c r="O524" s="86">
        <v>3</v>
      </c>
      <c r="P524" s="78">
        <f>(COUNTIF('ROUND-INVESTORS'!C524:C3622,INVESTOR!A524))/Tabella1[[#This Row],[Number of Investments]]</f>
        <v>2.7027027027027029E-2</v>
      </c>
      <c r="Q524" s="125" t="str">
        <f t="shared" si="8"/>
        <v>NO</v>
      </c>
      <c r="R524" s="130">
        <v>1</v>
      </c>
    </row>
    <row r="525" spans="1:18" ht="16" customHeight="1" thickBot="1" x14ac:dyDescent="0.25">
      <c r="A525" s="85" t="s">
        <v>6203</v>
      </c>
      <c r="B525" s="83" t="s">
        <v>62</v>
      </c>
      <c r="C525" s="83" t="s">
        <v>9479</v>
      </c>
      <c r="D525" s="83" t="s">
        <v>297</v>
      </c>
      <c r="E525" s="83" t="s">
        <v>9480</v>
      </c>
      <c r="F525" s="83" t="s">
        <v>7684</v>
      </c>
      <c r="G525" s="84" t="s">
        <v>2731</v>
      </c>
      <c r="H525" s="85">
        <v>18</v>
      </c>
      <c r="I525" s="83">
        <v>19</v>
      </c>
      <c r="J525" s="83"/>
      <c r="K525" s="83">
        <f>(COUNTIF('ROUND-INVESTORS'!C525:C3623,INVESTOR!A525))/Tabella1[[#This Row],[Number of Investments]]</f>
        <v>0</v>
      </c>
      <c r="L525" s="83">
        <v>15</v>
      </c>
      <c r="M525" s="83"/>
      <c r="N525" s="83">
        <v>4</v>
      </c>
      <c r="O525" s="86">
        <v>4</v>
      </c>
      <c r="P525" s="78">
        <f>(COUNTIF('ROUND-INVESTORS'!C525:C3623,INVESTOR!A525))/Tabella1[[#This Row],[Number of Investments]]</f>
        <v>0</v>
      </c>
      <c r="Q525" s="125" t="str">
        <f t="shared" si="8"/>
        <v>NO</v>
      </c>
      <c r="R525" s="130">
        <v>1</v>
      </c>
    </row>
    <row r="526" spans="1:18" ht="16" customHeight="1" thickBot="1" x14ac:dyDescent="0.25">
      <c r="A526" s="85" t="s">
        <v>7554</v>
      </c>
      <c r="B526" s="83" t="s">
        <v>9481</v>
      </c>
      <c r="C526" s="83" t="s">
        <v>9482</v>
      </c>
      <c r="D526" s="83" t="s">
        <v>1181</v>
      </c>
      <c r="E526" s="83" t="s">
        <v>9483</v>
      </c>
      <c r="F526" s="83" t="s">
        <v>7684</v>
      </c>
      <c r="G526" s="84" t="s">
        <v>7759</v>
      </c>
      <c r="H526" s="85">
        <v>22</v>
      </c>
      <c r="I526" s="83">
        <v>22</v>
      </c>
      <c r="J526" s="83"/>
      <c r="K526" s="83">
        <f>(COUNTIF('ROUND-INVESTORS'!C526:C3624,INVESTOR!A526))/Tabella1[[#This Row],[Number of Investments]]</f>
        <v>4.5454545454545456E-2</v>
      </c>
      <c r="L526" s="83">
        <v>1</v>
      </c>
      <c r="M526" s="83">
        <v>6</v>
      </c>
      <c r="N526" s="83"/>
      <c r="O526" s="86"/>
      <c r="P526" s="78">
        <f>(COUNTIF('ROUND-INVESTORS'!C526:C3624,INVESTOR!A526))/Tabella1[[#This Row],[Number of Investments]]</f>
        <v>4.5454545454545456E-2</v>
      </c>
      <c r="Q526" s="125" t="str">
        <f t="shared" si="8"/>
        <v>NO</v>
      </c>
      <c r="R526" s="130">
        <v>1</v>
      </c>
    </row>
    <row r="527" spans="1:18" ht="16" customHeight="1" thickBot="1" x14ac:dyDescent="0.25">
      <c r="A527" s="85" t="s">
        <v>6949</v>
      </c>
      <c r="B527" s="83" t="s">
        <v>9484</v>
      </c>
      <c r="C527" s="83" t="s">
        <v>9485</v>
      </c>
      <c r="D527" s="83" t="s">
        <v>7887</v>
      </c>
      <c r="E527" s="83" t="s">
        <v>9486</v>
      </c>
      <c r="F527" s="83" t="s">
        <v>7807</v>
      </c>
      <c r="G527" s="84" t="s">
        <v>2677</v>
      </c>
      <c r="H527" s="85">
        <v>19</v>
      </c>
      <c r="I527" s="83">
        <v>20</v>
      </c>
      <c r="J527" s="83">
        <v>2</v>
      </c>
      <c r="K527" s="83">
        <f>(COUNTIF('ROUND-INVESTORS'!C527:C3625,INVESTOR!A527))/Tabella1[[#This Row],[Number of Investments]]</f>
        <v>0.05</v>
      </c>
      <c r="L527" s="83"/>
      <c r="M527" s="83">
        <v>4</v>
      </c>
      <c r="N527" s="83">
        <v>10</v>
      </c>
      <c r="O527" s="86">
        <v>10</v>
      </c>
      <c r="P527" s="78">
        <f>(COUNTIF('ROUND-INVESTORS'!C527:C3625,INVESTOR!A527))/Tabella1[[#This Row],[Number of Investments]]</f>
        <v>0.05</v>
      </c>
      <c r="Q527" s="125" t="str">
        <f t="shared" si="8"/>
        <v>NO</v>
      </c>
      <c r="R527" s="130">
        <v>1</v>
      </c>
    </row>
    <row r="528" spans="1:18" ht="16" customHeight="1" thickBot="1" x14ac:dyDescent="0.25">
      <c r="A528" s="85" t="s">
        <v>6996</v>
      </c>
      <c r="B528" s="83" t="s">
        <v>9487</v>
      </c>
      <c r="C528" s="83" t="s">
        <v>9488</v>
      </c>
      <c r="D528" s="83" t="s">
        <v>8242</v>
      </c>
      <c r="E528" s="83" t="s">
        <v>9489</v>
      </c>
      <c r="F528" s="83" t="s">
        <v>7810</v>
      </c>
      <c r="G528" s="84"/>
      <c r="H528" s="85">
        <v>1</v>
      </c>
      <c r="I528" s="83">
        <v>1</v>
      </c>
      <c r="J528" s="83"/>
      <c r="K528" s="83">
        <f>(COUNTIF('ROUND-INVESTORS'!C528:C3626,INVESTOR!A528))/Tabella1[[#This Row],[Number of Investments]]</f>
        <v>1</v>
      </c>
      <c r="L528" s="83"/>
      <c r="M528" s="83"/>
      <c r="N528" s="83"/>
      <c r="O528" s="86"/>
      <c r="P528" s="78">
        <f>(COUNTIF('ROUND-INVESTORS'!C528:C3626,INVESTOR!A528))/Tabella1[[#This Row],[Number of Investments]]</f>
        <v>1</v>
      </c>
      <c r="Q528" s="125" t="str">
        <f t="shared" si="8"/>
        <v>SI</v>
      </c>
      <c r="R528" s="130">
        <v>1</v>
      </c>
    </row>
    <row r="529" spans="1:18" ht="16" customHeight="1" thickBot="1" x14ac:dyDescent="0.25">
      <c r="A529" s="85" t="s">
        <v>6954</v>
      </c>
      <c r="B529" s="83" t="s">
        <v>9490</v>
      </c>
      <c r="C529" s="83" t="s">
        <v>9491</v>
      </c>
      <c r="D529" s="83" t="s">
        <v>1308</v>
      </c>
      <c r="E529" s="83" t="s">
        <v>9492</v>
      </c>
      <c r="F529" s="83" t="s">
        <v>7684</v>
      </c>
      <c r="G529" s="84"/>
      <c r="H529" s="85">
        <v>1</v>
      </c>
      <c r="I529" s="83">
        <v>1</v>
      </c>
      <c r="J529" s="83"/>
      <c r="K529" s="83">
        <f>(COUNTIF('ROUND-INVESTORS'!C529:C3627,INVESTOR!A529))/Tabella1[[#This Row],[Number of Investments]]</f>
        <v>1</v>
      </c>
      <c r="L529" s="83"/>
      <c r="M529" s="83"/>
      <c r="N529" s="83"/>
      <c r="O529" s="86"/>
      <c r="P529" s="78">
        <f>(COUNTIF('ROUND-INVESTORS'!C529:C3627,INVESTOR!A529))/Tabella1[[#This Row],[Number of Investments]]</f>
        <v>1</v>
      </c>
      <c r="Q529" s="125" t="str">
        <f t="shared" si="8"/>
        <v>SI</v>
      </c>
      <c r="R529" s="130">
        <v>1</v>
      </c>
    </row>
    <row r="530" spans="1:18" ht="16" customHeight="1" thickBot="1" x14ac:dyDescent="0.25">
      <c r="A530" s="85" t="s">
        <v>6959</v>
      </c>
      <c r="B530" s="83" t="s">
        <v>9493</v>
      </c>
      <c r="C530" s="83" t="s">
        <v>9494</v>
      </c>
      <c r="D530" s="83" t="s">
        <v>1308</v>
      </c>
      <c r="E530" s="83" t="s">
        <v>9495</v>
      </c>
      <c r="F530" s="83" t="s">
        <v>7767</v>
      </c>
      <c r="G530" s="84" t="s">
        <v>2726</v>
      </c>
      <c r="H530" s="85">
        <v>148</v>
      </c>
      <c r="I530" s="83">
        <v>171</v>
      </c>
      <c r="J530" s="83"/>
      <c r="K530" s="83">
        <f>(COUNTIF('ROUND-INVESTORS'!C530:C3628,INVESTOR!A530))/Tabella1[[#This Row],[Number of Investments]]</f>
        <v>5.8479532163742687E-3</v>
      </c>
      <c r="L530" s="83">
        <v>42</v>
      </c>
      <c r="M530" s="83">
        <v>30</v>
      </c>
      <c r="N530" s="83">
        <v>55</v>
      </c>
      <c r="O530" s="86">
        <v>55</v>
      </c>
      <c r="P530" s="78">
        <f>(COUNTIF('ROUND-INVESTORS'!C530:C3628,INVESTOR!A530))/Tabella1[[#This Row],[Number of Investments]]</f>
        <v>5.8479532163742687E-3</v>
      </c>
      <c r="Q530" s="125" t="str">
        <f t="shared" si="8"/>
        <v>NO</v>
      </c>
      <c r="R530" s="130">
        <v>1</v>
      </c>
    </row>
    <row r="531" spans="1:18" ht="16" customHeight="1" thickBot="1" x14ac:dyDescent="0.25">
      <c r="A531" s="85" t="s">
        <v>6675</v>
      </c>
      <c r="B531" s="83" t="s">
        <v>9496</v>
      </c>
      <c r="C531" s="83" t="s">
        <v>9497</v>
      </c>
      <c r="D531" s="83" t="s">
        <v>8842</v>
      </c>
      <c r="E531" s="83" t="s">
        <v>9498</v>
      </c>
      <c r="F531" s="83" t="s">
        <v>7767</v>
      </c>
      <c r="G531" s="84" t="s">
        <v>7759</v>
      </c>
      <c r="H531" s="85">
        <v>15</v>
      </c>
      <c r="I531" s="83">
        <v>20</v>
      </c>
      <c r="J531" s="83"/>
      <c r="K531" s="83">
        <f>(COUNTIF('ROUND-INVESTORS'!C531:C3629,INVESTOR!A531))/Tabella1[[#This Row],[Number of Investments]]</f>
        <v>0.1</v>
      </c>
      <c r="L531" s="83">
        <v>5</v>
      </c>
      <c r="M531" s="83">
        <v>3</v>
      </c>
      <c r="N531" s="83">
        <v>4</v>
      </c>
      <c r="O531" s="86">
        <v>4</v>
      </c>
      <c r="P531" s="78">
        <f>(COUNTIF('ROUND-INVESTORS'!C531:C3629,INVESTOR!A531))/Tabella1[[#This Row],[Number of Investments]]</f>
        <v>0.1</v>
      </c>
      <c r="Q531" s="125" t="str">
        <f t="shared" si="8"/>
        <v>NO</v>
      </c>
      <c r="R531" s="130">
        <v>1</v>
      </c>
    </row>
    <row r="532" spans="1:18" ht="16" customHeight="1" thickBot="1" x14ac:dyDescent="0.25">
      <c r="A532" s="85" t="s">
        <v>7151</v>
      </c>
      <c r="B532" s="83" t="s">
        <v>9499</v>
      </c>
      <c r="C532" s="83" t="s">
        <v>9500</v>
      </c>
      <c r="D532" s="83" t="s">
        <v>1806</v>
      </c>
      <c r="E532" s="83" t="s">
        <v>9501</v>
      </c>
      <c r="F532" s="83" t="s">
        <v>7684</v>
      </c>
      <c r="G532" s="84" t="s">
        <v>7689</v>
      </c>
      <c r="H532" s="85">
        <v>4</v>
      </c>
      <c r="I532" s="83">
        <v>5</v>
      </c>
      <c r="J532" s="83"/>
      <c r="K532" s="83">
        <f>(COUNTIF('ROUND-INVESTORS'!C532:C3630,INVESTOR!A532))/Tabella1[[#This Row],[Number of Investments]]</f>
        <v>0.4</v>
      </c>
      <c r="L532" s="83">
        <v>1</v>
      </c>
      <c r="M532" s="83"/>
      <c r="N532" s="83"/>
      <c r="O532" s="86"/>
      <c r="P532" s="78">
        <f>(COUNTIF('ROUND-INVESTORS'!C532:C3630,INVESTOR!A532))/Tabella1[[#This Row],[Number of Investments]]</f>
        <v>0.4</v>
      </c>
      <c r="Q532" s="125" t="str">
        <f t="shared" si="8"/>
        <v>SI</v>
      </c>
      <c r="R532" s="130">
        <v>1</v>
      </c>
    </row>
    <row r="533" spans="1:18" ht="16" customHeight="1" thickBot="1" x14ac:dyDescent="0.25">
      <c r="A533" s="85" t="s">
        <v>6340</v>
      </c>
      <c r="B533" s="83" t="s">
        <v>3041</v>
      </c>
      <c r="C533" s="83" t="s">
        <v>9502</v>
      </c>
      <c r="D533" s="83" t="s">
        <v>7988</v>
      </c>
      <c r="E533" s="83" t="s">
        <v>9503</v>
      </c>
      <c r="F533" s="83" t="s">
        <v>7684</v>
      </c>
      <c r="G533" s="84" t="s">
        <v>2672</v>
      </c>
      <c r="H533" s="85">
        <v>26</v>
      </c>
      <c r="I533" s="83">
        <v>32</v>
      </c>
      <c r="J533" s="83"/>
      <c r="K533" s="83">
        <f>(COUNTIF('ROUND-INVESTORS'!C533:C3631,INVESTOR!A533))/Tabella1[[#This Row],[Number of Investments]]</f>
        <v>0</v>
      </c>
      <c r="L533" s="83">
        <v>19</v>
      </c>
      <c r="M533" s="83"/>
      <c r="N533" s="83">
        <v>7</v>
      </c>
      <c r="O533" s="86">
        <v>7</v>
      </c>
      <c r="P533" s="78">
        <f>(COUNTIF('ROUND-INVESTORS'!C533:C3631,INVESTOR!A533))/Tabella1[[#This Row],[Number of Investments]]</f>
        <v>0</v>
      </c>
      <c r="Q533" s="125" t="str">
        <f t="shared" si="8"/>
        <v>NO</v>
      </c>
      <c r="R533" s="130">
        <v>1</v>
      </c>
    </row>
    <row r="534" spans="1:18" ht="16" customHeight="1" thickBot="1" x14ac:dyDescent="0.25">
      <c r="A534" s="85" t="s">
        <v>6250</v>
      </c>
      <c r="B534" s="83" t="s">
        <v>9504</v>
      </c>
      <c r="C534" s="83" t="s">
        <v>9505</v>
      </c>
      <c r="D534" s="83" t="s">
        <v>986</v>
      </c>
      <c r="E534" s="83" t="s">
        <v>9506</v>
      </c>
      <c r="F534" s="83" t="s">
        <v>7843</v>
      </c>
      <c r="G534" s="84"/>
      <c r="H534" s="85">
        <v>1</v>
      </c>
      <c r="I534" s="83">
        <v>1</v>
      </c>
      <c r="J534" s="83"/>
      <c r="K534" s="83">
        <f>(COUNTIF('ROUND-INVESTORS'!C534:C3632,INVESTOR!A534))/Tabella1[[#This Row],[Number of Investments]]</f>
        <v>0</v>
      </c>
      <c r="L534" s="83"/>
      <c r="M534" s="83"/>
      <c r="N534" s="83"/>
      <c r="O534" s="86"/>
      <c r="P534" s="78">
        <f>(COUNTIF('ROUND-INVESTORS'!C534:C3632,INVESTOR!A534))/Tabella1[[#This Row],[Number of Investments]]</f>
        <v>0</v>
      </c>
      <c r="Q534" s="125" t="str">
        <f t="shared" si="8"/>
        <v>NO</v>
      </c>
      <c r="R534" s="130">
        <v>1</v>
      </c>
    </row>
    <row r="535" spans="1:18" ht="16" customHeight="1" thickBot="1" x14ac:dyDescent="0.25">
      <c r="A535" s="85" t="s">
        <v>6899</v>
      </c>
      <c r="B535" s="83" t="s">
        <v>9507</v>
      </c>
      <c r="C535" s="83" t="s">
        <v>9508</v>
      </c>
      <c r="D535" s="83" t="s">
        <v>8922</v>
      </c>
      <c r="E535" s="83" t="s">
        <v>9509</v>
      </c>
      <c r="F535" s="83" t="s">
        <v>7688</v>
      </c>
      <c r="G535" s="84" t="s">
        <v>7689</v>
      </c>
      <c r="H535" s="85">
        <v>46</v>
      </c>
      <c r="I535" s="83">
        <v>77</v>
      </c>
      <c r="J535" s="83"/>
      <c r="K535" s="83">
        <f>(COUNTIF('ROUND-INVESTORS'!C535:C3633,INVESTOR!A535))/Tabella1[[#This Row],[Number of Investments]]</f>
        <v>2.5974025974025976E-2</v>
      </c>
      <c r="L535" s="83">
        <v>5</v>
      </c>
      <c r="M535" s="83">
        <v>8</v>
      </c>
      <c r="N535" s="83">
        <v>14</v>
      </c>
      <c r="O535" s="86">
        <v>14</v>
      </c>
      <c r="P535" s="78">
        <f>(COUNTIF('ROUND-INVESTORS'!C535:C3633,INVESTOR!A535))/Tabella1[[#This Row],[Number of Investments]]</f>
        <v>2.5974025974025976E-2</v>
      </c>
      <c r="Q535" s="125" t="str">
        <f t="shared" si="8"/>
        <v>NO</v>
      </c>
      <c r="R535" s="130">
        <v>1</v>
      </c>
    </row>
    <row r="536" spans="1:18" ht="16" customHeight="1" thickBot="1" x14ac:dyDescent="0.25">
      <c r="A536" s="85" t="s">
        <v>7155</v>
      </c>
      <c r="B536" s="83" t="s">
        <v>4966</v>
      </c>
      <c r="C536" s="83" t="s">
        <v>9510</v>
      </c>
      <c r="D536" s="83" t="s">
        <v>8084</v>
      </c>
      <c r="E536" s="83" t="s">
        <v>9511</v>
      </c>
      <c r="F536" s="83" t="s">
        <v>7767</v>
      </c>
      <c r="G536" s="84" t="s">
        <v>2731</v>
      </c>
      <c r="H536" s="85">
        <v>48</v>
      </c>
      <c r="I536" s="83">
        <v>53</v>
      </c>
      <c r="J536" s="83"/>
      <c r="K536" s="83">
        <f>(COUNTIF('ROUND-INVESTORS'!C536:C3634,INVESTOR!A536))/Tabella1[[#This Row],[Number of Investments]]</f>
        <v>1.8867924528301886E-2</v>
      </c>
      <c r="L536" s="83">
        <v>34</v>
      </c>
      <c r="M536" s="83">
        <v>4</v>
      </c>
      <c r="N536" s="83">
        <v>29</v>
      </c>
      <c r="O536" s="86">
        <v>29</v>
      </c>
      <c r="P536" s="78">
        <f>(COUNTIF('ROUND-INVESTORS'!C536:C3634,INVESTOR!A536))/Tabella1[[#This Row],[Number of Investments]]</f>
        <v>1.8867924528301886E-2</v>
      </c>
      <c r="Q536" s="125" t="str">
        <f t="shared" si="8"/>
        <v>NO</v>
      </c>
      <c r="R536" s="130">
        <v>1</v>
      </c>
    </row>
    <row r="537" spans="1:18" ht="16" customHeight="1" thickBot="1" x14ac:dyDescent="0.25">
      <c r="A537" s="85" t="s">
        <v>6279</v>
      </c>
      <c r="B537" s="83" t="s">
        <v>2862</v>
      </c>
      <c r="C537" s="83" t="s">
        <v>9512</v>
      </c>
      <c r="D537" s="83" t="s">
        <v>177</v>
      </c>
      <c r="E537" s="83" t="s">
        <v>9513</v>
      </c>
      <c r="F537" s="83" t="s">
        <v>7684</v>
      </c>
      <c r="G537" s="84" t="s">
        <v>7759</v>
      </c>
      <c r="H537" s="85">
        <v>84</v>
      </c>
      <c r="I537" s="83">
        <v>137</v>
      </c>
      <c r="J537" s="83"/>
      <c r="K537" s="83">
        <f>(COUNTIF('ROUND-INVESTORS'!C537:C3635,INVESTOR!A537))/Tabella1[[#This Row],[Number of Investments]]</f>
        <v>0</v>
      </c>
      <c r="L537" s="83">
        <v>58</v>
      </c>
      <c r="M537" s="83">
        <v>2</v>
      </c>
      <c r="N537" s="83">
        <v>14</v>
      </c>
      <c r="O537" s="86">
        <v>14</v>
      </c>
      <c r="P537" s="78">
        <f>(COUNTIF('ROUND-INVESTORS'!C537:C3635,INVESTOR!A537))/Tabella1[[#This Row],[Number of Investments]]</f>
        <v>0</v>
      </c>
      <c r="Q537" s="125" t="str">
        <f t="shared" si="8"/>
        <v>NO</v>
      </c>
      <c r="R537" s="130">
        <v>1</v>
      </c>
    </row>
    <row r="538" spans="1:18" ht="16" customHeight="1" thickBot="1" x14ac:dyDescent="0.25">
      <c r="A538" s="85" t="s">
        <v>7408</v>
      </c>
      <c r="B538" s="83" t="s">
        <v>2237</v>
      </c>
      <c r="C538" s="83" t="s">
        <v>9514</v>
      </c>
      <c r="D538" s="83" t="s">
        <v>8354</v>
      </c>
      <c r="E538" s="83" t="s">
        <v>9515</v>
      </c>
      <c r="F538" s="83" t="s">
        <v>7684</v>
      </c>
      <c r="G538" s="84" t="s">
        <v>8027</v>
      </c>
      <c r="H538" s="85">
        <v>18</v>
      </c>
      <c r="I538" s="83">
        <v>23</v>
      </c>
      <c r="J538" s="83"/>
      <c r="K538" s="83">
        <f>(COUNTIF('ROUND-INVESTORS'!C538:C3636,INVESTOR!A538))/Tabella1[[#This Row],[Number of Investments]]</f>
        <v>4.3478260869565216E-2</v>
      </c>
      <c r="L538" s="83">
        <v>12</v>
      </c>
      <c r="M538" s="83">
        <v>9</v>
      </c>
      <c r="N538" s="83">
        <v>1</v>
      </c>
      <c r="O538" s="86">
        <v>1</v>
      </c>
      <c r="P538" s="78">
        <f>(COUNTIF('ROUND-INVESTORS'!C538:C3636,INVESTOR!A538))/Tabella1[[#This Row],[Number of Investments]]</f>
        <v>4.3478260869565216E-2</v>
      </c>
      <c r="Q538" s="125" t="str">
        <f t="shared" si="8"/>
        <v>NO</v>
      </c>
      <c r="R538" s="130">
        <v>1</v>
      </c>
    </row>
    <row r="539" spans="1:18" ht="16" customHeight="1" thickBot="1" x14ac:dyDescent="0.25">
      <c r="A539" s="85" t="s">
        <v>6918</v>
      </c>
      <c r="B539" s="83" t="s">
        <v>9516</v>
      </c>
      <c r="C539" s="83" t="s">
        <v>9517</v>
      </c>
      <c r="D539" s="83" t="s">
        <v>1181</v>
      </c>
      <c r="E539" s="83" t="s">
        <v>9518</v>
      </c>
      <c r="F539" s="83" t="s">
        <v>9519</v>
      </c>
      <c r="G539" s="84" t="s">
        <v>7689</v>
      </c>
      <c r="H539" s="85">
        <v>369</v>
      </c>
      <c r="I539" s="83">
        <v>502</v>
      </c>
      <c r="J539" s="83"/>
      <c r="K539" s="83">
        <f>(COUNTIF('ROUND-INVESTORS'!C539:C3637,INVESTOR!A539))/Tabella1[[#This Row],[Number of Investments]]</f>
        <v>7.9681274900398405E-3</v>
      </c>
      <c r="L539" s="83">
        <v>8</v>
      </c>
      <c r="M539" s="83">
        <v>91</v>
      </c>
      <c r="N539" s="83">
        <v>84</v>
      </c>
      <c r="O539" s="86">
        <v>84</v>
      </c>
      <c r="P539" s="78">
        <f>(COUNTIF('ROUND-INVESTORS'!C539:C3637,INVESTOR!A539))/Tabella1[[#This Row],[Number of Investments]]</f>
        <v>7.9681274900398405E-3</v>
      </c>
      <c r="Q539" s="125" t="str">
        <f t="shared" si="8"/>
        <v>NO</v>
      </c>
      <c r="R539" s="130">
        <v>1</v>
      </c>
    </row>
    <row r="540" spans="1:18" ht="16" customHeight="1" thickBot="1" x14ac:dyDescent="0.25">
      <c r="A540" s="85" t="s">
        <v>6898</v>
      </c>
      <c r="B540" s="83" t="s">
        <v>9520</v>
      </c>
      <c r="C540" s="83" t="s">
        <v>9521</v>
      </c>
      <c r="D540" s="83" t="s">
        <v>1267</v>
      </c>
      <c r="E540" s="83" t="s">
        <v>9522</v>
      </c>
      <c r="F540" s="83" t="s">
        <v>7696</v>
      </c>
      <c r="G540" s="84" t="s">
        <v>7689</v>
      </c>
      <c r="H540" s="85">
        <v>68</v>
      </c>
      <c r="I540" s="83">
        <v>91</v>
      </c>
      <c r="J540" s="83"/>
      <c r="K540" s="83">
        <f>(COUNTIF('ROUND-INVESTORS'!C540:C3638,INVESTOR!A540))/Tabella1[[#This Row],[Number of Investments]]</f>
        <v>1.098901098901099E-2</v>
      </c>
      <c r="L540" s="83">
        <v>18</v>
      </c>
      <c r="M540" s="83">
        <v>17</v>
      </c>
      <c r="N540" s="83">
        <v>10</v>
      </c>
      <c r="O540" s="86">
        <v>10</v>
      </c>
      <c r="P540" s="78">
        <f>(COUNTIF('ROUND-INVESTORS'!C540:C3638,INVESTOR!A540))/Tabella1[[#This Row],[Number of Investments]]</f>
        <v>1.098901098901099E-2</v>
      </c>
      <c r="Q540" s="125" t="str">
        <f t="shared" si="8"/>
        <v>NO</v>
      </c>
      <c r="R540" s="130">
        <v>1</v>
      </c>
    </row>
    <row r="541" spans="1:18" ht="16" customHeight="1" thickBot="1" x14ac:dyDescent="0.25">
      <c r="A541" s="85" t="s">
        <v>6522</v>
      </c>
      <c r="B541" s="83" t="s">
        <v>9523</v>
      </c>
      <c r="C541" s="83" t="s">
        <v>9524</v>
      </c>
      <c r="D541" s="83" t="s">
        <v>177</v>
      </c>
      <c r="E541" s="83" t="s">
        <v>9525</v>
      </c>
      <c r="F541" s="83" t="s">
        <v>7767</v>
      </c>
      <c r="G541" s="84" t="s">
        <v>7974</v>
      </c>
      <c r="H541" s="85">
        <v>58</v>
      </c>
      <c r="I541" s="83">
        <v>86</v>
      </c>
      <c r="J541" s="83"/>
      <c r="K541" s="83">
        <f>(COUNTIF('ROUND-INVESTORS'!C541:C3639,INVESTOR!A541))/Tabella1[[#This Row],[Number of Investments]]</f>
        <v>1.1627906976744186E-2</v>
      </c>
      <c r="L541" s="83">
        <v>2</v>
      </c>
      <c r="M541" s="83">
        <v>2</v>
      </c>
      <c r="N541" s="83">
        <v>7</v>
      </c>
      <c r="O541" s="86">
        <v>7</v>
      </c>
      <c r="P541" s="78">
        <f>(COUNTIF('ROUND-INVESTORS'!C541:C3639,INVESTOR!A541))/Tabella1[[#This Row],[Number of Investments]]</f>
        <v>1.1627906976744186E-2</v>
      </c>
      <c r="Q541" s="125" t="str">
        <f t="shared" si="8"/>
        <v>NO</v>
      </c>
      <c r="R541" s="130">
        <v>1</v>
      </c>
    </row>
    <row r="542" spans="1:18" ht="16" customHeight="1" thickBot="1" x14ac:dyDescent="0.25">
      <c r="A542" s="85" t="s">
        <v>6687</v>
      </c>
      <c r="B542" s="83" t="s">
        <v>9526</v>
      </c>
      <c r="C542" s="83" t="s">
        <v>9527</v>
      </c>
      <c r="D542" s="83" t="s">
        <v>8242</v>
      </c>
      <c r="E542" s="83" t="s">
        <v>9528</v>
      </c>
      <c r="F542" s="83" t="s">
        <v>7684</v>
      </c>
      <c r="G542" s="84" t="s">
        <v>7759</v>
      </c>
      <c r="H542" s="85">
        <v>13</v>
      </c>
      <c r="I542" s="83">
        <v>17</v>
      </c>
      <c r="J542" s="83"/>
      <c r="K542" s="83">
        <f>(COUNTIF('ROUND-INVESTORS'!C542:C3640,INVESTOR!A542))/Tabella1[[#This Row],[Number of Investments]]</f>
        <v>0.11764705882352941</v>
      </c>
      <c r="L542" s="83">
        <v>11</v>
      </c>
      <c r="M542" s="83"/>
      <c r="N542" s="83"/>
      <c r="O542" s="86"/>
      <c r="P542" s="78">
        <f>(COUNTIF('ROUND-INVESTORS'!C542:C3640,INVESTOR!A542))/Tabella1[[#This Row],[Number of Investments]]</f>
        <v>0.11764705882352941</v>
      </c>
      <c r="Q542" s="125" t="str">
        <f t="shared" si="8"/>
        <v>NO</v>
      </c>
      <c r="R542" s="130">
        <v>1</v>
      </c>
    </row>
    <row r="543" spans="1:18" ht="16" customHeight="1" thickBot="1" x14ac:dyDescent="0.25">
      <c r="A543" s="85" t="s">
        <v>6609</v>
      </c>
      <c r="B543" s="83" t="s">
        <v>915</v>
      </c>
      <c r="C543" s="83" t="s">
        <v>9529</v>
      </c>
      <c r="D543" s="83" t="s">
        <v>8480</v>
      </c>
      <c r="E543" s="83" t="s">
        <v>9530</v>
      </c>
      <c r="F543" s="83" t="s">
        <v>7696</v>
      </c>
      <c r="G543" s="84" t="s">
        <v>8778</v>
      </c>
      <c r="H543" s="85">
        <v>31</v>
      </c>
      <c r="I543" s="83">
        <v>32</v>
      </c>
      <c r="J543" s="83"/>
      <c r="K543" s="83">
        <f>(COUNTIF('ROUND-INVESTORS'!C543:C3641,INVESTOR!A543))/Tabella1[[#This Row],[Number of Investments]]</f>
        <v>3.125E-2</v>
      </c>
      <c r="L543" s="83">
        <v>25</v>
      </c>
      <c r="M543" s="83"/>
      <c r="N543" s="83">
        <v>3</v>
      </c>
      <c r="O543" s="86">
        <v>3</v>
      </c>
      <c r="P543" s="78">
        <f>(COUNTIF('ROUND-INVESTORS'!C543:C3641,INVESTOR!A543))/Tabella1[[#This Row],[Number of Investments]]</f>
        <v>3.125E-2</v>
      </c>
      <c r="Q543" s="125" t="str">
        <f t="shared" si="8"/>
        <v>NO</v>
      </c>
      <c r="R543" s="130">
        <v>1</v>
      </c>
    </row>
    <row r="544" spans="1:18" ht="16" customHeight="1" thickBot="1" x14ac:dyDescent="0.25">
      <c r="A544" s="85" t="s">
        <v>6754</v>
      </c>
      <c r="B544" s="83" t="s">
        <v>4236</v>
      </c>
      <c r="C544" s="83" t="s">
        <v>9531</v>
      </c>
      <c r="D544" s="83" t="s">
        <v>1616</v>
      </c>
      <c r="E544" s="83" t="s">
        <v>9532</v>
      </c>
      <c r="F544" s="83" t="s">
        <v>7684</v>
      </c>
      <c r="G544" s="84" t="s">
        <v>8027</v>
      </c>
      <c r="H544" s="85">
        <v>25</v>
      </c>
      <c r="I544" s="83">
        <v>34</v>
      </c>
      <c r="J544" s="83"/>
      <c r="K544" s="83">
        <f>(COUNTIF('ROUND-INVESTORS'!C544:C3642,INVESTOR!A544))/Tabella1[[#This Row],[Number of Investments]]</f>
        <v>2.9411764705882353E-2</v>
      </c>
      <c r="L544" s="83">
        <v>17</v>
      </c>
      <c r="M544" s="83">
        <v>5</v>
      </c>
      <c r="N544" s="83">
        <v>5</v>
      </c>
      <c r="O544" s="86">
        <v>5</v>
      </c>
      <c r="P544" s="78">
        <f>(COUNTIF('ROUND-INVESTORS'!C544:C3642,INVESTOR!A544))/Tabella1[[#This Row],[Number of Investments]]</f>
        <v>2.9411764705882353E-2</v>
      </c>
      <c r="Q544" s="125" t="str">
        <f t="shared" si="8"/>
        <v>NO</v>
      </c>
      <c r="R544" s="130">
        <v>1</v>
      </c>
    </row>
    <row r="545" spans="1:18" ht="16" customHeight="1" thickBot="1" x14ac:dyDescent="0.25">
      <c r="A545" s="85" t="s">
        <v>7074</v>
      </c>
      <c r="B545" s="83" t="s">
        <v>9533</v>
      </c>
      <c r="C545" s="83" t="s">
        <v>9534</v>
      </c>
      <c r="D545" s="83" t="s">
        <v>8044</v>
      </c>
      <c r="E545" s="83" t="s">
        <v>9535</v>
      </c>
      <c r="F545" s="83" t="s">
        <v>9536</v>
      </c>
      <c r="G545" s="84" t="s">
        <v>7789</v>
      </c>
      <c r="H545" s="85">
        <v>490</v>
      </c>
      <c r="I545" s="83">
        <v>551</v>
      </c>
      <c r="J545" s="83"/>
      <c r="K545" s="83">
        <f>(COUNTIF('ROUND-INVESTORS'!C545:C3643,INVESTOR!A545))/Tabella1[[#This Row],[Number of Investments]]</f>
        <v>7.2595281306715061E-3</v>
      </c>
      <c r="L545" s="83">
        <v>6</v>
      </c>
      <c r="M545" s="83">
        <v>173</v>
      </c>
      <c r="N545" s="83">
        <v>21</v>
      </c>
      <c r="O545" s="86">
        <v>21</v>
      </c>
      <c r="P545" s="78">
        <f>(COUNTIF('ROUND-INVESTORS'!C545:C3643,INVESTOR!A545))/Tabella1[[#This Row],[Number of Investments]]</f>
        <v>7.2595281306715061E-3</v>
      </c>
      <c r="Q545" s="125" t="str">
        <f t="shared" si="8"/>
        <v>NO</v>
      </c>
      <c r="R545" s="130">
        <v>1</v>
      </c>
    </row>
    <row r="546" spans="1:18" ht="16" customHeight="1" thickBot="1" x14ac:dyDescent="0.25">
      <c r="A546" s="85" t="s">
        <v>6965</v>
      </c>
      <c r="B546" s="83" t="s">
        <v>9537</v>
      </c>
      <c r="C546" s="83" t="s">
        <v>9538</v>
      </c>
      <c r="D546" s="83" t="s">
        <v>1181</v>
      </c>
      <c r="E546" s="83" t="s">
        <v>9539</v>
      </c>
      <c r="F546" s="83" t="s">
        <v>7680</v>
      </c>
      <c r="G546" s="84" t="s">
        <v>2677</v>
      </c>
      <c r="H546" s="85">
        <v>2</v>
      </c>
      <c r="I546" s="83">
        <v>2</v>
      </c>
      <c r="J546" s="83"/>
      <c r="K546" s="83">
        <f>(COUNTIF('ROUND-INVESTORS'!C546:C3644,INVESTOR!A546))/Tabella1[[#This Row],[Number of Investments]]</f>
        <v>1</v>
      </c>
      <c r="L546" s="83"/>
      <c r="M546" s="83">
        <v>1</v>
      </c>
      <c r="N546" s="83"/>
      <c r="O546" s="86"/>
      <c r="P546" s="78">
        <f>(COUNTIF('ROUND-INVESTORS'!C546:C3644,INVESTOR!A546))/Tabella1[[#This Row],[Number of Investments]]</f>
        <v>1</v>
      </c>
      <c r="Q546" s="125" t="str">
        <f t="shared" si="8"/>
        <v>SI</v>
      </c>
      <c r="R546" s="130">
        <v>1</v>
      </c>
    </row>
    <row r="547" spans="1:18" ht="16" customHeight="1" thickBot="1" x14ac:dyDescent="0.25">
      <c r="A547" s="85" t="s">
        <v>6861</v>
      </c>
      <c r="B547" s="83" t="s">
        <v>9540</v>
      </c>
      <c r="C547" s="83" t="s">
        <v>9541</v>
      </c>
      <c r="D547" s="83" t="s">
        <v>1057</v>
      </c>
      <c r="E547" s="83"/>
      <c r="F547" s="83" t="s">
        <v>7696</v>
      </c>
      <c r="G547" s="84" t="s">
        <v>2672</v>
      </c>
      <c r="H547" s="85">
        <v>19</v>
      </c>
      <c r="I547" s="83">
        <v>21</v>
      </c>
      <c r="J547" s="83"/>
      <c r="K547" s="83">
        <f>(COUNTIF('ROUND-INVESTORS'!C547:C3645,INVESTOR!A547))/Tabella1[[#This Row],[Number of Investments]]</f>
        <v>4.7619047619047616E-2</v>
      </c>
      <c r="L547" s="83">
        <v>4</v>
      </c>
      <c r="M547" s="83">
        <v>6</v>
      </c>
      <c r="N547" s="83">
        <v>2</v>
      </c>
      <c r="O547" s="86">
        <v>2</v>
      </c>
      <c r="P547" s="78">
        <f>(COUNTIF('ROUND-INVESTORS'!C547:C3645,INVESTOR!A547))/Tabella1[[#This Row],[Number of Investments]]</f>
        <v>4.7619047619047616E-2</v>
      </c>
      <c r="Q547" s="125" t="str">
        <f t="shared" si="8"/>
        <v>NO</v>
      </c>
      <c r="R547" s="130">
        <v>1</v>
      </c>
    </row>
    <row r="548" spans="1:18" ht="16" customHeight="1" thickBot="1" x14ac:dyDescent="0.25">
      <c r="A548" s="85" t="s">
        <v>7591</v>
      </c>
      <c r="B548" s="83" t="s">
        <v>9542</v>
      </c>
      <c r="C548" s="83" t="s">
        <v>9543</v>
      </c>
      <c r="D548" s="83"/>
      <c r="E548" s="83" t="s">
        <v>9544</v>
      </c>
      <c r="F548" s="83" t="s">
        <v>7688</v>
      </c>
      <c r="G548" s="84" t="s">
        <v>7689</v>
      </c>
      <c r="H548" s="85">
        <v>3</v>
      </c>
      <c r="I548" s="83">
        <v>3</v>
      </c>
      <c r="J548" s="83"/>
      <c r="K548" s="83">
        <f>(COUNTIF('ROUND-INVESTORS'!C548:C3646,INVESTOR!A548))/Tabella1[[#This Row],[Number of Investments]]</f>
        <v>0.33333333333333331</v>
      </c>
      <c r="L548" s="83"/>
      <c r="M548" s="83">
        <v>2</v>
      </c>
      <c r="N548" s="83"/>
      <c r="O548" s="86"/>
      <c r="P548" s="78">
        <f>(COUNTIF('ROUND-INVESTORS'!C548:C3646,INVESTOR!A548))/Tabella1[[#This Row],[Number of Investments]]</f>
        <v>0.33333333333333331</v>
      </c>
      <c r="Q548" s="125" t="str">
        <f t="shared" si="8"/>
        <v>SI</v>
      </c>
      <c r="R548" s="130">
        <v>1</v>
      </c>
    </row>
    <row r="549" spans="1:18" ht="16" customHeight="1" thickBot="1" x14ac:dyDescent="0.25">
      <c r="A549" s="85" t="s">
        <v>6843</v>
      </c>
      <c r="B549" s="83" t="s">
        <v>9545</v>
      </c>
      <c r="C549" s="83" t="s">
        <v>9546</v>
      </c>
      <c r="D549" s="83" t="s">
        <v>9059</v>
      </c>
      <c r="E549" s="83"/>
      <c r="F549" s="83" t="s">
        <v>7684</v>
      </c>
      <c r="G549" s="84"/>
      <c r="H549" s="85">
        <v>45</v>
      </c>
      <c r="I549" s="83">
        <v>59</v>
      </c>
      <c r="J549" s="83"/>
      <c r="K549" s="83">
        <f>(COUNTIF('ROUND-INVESTORS'!C549:C3647,INVESTOR!A549))/Tabella1[[#This Row],[Number of Investments]]</f>
        <v>3.3898305084745763E-2</v>
      </c>
      <c r="L549" s="83">
        <v>1</v>
      </c>
      <c r="M549" s="83">
        <v>5</v>
      </c>
      <c r="N549" s="83">
        <v>1</v>
      </c>
      <c r="O549" s="86">
        <v>1</v>
      </c>
      <c r="P549" s="78">
        <f>(COUNTIF('ROUND-INVESTORS'!C549:C3647,INVESTOR!A549))/Tabella1[[#This Row],[Number of Investments]]</f>
        <v>3.3898305084745763E-2</v>
      </c>
      <c r="Q549" s="125" t="str">
        <f t="shared" si="8"/>
        <v>NO</v>
      </c>
      <c r="R549" s="130">
        <v>1</v>
      </c>
    </row>
    <row r="550" spans="1:18" ht="16" customHeight="1" thickBot="1" x14ac:dyDescent="0.25">
      <c r="A550" s="85" t="s">
        <v>6808</v>
      </c>
      <c r="B550" s="83" t="s">
        <v>9547</v>
      </c>
      <c r="C550" s="83" t="s">
        <v>9548</v>
      </c>
      <c r="D550" s="83" t="s">
        <v>1181</v>
      </c>
      <c r="E550" s="83" t="s">
        <v>9549</v>
      </c>
      <c r="F550" s="83" t="s">
        <v>7807</v>
      </c>
      <c r="G550" s="84" t="s">
        <v>2677</v>
      </c>
      <c r="H550" s="85">
        <v>60</v>
      </c>
      <c r="I550" s="83">
        <v>63</v>
      </c>
      <c r="J550" s="83">
        <v>84</v>
      </c>
      <c r="K550" s="83">
        <f>(COUNTIF('ROUND-INVESTORS'!C550:C3648,INVESTOR!A550))/Tabella1[[#This Row],[Number of Investments]]</f>
        <v>1.5873015873015872E-2</v>
      </c>
      <c r="L550" s="83">
        <v>1</v>
      </c>
      <c r="M550" s="83">
        <v>10</v>
      </c>
      <c r="N550" s="83">
        <v>22</v>
      </c>
      <c r="O550" s="86">
        <v>22</v>
      </c>
      <c r="P550" s="78">
        <f>(COUNTIF('ROUND-INVESTORS'!C550:C3648,INVESTOR!A550))/Tabella1[[#This Row],[Number of Investments]]</f>
        <v>1.5873015873015872E-2</v>
      </c>
      <c r="Q550" s="125" t="str">
        <f t="shared" si="8"/>
        <v>NO</v>
      </c>
      <c r="R550" s="130">
        <v>1</v>
      </c>
    </row>
    <row r="551" spans="1:18" ht="16" customHeight="1" thickBot="1" x14ac:dyDescent="0.25">
      <c r="A551" s="85" t="s">
        <v>6332</v>
      </c>
      <c r="B551" s="83" t="s">
        <v>9550</v>
      </c>
      <c r="C551" s="83" t="s">
        <v>9551</v>
      </c>
      <c r="D551" s="83" t="s">
        <v>724</v>
      </c>
      <c r="E551" s="83" t="s">
        <v>9552</v>
      </c>
      <c r="F551" s="83" t="s">
        <v>7810</v>
      </c>
      <c r="G551" s="84"/>
      <c r="H551" s="85">
        <v>1</v>
      </c>
      <c r="I551" s="83">
        <v>1</v>
      </c>
      <c r="J551" s="83"/>
      <c r="K551" s="83">
        <f>(COUNTIF('ROUND-INVESTORS'!C551:C3649,INVESTOR!A551))/Tabella1[[#This Row],[Number of Investments]]</f>
        <v>0</v>
      </c>
      <c r="L551" s="83"/>
      <c r="M551" s="83"/>
      <c r="N551" s="83"/>
      <c r="O551" s="86"/>
      <c r="P551" s="78">
        <f>(COUNTIF('ROUND-INVESTORS'!C551:C3649,INVESTOR!A551))/Tabella1[[#This Row],[Number of Investments]]</f>
        <v>0</v>
      </c>
      <c r="Q551" s="125" t="str">
        <f t="shared" si="8"/>
        <v>NO</v>
      </c>
      <c r="R551" s="130">
        <v>1</v>
      </c>
    </row>
    <row r="552" spans="1:18" ht="16" customHeight="1" thickBot="1" x14ac:dyDescent="0.25">
      <c r="A552" s="85" t="s">
        <v>6563</v>
      </c>
      <c r="B552" s="83" t="s">
        <v>9553</v>
      </c>
      <c r="C552" s="83" t="s">
        <v>9554</v>
      </c>
      <c r="D552" s="83" t="s">
        <v>8671</v>
      </c>
      <c r="E552" s="83"/>
      <c r="F552" s="83"/>
      <c r="G552" s="84"/>
      <c r="H552" s="85">
        <v>1</v>
      </c>
      <c r="I552" s="83">
        <v>1</v>
      </c>
      <c r="J552" s="83"/>
      <c r="K552" s="83">
        <f>(COUNTIF('ROUND-INVESTORS'!C552:C3650,INVESTOR!A552))/Tabella1[[#This Row],[Number of Investments]]</f>
        <v>1</v>
      </c>
      <c r="L552" s="83"/>
      <c r="M552" s="83"/>
      <c r="N552" s="83"/>
      <c r="O552" s="86"/>
      <c r="P552" s="78">
        <f>(COUNTIF('ROUND-INVESTORS'!C552:C3650,INVESTOR!A552))/Tabella1[[#This Row],[Number of Investments]]</f>
        <v>1</v>
      </c>
      <c r="Q552" s="125" t="str">
        <f t="shared" si="8"/>
        <v>SI</v>
      </c>
      <c r="R552" s="130">
        <v>1</v>
      </c>
    </row>
    <row r="553" spans="1:18" ht="16" customHeight="1" thickBot="1" x14ac:dyDescent="0.25">
      <c r="A553" s="85" t="s">
        <v>7358</v>
      </c>
      <c r="B553" s="83" t="s">
        <v>9555</v>
      </c>
      <c r="C553" s="83" t="s">
        <v>9556</v>
      </c>
      <c r="D553" s="83" t="s">
        <v>1476</v>
      </c>
      <c r="E553" s="83" t="s">
        <v>9557</v>
      </c>
      <c r="F553" s="83" t="s">
        <v>7684</v>
      </c>
      <c r="G553" s="84" t="s">
        <v>7689</v>
      </c>
      <c r="H553" s="85">
        <v>23</v>
      </c>
      <c r="I553" s="83">
        <v>23</v>
      </c>
      <c r="J553" s="83"/>
      <c r="K553" s="83">
        <f>(COUNTIF('ROUND-INVESTORS'!C553:C3651,INVESTOR!A553))/Tabella1[[#This Row],[Number of Investments]]</f>
        <v>4.3478260869565216E-2</v>
      </c>
      <c r="L553" s="83"/>
      <c r="M553" s="83">
        <v>7</v>
      </c>
      <c r="N553" s="83"/>
      <c r="O553" s="86"/>
      <c r="P553" s="78">
        <f>(COUNTIF('ROUND-INVESTORS'!C553:C3651,INVESTOR!A553))/Tabella1[[#This Row],[Number of Investments]]</f>
        <v>4.3478260869565216E-2</v>
      </c>
      <c r="Q553" s="125" t="str">
        <f t="shared" si="8"/>
        <v>NO</v>
      </c>
      <c r="R553" s="130">
        <v>1</v>
      </c>
    </row>
    <row r="554" spans="1:18" ht="16" customHeight="1" thickBot="1" x14ac:dyDescent="0.25">
      <c r="A554" s="85" t="s">
        <v>7458</v>
      </c>
      <c r="B554" s="83" t="s">
        <v>9558</v>
      </c>
      <c r="C554" s="83" t="s">
        <v>9559</v>
      </c>
      <c r="D554" s="83" t="s">
        <v>1405</v>
      </c>
      <c r="E554" s="83" t="s">
        <v>9560</v>
      </c>
      <c r="F554" s="83" t="s">
        <v>7706</v>
      </c>
      <c r="G554" s="84" t="s">
        <v>7711</v>
      </c>
      <c r="H554" s="85">
        <v>319</v>
      </c>
      <c r="I554" s="83">
        <v>406</v>
      </c>
      <c r="J554" s="83"/>
      <c r="K554" s="83">
        <f>(COUNTIF('ROUND-INVESTORS'!C554:C3652,INVESTOR!A554))/Tabella1[[#This Row],[Number of Investments]]</f>
        <v>2.4630541871921183E-3</v>
      </c>
      <c r="L554" s="83">
        <v>222</v>
      </c>
      <c r="M554" s="83">
        <v>33</v>
      </c>
      <c r="N554" s="83">
        <v>139</v>
      </c>
      <c r="O554" s="86">
        <v>139</v>
      </c>
      <c r="P554" s="78">
        <f>(COUNTIF('ROUND-INVESTORS'!C554:C3652,INVESTOR!A554))/Tabella1[[#This Row],[Number of Investments]]</f>
        <v>2.4630541871921183E-3</v>
      </c>
      <c r="Q554" s="125" t="str">
        <f t="shared" si="8"/>
        <v>NO</v>
      </c>
      <c r="R554" s="130">
        <v>1</v>
      </c>
    </row>
    <row r="555" spans="1:18" ht="16" customHeight="1" thickBot="1" x14ac:dyDescent="0.25">
      <c r="A555" s="85" t="s">
        <v>7271</v>
      </c>
      <c r="B555" s="83" t="s">
        <v>5268</v>
      </c>
      <c r="C555" s="83" t="s">
        <v>9561</v>
      </c>
      <c r="D555" s="83" t="s">
        <v>923</v>
      </c>
      <c r="E555" s="83" t="s">
        <v>9562</v>
      </c>
      <c r="F555" s="83" t="s">
        <v>7684</v>
      </c>
      <c r="G555" s="84" t="s">
        <v>7759</v>
      </c>
      <c r="H555" s="85">
        <v>601</v>
      </c>
      <c r="I555" s="83">
        <v>1102</v>
      </c>
      <c r="J555" s="83"/>
      <c r="K555" s="83">
        <f>(COUNTIF('ROUND-INVESTORS'!C555:C3653,INVESTOR!A555))/Tabella1[[#This Row],[Number of Investments]]</f>
        <v>2.7223230490018148E-3</v>
      </c>
      <c r="L555" s="83">
        <v>437</v>
      </c>
      <c r="M555" s="83">
        <v>156</v>
      </c>
      <c r="N555" s="83">
        <v>174</v>
      </c>
      <c r="O555" s="86">
        <v>174</v>
      </c>
      <c r="P555" s="78">
        <f>(COUNTIF('ROUND-INVESTORS'!C555:C3653,INVESTOR!A555))/Tabella1[[#This Row],[Number of Investments]]</f>
        <v>2.7223230490018148E-3</v>
      </c>
      <c r="Q555" s="125" t="str">
        <f t="shared" si="8"/>
        <v>NO</v>
      </c>
      <c r="R555" s="130">
        <v>1</v>
      </c>
    </row>
    <row r="556" spans="1:18" ht="16" customHeight="1" thickBot="1" x14ac:dyDescent="0.25">
      <c r="A556" s="85" t="s">
        <v>6632</v>
      </c>
      <c r="B556" s="83" t="s">
        <v>9563</v>
      </c>
      <c r="C556" s="83" t="s">
        <v>9564</v>
      </c>
      <c r="D556" s="83" t="s">
        <v>858</v>
      </c>
      <c r="E556" s="83" t="s">
        <v>9565</v>
      </c>
      <c r="F556" s="83"/>
      <c r="G556" s="84"/>
      <c r="H556" s="85">
        <v>34</v>
      </c>
      <c r="I556" s="83">
        <v>43</v>
      </c>
      <c r="J556" s="83"/>
      <c r="K556" s="83">
        <f>(COUNTIF('ROUND-INVESTORS'!C556:C3654,INVESTOR!A556))/Tabella1[[#This Row],[Number of Investments]]</f>
        <v>2.3255813953488372E-2</v>
      </c>
      <c r="L556" s="83">
        <v>14</v>
      </c>
      <c r="M556" s="83">
        <v>3</v>
      </c>
      <c r="N556" s="83">
        <v>16</v>
      </c>
      <c r="O556" s="86">
        <v>16</v>
      </c>
      <c r="P556" s="78">
        <f>(COUNTIF('ROUND-INVESTORS'!C556:C3654,INVESTOR!A556))/Tabella1[[#This Row],[Number of Investments]]</f>
        <v>2.3255813953488372E-2</v>
      </c>
      <c r="Q556" s="125" t="str">
        <f t="shared" si="8"/>
        <v>NO</v>
      </c>
      <c r="R556" s="130">
        <v>1</v>
      </c>
    </row>
    <row r="557" spans="1:18" ht="16" customHeight="1" thickBot="1" x14ac:dyDescent="0.25">
      <c r="A557" s="85" t="s">
        <v>7504</v>
      </c>
      <c r="B557" s="83" t="s">
        <v>9566</v>
      </c>
      <c r="C557" s="83" t="s">
        <v>9567</v>
      </c>
      <c r="D557" s="83" t="s">
        <v>1181</v>
      </c>
      <c r="E557" s="83"/>
      <c r="F557" s="83" t="s">
        <v>7684</v>
      </c>
      <c r="G557" s="84" t="s">
        <v>2726</v>
      </c>
      <c r="H557" s="85">
        <v>20</v>
      </c>
      <c r="I557" s="83">
        <v>22</v>
      </c>
      <c r="J557" s="83"/>
      <c r="K557" s="83">
        <f>(COUNTIF('ROUND-INVESTORS'!C557:C3655,INVESTOR!A557))/Tabella1[[#This Row],[Number of Investments]]</f>
        <v>4.5454545454545456E-2</v>
      </c>
      <c r="L557" s="83">
        <v>1</v>
      </c>
      <c r="M557" s="83">
        <v>3</v>
      </c>
      <c r="N557" s="83">
        <v>6</v>
      </c>
      <c r="O557" s="86">
        <v>6</v>
      </c>
      <c r="P557" s="78">
        <f>(COUNTIF('ROUND-INVESTORS'!C557:C3655,INVESTOR!A557))/Tabella1[[#This Row],[Number of Investments]]</f>
        <v>4.5454545454545456E-2</v>
      </c>
      <c r="Q557" s="125" t="str">
        <f t="shared" si="8"/>
        <v>NO</v>
      </c>
      <c r="R557" s="130">
        <v>1</v>
      </c>
    </row>
    <row r="558" spans="1:18" ht="16" customHeight="1" thickBot="1" x14ac:dyDescent="0.25">
      <c r="A558" s="85" t="s">
        <v>6699</v>
      </c>
      <c r="B558" s="83" t="s">
        <v>9568</v>
      </c>
      <c r="C558" s="83" t="s">
        <v>9569</v>
      </c>
      <c r="D558" s="83" t="s">
        <v>8891</v>
      </c>
      <c r="E558" s="83" t="s">
        <v>9570</v>
      </c>
      <c r="F558" s="83" t="s">
        <v>8594</v>
      </c>
      <c r="G558" s="84" t="s">
        <v>7689</v>
      </c>
      <c r="H558" s="85">
        <v>9</v>
      </c>
      <c r="I558" s="83">
        <v>9</v>
      </c>
      <c r="J558" s="83"/>
      <c r="K558" s="83">
        <f>(COUNTIF('ROUND-INVESTORS'!C558:C3656,INVESTOR!A558))/Tabella1[[#This Row],[Number of Investments]]</f>
        <v>0.1111111111111111</v>
      </c>
      <c r="L558" s="83"/>
      <c r="M558" s="83"/>
      <c r="N558" s="83">
        <v>2</v>
      </c>
      <c r="O558" s="86">
        <v>2</v>
      </c>
      <c r="P558" s="78">
        <f>(COUNTIF('ROUND-INVESTORS'!C558:C3656,INVESTOR!A558))/Tabella1[[#This Row],[Number of Investments]]</f>
        <v>0.1111111111111111</v>
      </c>
      <c r="Q558" s="125" t="str">
        <f t="shared" si="8"/>
        <v>NO</v>
      </c>
      <c r="R558" s="130">
        <v>1</v>
      </c>
    </row>
    <row r="559" spans="1:18" ht="16" customHeight="1" thickBot="1" x14ac:dyDescent="0.25">
      <c r="A559" s="85" t="s">
        <v>7330</v>
      </c>
      <c r="B559" s="83" t="s">
        <v>9571</v>
      </c>
      <c r="C559" s="83" t="s">
        <v>9572</v>
      </c>
      <c r="D559" s="83" t="s">
        <v>8238</v>
      </c>
      <c r="E559" s="83" t="s">
        <v>9573</v>
      </c>
      <c r="F559" s="83" t="s">
        <v>7684</v>
      </c>
      <c r="G559" s="84" t="s">
        <v>7794</v>
      </c>
      <c r="H559" s="85">
        <v>36</v>
      </c>
      <c r="I559" s="83">
        <v>53</v>
      </c>
      <c r="J559" s="83"/>
      <c r="K559" s="83">
        <f>(COUNTIF('ROUND-INVESTORS'!C559:C3657,INVESTOR!A559))/Tabella1[[#This Row],[Number of Investments]]</f>
        <v>3.7735849056603772E-2</v>
      </c>
      <c r="L559" s="83">
        <v>3</v>
      </c>
      <c r="M559" s="83">
        <v>6</v>
      </c>
      <c r="N559" s="83">
        <v>10</v>
      </c>
      <c r="O559" s="86">
        <v>10</v>
      </c>
      <c r="P559" s="78">
        <f>(COUNTIF('ROUND-INVESTORS'!C559:C3657,INVESTOR!A559))/Tabella1[[#This Row],[Number of Investments]]</f>
        <v>3.7735849056603772E-2</v>
      </c>
      <c r="Q559" s="125" t="str">
        <f t="shared" si="8"/>
        <v>NO</v>
      </c>
      <c r="R559" s="130">
        <v>1</v>
      </c>
    </row>
    <row r="560" spans="1:18" ht="16" customHeight="1" thickBot="1" x14ac:dyDescent="0.25">
      <c r="A560" s="85" t="s">
        <v>6950</v>
      </c>
      <c r="B560" s="83" t="s">
        <v>9574</v>
      </c>
      <c r="C560" s="83" t="s">
        <v>9575</v>
      </c>
      <c r="D560" s="83" t="s">
        <v>7887</v>
      </c>
      <c r="E560" s="83"/>
      <c r="F560" s="83" t="s">
        <v>7810</v>
      </c>
      <c r="G560" s="84" t="s">
        <v>2677</v>
      </c>
      <c r="H560" s="85">
        <v>2</v>
      </c>
      <c r="I560" s="83">
        <v>2</v>
      </c>
      <c r="J560" s="83"/>
      <c r="K560" s="83">
        <f>(COUNTIF('ROUND-INVESTORS'!C560:C3658,INVESTOR!A560))/Tabella1[[#This Row],[Number of Investments]]</f>
        <v>0.5</v>
      </c>
      <c r="L560" s="83"/>
      <c r="M560" s="83"/>
      <c r="N560" s="83"/>
      <c r="O560" s="86"/>
      <c r="P560" s="78">
        <f>(COUNTIF('ROUND-INVESTORS'!C560:C3658,INVESTOR!A560))/Tabella1[[#This Row],[Number of Investments]]</f>
        <v>0.5</v>
      </c>
      <c r="Q560" s="125" t="str">
        <f t="shared" si="8"/>
        <v>SI</v>
      </c>
      <c r="R560" s="130">
        <v>1</v>
      </c>
    </row>
    <row r="561" spans="1:18" ht="16" customHeight="1" thickBot="1" x14ac:dyDescent="0.25">
      <c r="A561" s="85" t="s">
        <v>6420</v>
      </c>
      <c r="B561" s="83" t="s">
        <v>9576</v>
      </c>
      <c r="C561" s="83" t="s">
        <v>9577</v>
      </c>
      <c r="D561" s="83" t="s">
        <v>810</v>
      </c>
      <c r="E561" s="83" t="s">
        <v>9578</v>
      </c>
      <c r="F561" s="83" t="s">
        <v>7684</v>
      </c>
      <c r="G561" s="84" t="s">
        <v>7689</v>
      </c>
      <c r="H561" s="85">
        <v>26</v>
      </c>
      <c r="I561" s="83">
        <v>27</v>
      </c>
      <c r="J561" s="83"/>
      <c r="K561" s="83">
        <f>(COUNTIF('ROUND-INVESTORS'!C561:C3659,INVESTOR!A561))/Tabella1[[#This Row],[Number of Investments]]</f>
        <v>0</v>
      </c>
      <c r="L561" s="83">
        <v>7</v>
      </c>
      <c r="M561" s="83"/>
      <c r="N561" s="83">
        <v>7</v>
      </c>
      <c r="O561" s="86">
        <v>7</v>
      </c>
      <c r="P561" s="78">
        <f>(COUNTIF('ROUND-INVESTORS'!C561:C3659,INVESTOR!A561))/Tabella1[[#This Row],[Number of Investments]]</f>
        <v>0</v>
      </c>
      <c r="Q561" s="125" t="str">
        <f t="shared" si="8"/>
        <v>NO</v>
      </c>
      <c r="R561" s="130">
        <v>1</v>
      </c>
    </row>
    <row r="562" spans="1:18" ht="16" customHeight="1" thickBot="1" x14ac:dyDescent="0.25">
      <c r="A562" s="85" t="s">
        <v>6731</v>
      </c>
      <c r="B562" s="83" t="s">
        <v>9579</v>
      </c>
      <c r="C562" s="83" t="s">
        <v>9580</v>
      </c>
      <c r="D562" s="83" t="s">
        <v>1181</v>
      </c>
      <c r="E562" s="83"/>
      <c r="F562" s="83" t="s">
        <v>7684</v>
      </c>
      <c r="G562" s="84"/>
      <c r="H562" s="85">
        <v>2</v>
      </c>
      <c r="I562" s="83">
        <v>3</v>
      </c>
      <c r="J562" s="83"/>
      <c r="K562" s="83">
        <f>(COUNTIF('ROUND-INVESTORS'!C562:C3660,INVESTOR!A562))/Tabella1[[#This Row],[Number of Investments]]</f>
        <v>0.33333333333333331</v>
      </c>
      <c r="L562" s="83">
        <v>1</v>
      </c>
      <c r="M562" s="83">
        <v>1</v>
      </c>
      <c r="N562" s="83">
        <v>1</v>
      </c>
      <c r="O562" s="86">
        <v>1</v>
      </c>
      <c r="P562" s="78">
        <f>(COUNTIF('ROUND-INVESTORS'!C562:C3660,INVESTOR!A562))/Tabella1[[#This Row],[Number of Investments]]</f>
        <v>0.33333333333333331</v>
      </c>
      <c r="Q562" s="125" t="str">
        <f t="shared" si="8"/>
        <v>SI</v>
      </c>
      <c r="R562" s="130">
        <v>1</v>
      </c>
    </row>
    <row r="563" spans="1:18" ht="16" customHeight="1" thickBot="1" x14ac:dyDescent="0.25">
      <c r="A563" s="85" t="s">
        <v>7244</v>
      </c>
      <c r="B563" s="83" t="s">
        <v>9581</v>
      </c>
      <c r="C563" s="83" t="s">
        <v>9582</v>
      </c>
      <c r="D563" s="83" t="s">
        <v>1405</v>
      </c>
      <c r="E563" s="83" t="s">
        <v>9583</v>
      </c>
      <c r="F563" s="83" t="s">
        <v>7684</v>
      </c>
      <c r="G563" s="84" t="s">
        <v>7759</v>
      </c>
      <c r="H563" s="85">
        <v>3</v>
      </c>
      <c r="I563" s="83">
        <v>3</v>
      </c>
      <c r="J563" s="83"/>
      <c r="K563" s="83">
        <f>(COUNTIF('ROUND-INVESTORS'!C563:C3661,INVESTOR!A563))/Tabella1[[#This Row],[Number of Investments]]</f>
        <v>0.33333333333333331</v>
      </c>
      <c r="L563" s="83">
        <v>1</v>
      </c>
      <c r="M563" s="83"/>
      <c r="N563" s="83"/>
      <c r="O563" s="86"/>
      <c r="P563" s="78">
        <f>(COUNTIF('ROUND-INVESTORS'!C563:C3661,INVESTOR!A563))/Tabella1[[#This Row],[Number of Investments]]</f>
        <v>0.33333333333333331</v>
      </c>
      <c r="Q563" s="125" t="str">
        <f t="shared" si="8"/>
        <v>SI</v>
      </c>
      <c r="R563" s="130">
        <v>1</v>
      </c>
    </row>
    <row r="564" spans="1:18" ht="16" customHeight="1" thickBot="1" x14ac:dyDescent="0.25">
      <c r="A564" s="85" t="s">
        <v>7210</v>
      </c>
      <c r="B564" s="83" t="s">
        <v>9584</v>
      </c>
      <c r="C564" s="83" t="s">
        <v>9585</v>
      </c>
      <c r="D564" s="83" t="s">
        <v>1616</v>
      </c>
      <c r="E564" s="83" t="s">
        <v>9586</v>
      </c>
      <c r="F564" s="83" t="s">
        <v>7684</v>
      </c>
      <c r="G564" s="84" t="s">
        <v>8027</v>
      </c>
      <c r="H564" s="85">
        <v>499</v>
      </c>
      <c r="I564" s="83">
        <v>857</v>
      </c>
      <c r="J564" s="83"/>
      <c r="K564" s="83">
        <f>(COUNTIF('ROUND-INVESTORS'!C564:C3662,INVESTOR!A564))/Tabella1[[#This Row],[Number of Investments]]</f>
        <v>1.1668611435239206E-3</v>
      </c>
      <c r="L564" s="83">
        <v>314</v>
      </c>
      <c r="M564" s="83">
        <v>81</v>
      </c>
      <c r="N564" s="83">
        <v>126</v>
      </c>
      <c r="O564" s="86">
        <v>126</v>
      </c>
      <c r="P564" s="78">
        <f>(COUNTIF('ROUND-INVESTORS'!C564:C3662,INVESTOR!A564))/Tabella1[[#This Row],[Number of Investments]]</f>
        <v>1.1668611435239206E-3</v>
      </c>
      <c r="Q564" s="125" t="str">
        <f t="shared" si="8"/>
        <v>NO</v>
      </c>
      <c r="R564" s="130">
        <v>1</v>
      </c>
    </row>
    <row r="565" spans="1:18" ht="16" customHeight="1" thickBot="1" x14ac:dyDescent="0.25">
      <c r="A565" s="85" t="s">
        <v>7515</v>
      </c>
      <c r="B565" s="83" t="s">
        <v>9587</v>
      </c>
      <c r="C565" s="83" t="s">
        <v>9588</v>
      </c>
      <c r="D565" s="83" t="s">
        <v>739</v>
      </c>
      <c r="E565" s="83" t="s">
        <v>9589</v>
      </c>
      <c r="F565" s="83" t="s">
        <v>7684</v>
      </c>
      <c r="G565" s="84"/>
      <c r="H565" s="85">
        <v>14</v>
      </c>
      <c r="I565" s="83">
        <v>19</v>
      </c>
      <c r="J565" s="83"/>
      <c r="K565" s="83">
        <f>(COUNTIF('ROUND-INVESTORS'!C565:C3663,INVESTOR!A565))/Tabella1[[#This Row],[Number of Investments]]</f>
        <v>5.2631578947368418E-2</v>
      </c>
      <c r="L565" s="83">
        <v>10</v>
      </c>
      <c r="M565" s="83">
        <v>1</v>
      </c>
      <c r="N565" s="83"/>
      <c r="O565" s="86"/>
      <c r="P565" s="78">
        <f>(COUNTIF('ROUND-INVESTORS'!C565:C3663,INVESTOR!A565))/Tabella1[[#This Row],[Number of Investments]]</f>
        <v>5.2631578947368418E-2</v>
      </c>
      <c r="Q565" s="125" t="str">
        <f t="shared" si="8"/>
        <v>NO</v>
      </c>
      <c r="R565" s="130">
        <v>1</v>
      </c>
    </row>
    <row r="566" spans="1:18" ht="16" customHeight="1" thickBot="1" x14ac:dyDescent="0.25">
      <c r="A566" s="85" t="s">
        <v>7272</v>
      </c>
      <c r="B566" s="83" t="s">
        <v>9590</v>
      </c>
      <c r="C566" s="83" t="s">
        <v>9591</v>
      </c>
      <c r="D566" s="83" t="s">
        <v>1476</v>
      </c>
      <c r="E566" s="83" t="s">
        <v>9592</v>
      </c>
      <c r="F566" s="83" t="s">
        <v>7807</v>
      </c>
      <c r="G566" s="84" t="s">
        <v>2677</v>
      </c>
      <c r="H566" s="85">
        <v>15</v>
      </c>
      <c r="I566" s="83">
        <v>16</v>
      </c>
      <c r="J566" s="83">
        <v>2</v>
      </c>
      <c r="K566" s="83">
        <f>(COUNTIF('ROUND-INVESTORS'!C566:C3664,INVESTOR!A566))/Tabella1[[#This Row],[Number of Investments]]</f>
        <v>6.25E-2</v>
      </c>
      <c r="L566" s="83"/>
      <c r="M566" s="83">
        <v>1</v>
      </c>
      <c r="N566" s="83">
        <v>6</v>
      </c>
      <c r="O566" s="86">
        <v>6</v>
      </c>
      <c r="P566" s="78">
        <f>(COUNTIF('ROUND-INVESTORS'!C566:C3664,INVESTOR!A566))/Tabella1[[#This Row],[Number of Investments]]</f>
        <v>6.25E-2</v>
      </c>
      <c r="Q566" s="125" t="str">
        <f t="shared" si="8"/>
        <v>NO</v>
      </c>
      <c r="R566" s="130">
        <v>1</v>
      </c>
    </row>
    <row r="567" spans="1:18" ht="16" customHeight="1" thickBot="1" x14ac:dyDescent="0.25">
      <c r="A567" s="85" t="s">
        <v>6981</v>
      </c>
      <c r="B567" s="83" t="s">
        <v>9593</v>
      </c>
      <c r="C567" s="83" t="s">
        <v>9594</v>
      </c>
      <c r="D567" s="83" t="s">
        <v>858</v>
      </c>
      <c r="E567" s="83" t="s">
        <v>9595</v>
      </c>
      <c r="F567" s="83" t="s">
        <v>7684</v>
      </c>
      <c r="G567" s="84" t="s">
        <v>9596</v>
      </c>
      <c r="H567" s="85">
        <v>33</v>
      </c>
      <c r="I567" s="83">
        <v>52</v>
      </c>
      <c r="J567" s="83"/>
      <c r="K567" s="83">
        <f>(COUNTIF('ROUND-INVESTORS'!C567:C3665,INVESTOR!A567))/Tabella1[[#This Row],[Number of Investments]]</f>
        <v>1.9230769230769232E-2</v>
      </c>
      <c r="L567" s="83">
        <v>25</v>
      </c>
      <c r="M567" s="83">
        <v>9</v>
      </c>
      <c r="N567" s="83">
        <v>6</v>
      </c>
      <c r="O567" s="86">
        <v>6</v>
      </c>
      <c r="P567" s="78">
        <f>(COUNTIF('ROUND-INVESTORS'!C567:C3665,INVESTOR!A567))/Tabella1[[#This Row],[Number of Investments]]</f>
        <v>1.9230769230769232E-2</v>
      </c>
      <c r="Q567" s="125" t="str">
        <f t="shared" si="8"/>
        <v>NO</v>
      </c>
      <c r="R567" s="130">
        <v>1</v>
      </c>
    </row>
    <row r="568" spans="1:18" ht="16" customHeight="1" thickBot="1" x14ac:dyDescent="0.25">
      <c r="A568" s="85" t="s">
        <v>7549</v>
      </c>
      <c r="B568" s="83" t="s">
        <v>9597</v>
      </c>
      <c r="C568" s="83" t="s">
        <v>9598</v>
      </c>
      <c r="D568" s="83" t="s">
        <v>810</v>
      </c>
      <c r="E568" s="83" t="s">
        <v>9599</v>
      </c>
      <c r="F568" s="83" t="s">
        <v>7684</v>
      </c>
      <c r="G568" s="84" t="s">
        <v>7759</v>
      </c>
      <c r="H568" s="85">
        <v>609</v>
      </c>
      <c r="I568" s="83">
        <v>873</v>
      </c>
      <c r="J568" s="83"/>
      <c r="K568" s="83">
        <f>(COUNTIF('ROUND-INVESTORS'!C568:C3666,INVESTOR!A568))/Tabella1[[#This Row],[Number of Investments]]</f>
        <v>2.2909507445589921E-3</v>
      </c>
      <c r="L568" s="83">
        <v>238</v>
      </c>
      <c r="M568" s="83">
        <v>51</v>
      </c>
      <c r="N568" s="83">
        <v>60</v>
      </c>
      <c r="O568" s="86">
        <v>60</v>
      </c>
      <c r="P568" s="78">
        <f>(COUNTIF('ROUND-INVESTORS'!C568:C3666,INVESTOR!A568))/Tabella1[[#This Row],[Number of Investments]]</f>
        <v>2.2909507445589921E-3</v>
      </c>
      <c r="Q568" s="125" t="str">
        <f t="shared" si="8"/>
        <v>NO</v>
      </c>
      <c r="R568" s="130">
        <v>1</v>
      </c>
    </row>
    <row r="569" spans="1:18" ht="16" customHeight="1" thickBot="1" x14ac:dyDescent="0.25">
      <c r="A569" s="85" t="s">
        <v>7505</v>
      </c>
      <c r="B569" s="83" t="s">
        <v>9600</v>
      </c>
      <c r="C569" s="83" t="s">
        <v>9601</v>
      </c>
      <c r="D569" s="83" t="s">
        <v>8771</v>
      </c>
      <c r="E569" s="83" t="s">
        <v>9602</v>
      </c>
      <c r="F569" s="83" t="s">
        <v>7973</v>
      </c>
      <c r="G569" s="84" t="s">
        <v>2672</v>
      </c>
      <c r="H569" s="85">
        <v>14</v>
      </c>
      <c r="I569" s="83">
        <v>14</v>
      </c>
      <c r="J569" s="83"/>
      <c r="K569" s="83">
        <f>(COUNTIF('ROUND-INVESTORS'!C569:C3667,INVESTOR!A569))/Tabella1[[#This Row],[Number of Investments]]</f>
        <v>7.1428571428571425E-2</v>
      </c>
      <c r="L569" s="83">
        <v>5</v>
      </c>
      <c r="M569" s="83">
        <v>2</v>
      </c>
      <c r="N569" s="83">
        <v>7</v>
      </c>
      <c r="O569" s="86">
        <v>7</v>
      </c>
      <c r="P569" s="78">
        <f>(COUNTIF('ROUND-INVESTORS'!C569:C3667,INVESTOR!A569))/Tabella1[[#This Row],[Number of Investments]]</f>
        <v>7.1428571428571425E-2</v>
      </c>
      <c r="Q569" s="125" t="str">
        <f t="shared" si="8"/>
        <v>NO</v>
      </c>
      <c r="R569" s="130">
        <v>1</v>
      </c>
    </row>
    <row r="570" spans="1:18" ht="16" customHeight="1" thickBot="1" x14ac:dyDescent="0.25">
      <c r="A570" s="85" t="s">
        <v>6542</v>
      </c>
      <c r="B570" s="83" t="s">
        <v>3577</v>
      </c>
      <c r="C570" s="83" t="s">
        <v>9603</v>
      </c>
      <c r="D570" s="83" t="s">
        <v>9011</v>
      </c>
      <c r="E570" s="83" t="s">
        <v>9604</v>
      </c>
      <c r="F570" s="83"/>
      <c r="G570" s="84"/>
      <c r="H570" s="85">
        <v>1</v>
      </c>
      <c r="I570" s="83">
        <v>2</v>
      </c>
      <c r="J570" s="83"/>
      <c r="K570" s="83">
        <f>(COUNTIF('ROUND-INVESTORS'!C570:C3668,INVESTOR!A570))/Tabella1[[#This Row],[Number of Investments]]</f>
        <v>1</v>
      </c>
      <c r="L570" s="83">
        <v>1</v>
      </c>
      <c r="M570" s="83"/>
      <c r="N570" s="83"/>
      <c r="O570" s="86"/>
      <c r="P570" s="78">
        <f>(COUNTIF('ROUND-INVESTORS'!C570:C3668,INVESTOR!A570))/Tabella1[[#This Row],[Number of Investments]]</f>
        <v>1</v>
      </c>
      <c r="Q570" s="125" t="str">
        <f t="shared" si="8"/>
        <v>SI</v>
      </c>
      <c r="R570" s="130">
        <v>1</v>
      </c>
    </row>
    <row r="571" spans="1:18" ht="16" customHeight="1" thickBot="1" x14ac:dyDescent="0.25">
      <c r="A571" s="85" t="s">
        <v>7391</v>
      </c>
      <c r="B571" s="83" t="s">
        <v>9605</v>
      </c>
      <c r="C571" s="83" t="s">
        <v>9606</v>
      </c>
      <c r="D571" s="83" t="s">
        <v>1542</v>
      </c>
      <c r="E571" s="83" t="s">
        <v>9607</v>
      </c>
      <c r="F571" s="83" t="s">
        <v>7684</v>
      </c>
      <c r="G571" s="84"/>
      <c r="H571" s="85">
        <v>2</v>
      </c>
      <c r="I571" s="83">
        <v>2</v>
      </c>
      <c r="J571" s="83"/>
      <c r="K571" s="83">
        <f>(COUNTIF('ROUND-INVESTORS'!C571:C3669,INVESTOR!A571))/Tabella1[[#This Row],[Number of Investments]]</f>
        <v>0.5</v>
      </c>
      <c r="L571" s="83"/>
      <c r="M571" s="83"/>
      <c r="N571" s="83"/>
      <c r="O571" s="86"/>
      <c r="P571" s="78">
        <f>(COUNTIF('ROUND-INVESTORS'!C571:C3669,INVESTOR!A571))/Tabella1[[#This Row],[Number of Investments]]</f>
        <v>0.5</v>
      </c>
      <c r="Q571" s="125" t="str">
        <f t="shared" si="8"/>
        <v>SI</v>
      </c>
      <c r="R571" s="130">
        <v>1</v>
      </c>
    </row>
    <row r="572" spans="1:18" ht="16" customHeight="1" thickBot="1" x14ac:dyDescent="0.25">
      <c r="A572" s="85" t="s">
        <v>7488</v>
      </c>
      <c r="B572" s="83" t="s">
        <v>9608</v>
      </c>
      <c r="C572" s="83" t="s">
        <v>9609</v>
      </c>
      <c r="D572" s="83" t="s">
        <v>1267</v>
      </c>
      <c r="E572" s="83" t="s">
        <v>9610</v>
      </c>
      <c r="F572" s="83" t="s">
        <v>9611</v>
      </c>
      <c r="G572" s="84" t="s">
        <v>9612</v>
      </c>
      <c r="H572" s="85">
        <v>23</v>
      </c>
      <c r="I572" s="83">
        <v>26</v>
      </c>
      <c r="J572" s="83"/>
      <c r="K572" s="83">
        <f>(COUNTIF('ROUND-INVESTORS'!C572:C3670,INVESTOR!A572))/Tabella1[[#This Row],[Number of Investments]]</f>
        <v>3.8461538461538464E-2</v>
      </c>
      <c r="L572" s="83"/>
      <c r="M572" s="83">
        <v>7</v>
      </c>
      <c r="N572" s="83">
        <v>7</v>
      </c>
      <c r="O572" s="86">
        <v>7</v>
      </c>
      <c r="P572" s="78">
        <f>(COUNTIF('ROUND-INVESTORS'!C572:C3670,INVESTOR!A572))/Tabella1[[#This Row],[Number of Investments]]</f>
        <v>3.8461538461538464E-2</v>
      </c>
      <c r="Q572" s="125" t="str">
        <f t="shared" si="8"/>
        <v>NO</v>
      </c>
      <c r="R572" s="130">
        <v>1</v>
      </c>
    </row>
    <row r="573" spans="1:18" ht="16" customHeight="1" thickBot="1" x14ac:dyDescent="0.25">
      <c r="A573" s="85" t="s">
        <v>7331</v>
      </c>
      <c r="B573" s="83" t="s">
        <v>9613</v>
      </c>
      <c r="C573" s="83" t="s">
        <v>9614</v>
      </c>
      <c r="D573" s="83" t="s">
        <v>1405</v>
      </c>
      <c r="E573" s="83" t="s">
        <v>9615</v>
      </c>
      <c r="F573" s="83" t="s">
        <v>8075</v>
      </c>
      <c r="G573" s="84" t="s">
        <v>8121</v>
      </c>
      <c r="H573" s="85">
        <v>719</v>
      </c>
      <c r="I573" s="83">
        <v>928</v>
      </c>
      <c r="J573" s="83"/>
      <c r="K573" s="83">
        <f>(COUNTIF('ROUND-INVESTORS'!C573:C3671,INVESTOR!A573))/Tabella1[[#This Row],[Number of Investments]]</f>
        <v>1.0775862068965517E-3</v>
      </c>
      <c r="L573" s="83">
        <v>358</v>
      </c>
      <c r="M573" s="83">
        <v>45</v>
      </c>
      <c r="N573" s="83">
        <v>324</v>
      </c>
      <c r="O573" s="86">
        <v>324</v>
      </c>
      <c r="P573" s="78">
        <f>(COUNTIF('ROUND-INVESTORS'!C573:C3671,INVESTOR!A573))/Tabella1[[#This Row],[Number of Investments]]</f>
        <v>1.0775862068965517E-3</v>
      </c>
      <c r="Q573" s="125" t="str">
        <f t="shared" si="8"/>
        <v>NO</v>
      </c>
      <c r="R573" s="130">
        <v>1</v>
      </c>
    </row>
    <row r="574" spans="1:18" ht="16" customHeight="1" thickBot="1" x14ac:dyDescent="0.25">
      <c r="A574" s="85" t="s">
        <v>7321</v>
      </c>
      <c r="B574" s="83" t="s">
        <v>9616</v>
      </c>
      <c r="C574" s="83" t="s">
        <v>9617</v>
      </c>
      <c r="D574" s="83" t="s">
        <v>8078</v>
      </c>
      <c r="E574" s="83" t="s">
        <v>9618</v>
      </c>
      <c r="F574" s="83" t="s">
        <v>7684</v>
      </c>
      <c r="G574" s="84" t="s">
        <v>7689</v>
      </c>
      <c r="H574" s="85">
        <v>39</v>
      </c>
      <c r="I574" s="83">
        <v>74</v>
      </c>
      <c r="J574" s="83"/>
      <c r="K574" s="83">
        <f>(COUNTIF('ROUND-INVESTORS'!C574:C3672,INVESTOR!A574))/Tabella1[[#This Row],[Number of Investments]]</f>
        <v>1.3513513513513514E-2</v>
      </c>
      <c r="L574" s="83">
        <v>30</v>
      </c>
      <c r="M574" s="83">
        <v>35</v>
      </c>
      <c r="N574" s="83">
        <v>2</v>
      </c>
      <c r="O574" s="86">
        <v>2</v>
      </c>
      <c r="P574" s="78">
        <f>(COUNTIF('ROUND-INVESTORS'!C574:C3672,INVESTOR!A574))/Tabella1[[#This Row],[Number of Investments]]</f>
        <v>1.3513513513513514E-2</v>
      </c>
      <c r="Q574" s="125" t="str">
        <f t="shared" si="8"/>
        <v>NO</v>
      </c>
      <c r="R574" s="130">
        <v>1</v>
      </c>
    </row>
    <row r="575" spans="1:18" ht="16" customHeight="1" thickBot="1" x14ac:dyDescent="0.25">
      <c r="A575" s="85" t="s">
        <v>7510</v>
      </c>
      <c r="B575" s="83" t="s">
        <v>2516</v>
      </c>
      <c r="C575" s="83" t="s">
        <v>2517</v>
      </c>
      <c r="D575" s="83" t="s">
        <v>1252</v>
      </c>
      <c r="E575" s="83" t="s">
        <v>9619</v>
      </c>
      <c r="F575" s="83"/>
      <c r="G575" s="84"/>
      <c r="H575" s="85">
        <v>160</v>
      </c>
      <c r="I575" s="83">
        <v>182</v>
      </c>
      <c r="J575" s="83"/>
      <c r="K575" s="83">
        <f>(COUNTIF('ROUND-INVESTORS'!C575:C3673,INVESTOR!A575))/Tabella1[[#This Row],[Number of Investments]]</f>
        <v>5.4945054945054949E-3</v>
      </c>
      <c r="L575" s="83">
        <v>81</v>
      </c>
      <c r="M575" s="83">
        <v>20</v>
      </c>
      <c r="N575" s="83">
        <v>42</v>
      </c>
      <c r="O575" s="86">
        <v>42</v>
      </c>
      <c r="P575" s="78">
        <f>(COUNTIF('ROUND-INVESTORS'!C575:C3673,INVESTOR!A575))/Tabella1[[#This Row],[Number of Investments]]</f>
        <v>5.4945054945054949E-3</v>
      </c>
      <c r="Q575" s="125" t="str">
        <f t="shared" si="8"/>
        <v>NO</v>
      </c>
      <c r="R575" s="130">
        <v>1</v>
      </c>
    </row>
    <row r="576" spans="1:18" ht="16" customHeight="1" thickBot="1" x14ac:dyDescent="0.25">
      <c r="A576" s="85" t="s">
        <v>6477</v>
      </c>
      <c r="B576" s="83" t="s">
        <v>9620</v>
      </c>
      <c r="C576" s="83" t="s">
        <v>9621</v>
      </c>
      <c r="D576" s="83" t="s">
        <v>9139</v>
      </c>
      <c r="E576" s="83" t="s">
        <v>9622</v>
      </c>
      <c r="F576" s="83"/>
      <c r="G576" s="84"/>
      <c r="H576" s="85">
        <v>2</v>
      </c>
      <c r="I576" s="83">
        <v>2</v>
      </c>
      <c r="J576" s="83"/>
      <c r="K576" s="83">
        <f>(COUNTIF('ROUND-INVESTORS'!C576:C3674,INVESTOR!A576))/Tabella1[[#This Row],[Number of Investments]]</f>
        <v>0</v>
      </c>
      <c r="L576" s="83">
        <v>1</v>
      </c>
      <c r="M576" s="83"/>
      <c r="N576" s="83">
        <v>1</v>
      </c>
      <c r="O576" s="86">
        <v>1</v>
      </c>
      <c r="P576" s="78">
        <f>(COUNTIF('ROUND-INVESTORS'!C576:C3674,INVESTOR!A576))/Tabella1[[#This Row],[Number of Investments]]</f>
        <v>0</v>
      </c>
      <c r="Q576" s="125" t="str">
        <f t="shared" si="8"/>
        <v>NO</v>
      </c>
      <c r="R576" s="130">
        <v>1</v>
      </c>
    </row>
    <row r="577" spans="1:18" ht="16" customHeight="1" thickBot="1" x14ac:dyDescent="0.25">
      <c r="A577" s="85" t="s">
        <v>6497</v>
      </c>
      <c r="B577" s="83" t="s">
        <v>9623</v>
      </c>
      <c r="C577" s="83" t="s">
        <v>9624</v>
      </c>
      <c r="D577" s="83" t="s">
        <v>177</v>
      </c>
      <c r="E577" s="83" t="s">
        <v>9625</v>
      </c>
      <c r="F577" s="83" t="s">
        <v>8083</v>
      </c>
      <c r="G577" s="84" t="s">
        <v>9626</v>
      </c>
      <c r="H577" s="85">
        <v>72</v>
      </c>
      <c r="I577" s="83">
        <v>91</v>
      </c>
      <c r="J577" s="83"/>
      <c r="K577" s="83">
        <f>(COUNTIF('ROUND-INVESTORS'!C577:C3675,INVESTOR!A577))/Tabella1[[#This Row],[Number of Investments]]</f>
        <v>0</v>
      </c>
      <c r="L577" s="83">
        <v>15</v>
      </c>
      <c r="M577" s="83">
        <v>1</v>
      </c>
      <c r="N577" s="83">
        <v>27</v>
      </c>
      <c r="O577" s="86">
        <v>27</v>
      </c>
      <c r="P577" s="78">
        <f>(COUNTIF('ROUND-INVESTORS'!C577:C3675,INVESTOR!A577))/Tabella1[[#This Row],[Number of Investments]]</f>
        <v>0</v>
      </c>
      <c r="Q577" s="125" t="str">
        <f t="shared" si="8"/>
        <v>NO</v>
      </c>
      <c r="R577" s="130">
        <v>1</v>
      </c>
    </row>
    <row r="578" spans="1:18" ht="16" customHeight="1" thickBot="1" x14ac:dyDescent="0.25">
      <c r="A578" s="85" t="s">
        <v>6455</v>
      </c>
      <c r="B578" s="83" t="s">
        <v>9627</v>
      </c>
      <c r="C578" s="83" t="s">
        <v>9628</v>
      </c>
      <c r="D578" s="83" t="s">
        <v>810</v>
      </c>
      <c r="E578" s="83"/>
      <c r="F578" s="83" t="s">
        <v>7684</v>
      </c>
      <c r="G578" s="84" t="s">
        <v>7689</v>
      </c>
      <c r="H578" s="85">
        <v>6</v>
      </c>
      <c r="I578" s="83">
        <v>6</v>
      </c>
      <c r="J578" s="83"/>
      <c r="K578" s="83">
        <f>(COUNTIF('ROUND-INVESTORS'!C578:C3676,INVESTOR!A578))/Tabella1[[#This Row],[Number of Investments]]</f>
        <v>0</v>
      </c>
      <c r="L578" s="83">
        <v>1</v>
      </c>
      <c r="M578" s="83"/>
      <c r="N578" s="83">
        <v>1</v>
      </c>
      <c r="O578" s="86">
        <v>1</v>
      </c>
      <c r="P578" s="78">
        <f>(COUNTIF('ROUND-INVESTORS'!C578:C3676,INVESTOR!A578))/Tabella1[[#This Row],[Number of Investments]]</f>
        <v>0</v>
      </c>
      <c r="Q578" s="125" t="str">
        <f t="shared" ref="Q578:Q641" si="9">IF(P578&gt;0.33, "SI", "NO")</f>
        <v>NO</v>
      </c>
      <c r="R578" s="130">
        <v>1</v>
      </c>
    </row>
    <row r="579" spans="1:18" ht="16" customHeight="1" thickBot="1" x14ac:dyDescent="0.25">
      <c r="A579" s="85" t="s">
        <v>6298</v>
      </c>
      <c r="B579" s="83" t="s">
        <v>9629</v>
      </c>
      <c r="C579" s="83" t="s">
        <v>9630</v>
      </c>
      <c r="D579" s="83" t="s">
        <v>1267</v>
      </c>
      <c r="E579" s="83" t="s">
        <v>9631</v>
      </c>
      <c r="F579" s="83" t="s">
        <v>7696</v>
      </c>
      <c r="G579" s="84" t="s">
        <v>7689</v>
      </c>
      <c r="H579" s="85">
        <v>130</v>
      </c>
      <c r="I579" s="83">
        <v>136</v>
      </c>
      <c r="J579" s="83"/>
      <c r="K579" s="83">
        <f>(COUNTIF('ROUND-INVESTORS'!C579:C3677,INVESTOR!A579))/Tabella1[[#This Row],[Number of Investments]]</f>
        <v>0</v>
      </c>
      <c r="L579" s="83">
        <v>3</v>
      </c>
      <c r="M579" s="83">
        <v>32</v>
      </c>
      <c r="N579" s="83">
        <v>26</v>
      </c>
      <c r="O579" s="86">
        <v>26</v>
      </c>
      <c r="P579" s="78">
        <f>(COUNTIF('ROUND-INVESTORS'!C579:C3677,INVESTOR!A579))/Tabella1[[#This Row],[Number of Investments]]</f>
        <v>0</v>
      </c>
      <c r="Q579" s="125" t="str">
        <f t="shared" si="9"/>
        <v>NO</v>
      </c>
      <c r="R579" s="130">
        <v>1</v>
      </c>
    </row>
    <row r="580" spans="1:18" ht="16" customHeight="1" thickBot="1" x14ac:dyDescent="0.25">
      <c r="A580" s="85" t="s">
        <v>6649</v>
      </c>
      <c r="B580" s="83" t="s">
        <v>9632</v>
      </c>
      <c r="C580" s="83" t="s">
        <v>9633</v>
      </c>
      <c r="D580" s="83" t="s">
        <v>442</v>
      </c>
      <c r="E580" s="83" t="s">
        <v>9634</v>
      </c>
      <c r="F580" s="83" t="s">
        <v>7684</v>
      </c>
      <c r="G580" s="84"/>
      <c r="H580" s="85">
        <v>8</v>
      </c>
      <c r="I580" s="83">
        <v>8</v>
      </c>
      <c r="J580" s="83"/>
      <c r="K580" s="83">
        <f>(COUNTIF('ROUND-INVESTORS'!C580:C3678,INVESTOR!A580))/Tabella1[[#This Row],[Number of Investments]]</f>
        <v>0.125</v>
      </c>
      <c r="L580" s="83"/>
      <c r="M580" s="83"/>
      <c r="N580" s="83"/>
      <c r="O580" s="86"/>
      <c r="P580" s="78">
        <f>(COUNTIF('ROUND-INVESTORS'!C580:C3678,INVESTOR!A580))/Tabella1[[#This Row],[Number of Investments]]</f>
        <v>0.125</v>
      </c>
      <c r="Q580" s="125" t="str">
        <f t="shared" si="9"/>
        <v>NO</v>
      </c>
      <c r="R580" s="130">
        <v>1</v>
      </c>
    </row>
    <row r="581" spans="1:18" ht="16" customHeight="1" thickBot="1" x14ac:dyDescent="0.25">
      <c r="A581" s="85" t="s">
        <v>7201</v>
      </c>
      <c r="B581" s="83" t="s">
        <v>5097</v>
      </c>
      <c r="C581" s="83" t="s">
        <v>9635</v>
      </c>
      <c r="D581" s="83" t="s">
        <v>1181</v>
      </c>
      <c r="E581" s="83" t="s">
        <v>9636</v>
      </c>
      <c r="F581" s="83" t="s">
        <v>7684</v>
      </c>
      <c r="G581" s="84" t="s">
        <v>2672</v>
      </c>
      <c r="H581" s="85">
        <v>58</v>
      </c>
      <c r="I581" s="83">
        <v>88</v>
      </c>
      <c r="J581" s="83"/>
      <c r="K581" s="83">
        <f>(COUNTIF('ROUND-INVESTORS'!C581:C3679,INVESTOR!A581))/Tabella1[[#This Row],[Number of Investments]]</f>
        <v>3.4090909090909088E-2</v>
      </c>
      <c r="L581" s="83">
        <v>29</v>
      </c>
      <c r="M581" s="83">
        <v>22</v>
      </c>
      <c r="N581" s="83">
        <v>4</v>
      </c>
      <c r="O581" s="86">
        <v>4</v>
      </c>
      <c r="P581" s="78">
        <f>(COUNTIF('ROUND-INVESTORS'!C581:C3679,INVESTOR!A581))/Tabella1[[#This Row],[Number of Investments]]</f>
        <v>3.4090909090909088E-2</v>
      </c>
      <c r="Q581" s="125" t="str">
        <f t="shared" si="9"/>
        <v>NO</v>
      </c>
      <c r="R581" s="130">
        <v>1</v>
      </c>
    </row>
    <row r="582" spans="1:18" ht="16" customHeight="1" thickBot="1" x14ac:dyDescent="0.25">
      <c r="A582" s="85" t="s">
        <v>6306</v>
      </c>
      <c r="B582" s="83" t="s">
        <v>2934</v>
      </c>
      <c r="C582" s="83" t="s">
        <v>9637</v>
      </c>
      <c r="D582" s="83" t="s">
        <v>259</v>
      </c>
      <c r="E582" s="83" t="s">
        <v>9638</v>
      </c>
      <c r="F582" s="83" t="s">
        <v>7684</v>
      </c>
      <c r="G582" s="84"/>
      <c r="H582" s="85">
        <v>16</v>
      </c>
      <c r="I582" s="83">
        <v>20</v>
      </c>
      <c r="J582" s="83"/>
      <c r="K582" s="83">
        <f>(COUNTIF('ROUND-INVESTORS'!C582:C3680,INVESTOR!A582))/Tabella1[[#This Row],[Number of Investments]]</f>
        <v>0</v>
      </c>
      <c r="L582" s="83">
        <v>4</v>
      </c>
      <c r="M582" s="83">
        <v>2</v>
      </c>
      <c r="N582" s="83">
        <v>3</v>
      </c>
      <c r="O582" s="86">
        <v>3</v>
      </c>
      <c r="P582" s="78">
        <f>(COUNTIF('ROUND-INVESTORS'!C582:C3680,INVESTOR!A582))/Tabella1[[#This Row],[Number of Investments]]</f>
        <v>0</v>
      </c>
      <c r="Q582" s="125" t="str">
        <f t="shared" si="9"/>
        <v>NO</v>
      </c>
      <c r="R582" s="130">
        <v>1</v>
      </c>
    </row>
    <row r="583" spans="1:18" ht="16" customHeight="1" thickBot="1" x14ac:dyDescent="0.25">
      <c r="A583" s="85" t="s">
        <v>7359</v>
      </c>
      <c r="B583" s="83" t="s">
        <v>9639</v>
      </c>
      <c r="C583" s="83" t="s">
        <v>9640</v>
      </c>
      <c r="D583" s="83" t="s">
        <v>858</v>
      </c>
      <c r="E583" s="83" t="s">
        <v>9641</v>
      </c>
      <c r="F583" s="83" t="s">
        <v>7684</v>
      </c>
      <c r="G583" s="84"/>
      <c r="H583" s="85">
        <v>17</v>
      </c>
      <c r="I583" s="83">
        <v>18</v>
      </c>
      <c r="J583" s="83"/>
      <c r="K583" s="83">
        <f>(COUNTIF('ROUND-INVESTORS'!C583:C3681,INVESTOR!A583))/Tabella1[[#This Row],[Number of Investments]]</f>
        <v>5.5555555555555552E-2</v>
      </c>
      <c r="L583" s="83"/>
      <c r="M583" s="83">
        <v>5</v>
      </c>
      <c r="N583" s="83">
        <v>3</v>
      </c>
      <c r="O583" s="86">
        <v>3</v>
      </c>
      <c r="P583" s="78">
        <f>(COUNTIF('ROUND-INVESTORS'!C583:C3681,INVESTOR!A583))/Tabella1[[#This Row],[Number of Investments]]</f>
        <v>5.5555555555555552E-2</v>
      </c>
      <c r="Q583" s="125" t="str">
        <f t="shared" si="9"/>
        <v>NO</v>
      </c>
      <c r="R583" s="130">
        <v>1</v>
      </c>
    </row>
    <row r="584" spans="1:18" ht="16" customHeight="1" thickBot="1" x14ac:dyDescent="0.25">
      <c r="A584" s="85" t="s">
        <v>6750</v>
      </c>
      <c r="B584" s="83" t="s">
        <v>1159</v>
      </c>
      <c r="C584" s="83" t="s">
        <v>9642</v>
      </c>
      <c r="D584" s="83" t="s">
        <v>1057</v>
      </c>
      <c r="E584" s="83"/>
      <c r="F584" s="83" t="s">
        <v>7684</v>
      </c>
      <c r="G584" s="84" t="s">
        <v>7689</v>
      </c>
      <c r="H584" s="85">
        <v>4</v>
      </c>
      <c r="I584" s="83">
        <v>5</v>
      </c>
      <c r="J584" s="83"/>
      <c r="K584" s="83">
        <f>(COUNTIF('ROUND-INVESTORS'!C584:C3682,INVESTOR!A584))/Tabella1[[#This Row],[Number of Investments]]</f>
        <v>0.2</v>
      </c>
      <c r="L584" s="83">
        <v>4</v>
      </c>
      <c r="M584" s="83"/>
      <c r="N584" s="83"/>
      <c r="O584" s="86"/>
      <c r="P584" s="78">
        <f>(COUNTIF('ROUND-INVESTORS'!C584:C3682,INVESTOR!A584))/Tabella1[[#This Row],[Number of Investments]]</f>
        <v>0.2</v>
      </c>
      <c r="Q584" s="125" t="str">
        <f t="shared" si="9"/>
        <v>NO</v>
      </c>
      <c r="R584" s="130">
        <v>1</v>
      </c>
    </row>
    <row r="585" spans="1:18" ht="16" customHeight="1" thickBot="1" x14ac:dyDescent="0.25">
      <c r="A585" s="85" t="s">
        <v>7186</v>
      </c>
      <c r="B585" s="83" t="s">
        <v>5056</v>
      </c>
      <c r="C585" s="83" t="s">
        <v>9643</v>
      </c>
      <c r="D585" s="83" t="s">
        <v>7895</v>
      </c>
      <c r="E585" s="83" t="s">
        <v>9644</v>
      </c>
      <c r="F585" s="83" t="s">
        <v>7684</v>
      </c>
      <c r="G585" s="84" t="s">
        <v>7759</v>
      </c>
      <c r="H585" s="85">
        <v>10</v>
      </c>
      <c r="I585" s="83">
        <v>12</v>
      </c>
      <c r="J585" s="83"/>
      <c r="K585" s="83">
        <f>(COUNTIF('ROUND-INVESTORS'!C585:C3683,INVESTOR!A585))/Tabella1[[#This Row],[Number of Investments]]</f>
        <v>0.16666666666666666</v>
      </c>
      <c r="L585" s="83">
        <v>4</v>
      </c>
      <c r="M585" s="83"/>
      <c r="N585" s="83">
        <v>3</v>
      </c>
      <c r="O585" s="86">
        <v>3</v>
      </c>
      <c r="P585" s="78">
        <f>(COUNTIF('ROUND-INVESTORS'!C585:C3683,INVESTOR!A585))/Tabella1[[#This Row],[Number of Investments]]</f>
        <v>0.16666666666666666</v>
      </c>
      <c r="Q585" s="125" t="str">
        <f t="shared" si="9"/>
        <v>NO</v>
      </c>
      <c r="R585" s="130">
        <v>1</v>
      </c>
    </row>
    <row r="586" spans="1:18" ht="16" customHeight="1" thickBot="1" x14ac:dyDescent="0.25">
      <c r="A586" s="85" t="s">
        <v>7314</v>
      </c>
      <c r="B586" s="83" t="s">
        <v>9645</v>
      </c>
      <c r="C586" s="83" t="s">
        <v>9646</v>
      </c>
      <c r="D586" s="83" t="s">
        <v>8703</v>
      </c>
      <c r="E586" s="83" t="s">
        <v>9647</v>
      </c>
      <c r="F586" s="83" t="s">
        <v>9648</v>
      </c>
      <c r="G586" s="84" t="s">
        <v>7711</v>
      </c>
      <c r="H586" s="85">
        <v>165</v>
      </c>
      <c r="I586" s="83">
        <v>219</v>
      </c>
      <c r="J586" s="83"/>
      <c r="K586" s="83">
        <f>(COUNTIF('ROUND-INVESTORS'!C586:C3684,INVESTOR!A586))/Tabella1[[#This Row],[Number of Investments]]</f>
        <v>9.1324200913242004E-3</v>
      </c>
      <c r="L586" s="83">
        <v>53</v>
      </c>
      <c r="M586" s="83">
        <v>28</v>
      </c>
      <c r="N586" s="83">
        <v>93</v>
      </c>
      <c r="O586" s="86">
        <v>93</v>
      </c>
      <c r="P586" s="78">
        <f>(COUNTIF('ROUND-INVESTORS'!C586:C3684,INVESTOR!A586))/Tabella1[[#This Row],[Number of Investments]]</f>
        <v>9.1324200913242004E-3</v>
      </c>
      <c r="Q586" s="125" t="str">
        <f t="shared" si="9"/>
        <v>NO</v>
      </c>
      <c r="R586" s="130">
        <v>1</v>
      </c>
    </row>
    <row r="587" spans="1:18" ht="16" customHeight="1" thickBot="1" x14ac:dyDescent="0.25">
      <c r="A587" s="85" t="s">
        <v>7238</v>
      </c>
      <c r="B587" s="83" t="s">
        <v>9649</v>
      </c>
      <c r="C587" s="83" t="s">
        <v>9650</v>
      </c>
      <c r="D587" s="83" t="s">
        <v>7999</v>
      </c>
      <c r="E587" s="83" t="s">
        <v>9651</v>
      </c>
      <c r="F587" s="83" t="s">
        <v>7684</v>
      </c>
      <c r="G587" s="84" t="s">
        <v>7974</v>
      </c>
      <c r="H587" s="85">
        <v>37</v>
      </c>
      <c r="I587" s="83">
        <v>45</v>
      </c>
      <c r="J587" s="83"/>
      <c r="K587" s="83">
        <f>(COUNTIF('ROUND-INVESTORS'!C587:C3685,INVESTOR!A587))/Tabella1[[#This Row],[Number of Investments]]</f>
        <v>2.2222222222222223E-2</v>
      </c>
      <c r="L587" s="83"/>
      <c r="M587" s="83">
        <v>11</v>
      </c>
      <c r="N587" s="83">
        <v>7</v>
      </c>
      <c r="O587" s="86">
        <v>7</v>
      </c>
      <c r="P587" s="78">
        <f>(COUNTIF('ROUND-INVESTORS'!C587:C3685,INVESTOR!A587))/Tabella1[[#This Row],[Number of Investments]]</f>
        <v>2.2222222222222223E-2</v>
      </c>
      <c r="Q587" s="125" t="str">
        <f t="shared" si="9"/>
        <v>NO</v>
      </c>
      <c r="R587" s="130">
        <v>1</v>
      </c>
    </row>
    <row r="588" spans="1:18" ht="16" customHeight="1" thickBot="1" x14ac:dyDescent="0.25">
      <c r="A588" s="85" t="s">
        <v>6982</v>
      </c>
      <c r="B588" s="83" t="s">
        <v>4646</v>
      </c>
      <c r="C588" s="83" t="s">
        <v>9652</v>
      </c>
      <c r="D588" s="83" t="s">
        <v>1616</v>
      </c>
      <c r="E588" s="83" t="s">
        <v>9653</v>
      </c>
      <c r="F588" s="83" t="s">
        <v>7688</v>
      </c>
      <c r="G588" s="84" t="s">
        <v>7689</v>
      </c>
      <c r="H588" s="85">
        <v>15</v>
      </c>
      <c r="I588" s="83">
        <v>22</v>
      </c>
      <c r="J588" s="83"/>
      <c r="K588" s="83">
        <f>(COUNTIF('ROUND-INVESTORS'!C588:C3686,INVESTOR!A588))/Tabella1[[#This Row],[Number of Investments]]</f>
        <v>4.5454545454545456E-2</v>
      </c>
      <c r="L588" s="83">
        <v>3</v>
      </c>
      <c r="M588" s="83">
        <v>5</v>
      </c>
      <c r="N588" s="83">
        <v>2</v>
      </c>
      <c r="O588" s="86">
        <v>2</v>
      </c>
      <c r="P588" s="78">
        <f>(COUNTIF('ROUND-INVESTORS'!C588:C3686,INVESTOR!A588))/Tabella1[[#This Row],[Number of Investments]]</f>
        <v>4.5454545454545456E-2</v>
      </c>
      <c r="Q588" s="125" t="str">
        <f t="shared" si="9"/>
        <v>NO</v>
      </c>
      <c r="R588" s="130">
        <v>1</v>
      </c>
    </row>
    <row r="589" spans="1:18" ht="16" customHeight="1" thickBot="1" x14ac:dyDescent="0.25">
      <c r="A589" s="85" t="s">
        <v>6905</v>
      </c>
      <c r="B589" s="83" t="s">
        <v>9654</v>
      </c>
      <c r="C589" s="83" t="s">
        <v>9655</v>
      </c>
      <c r="D589" s="83" t="s">
        <v>858</v>
      </c>
      <c r="E589" s="83"/>
      <c r="F589" s="83" t="s">
        <v>7688</v>
      </c>
      <c r="G589" s="84" t="s">
        <v>9656</v>
      </c>
      <c r="H589" s="85">
        <v>25</v>
      </c>
      <c r="I589" s="83">
        <v>26</v>
      </c>
      <c r="J589" s="83"/>
      <c r="K589" s="83">
        <f>(COUNTIF('ROUND-INVESTORS'!C589:C3687,INVESTOR!A589))/Tabella1[[#This Row],[Number of Investments]]</f>
        <v>3.8461538461538464E-2</v>
      </c>
      <c r="L589" s="83">
        <v>5</v>
      </c>
      <c r="M589" s="83">
        <v>1</v>
      </c>
      <c r="N589" s="83"/>
      <c r="O589" s="86"/>
      <c r="P589" s="78">
        <f>(COUNTIF('ROUND-INVESTORS'!C589:C3687,INVESTOR!A589))/Tabella1[[#This Row],[Number of Investments]]</f>
        <v>3.8461538461538464E-2</v>
      </c>
      <c r="Q589" s="125" t="str">
        <f t="shared" si="9"/>
        <v>NO</v>
      </c>
      <c r="R589" s="130">
        <v>1</v>
      </c>
    </row>
    <row r="590" spans="1:18" ht="16" customHeight="1" thickBot="1" x14ac:dyDescent="0.25">
      <c r="A590" s="85" t="s">
        <v>6644</v>
      </c>
      <c r="B590" s="83" t="s">
        <v>9657</v>
      </c>
      <c r="C590" s="83" t="s">
        <v>9658</v>
      </c>
      <c r="D590" s="83" t="s">
        <v>505</v>
      </c>
      <c r="E590" s="83" t="s">
        <v>9659</v>
      </c>
      <c r="F590" s="83" t="s">
        <v>7684</v>
      </c>
      <c r="G590" s="84" t="s">
        <v>7707</v>
      </c>
      <c r="H590" s="85">
        <v>32</v>
      </c>
      <c r="I590" s="83">
        <v>41</v>
      </c>
      <c r="J590" s="83"/>
      <c r="K590" s="83">
        <f>(COUNTIF('ROUND-INVESTORS'!C590:C3688,INVESTOR!A590))/Tabella1[[#This Row],[Number of Investments]]</f>
        <v>2.4390243902439025E-2</v>
      </c>
      <c r="L590" s="83">
        <v>4</v>
      </c>
      <c r="M590" s="83">
        <v>3</v>
      </c>
      <c r="N590" s="83">
        <v>17</v>
      </c>
      <c r="O590" s="86">
        <v>17</v>
      </c>
      <c r="P590" s="78">
        <f>(COUNTIF('ROUND-INVESTORS'!C590:C3688,INVESTOR!A590))/Tabella1[[#This Row],[Number of Investments]]</f>
        <v>2.4390243902439025E-2</v>
      </c>
      <c r="Q590" s="125" t="str">
        <f t="shared" si="9"/>
        <v>NO</v>
      </c>
      <c r="R590" s="130">
        <v>1</v>
      </c>
    </row>
    <row r="591" spans="1:18" ht="16" customHeight="1" thickBot="1" x14ac:dyDescent="0.25">
      <c r="A591" s="85" t="s">
        <v>7414</v>
      </c>
      <c r="B591" s="83" t="s">
        <v>5619</v>
      </c>
      <c r="C591" s="83" t="s">
        <v>9660</v>
      </c>
      <c r="D591" s="83" t="s">
        <v>8989</v>
      </c>
      <c r="E591" s="83" t="s">
        <v>9661</v>
      </c>
      <c r="F591" s="83" t="s">
        <v>7684</v>
      </c>
      <c r="G591" s="84" t="s">
        <v>7689</v>
      </c>
      <c r="H591" s="85">
        <v>21</v>
      </c>
      <c r="I591" s="83">
        <v>37</v>
      </c>
      <c r="J591" s="83"/>
      <c r="K591" s="83">
        <f>(COUNTIF('ROUND-INVESTORS'!C591:C3689,INVESTOR!A591))/Tabella1[[#This Row],[Number of Investments]]</f>
        <v>5.4054054054054057E-2</v>
      </c>
      <c r="L591" s="83">
        <v>20</v>
      </c>
      <c r="M591" s="83"/>
      <c r="N591" s="83">
        <v>1</v>
      </c>
      <c r="O591" s="86">
        <v>1</v>
      </c>
      <c r="P591" s="78">
        <f>(COUNTIF('ROUND-INVESTORS'!C591:C3689,INVESTOR!A591))/Tabella1[[#This Row],[Number of Investments]]</f>
        <v>5.4054054054054057E-2</v>
      </c>
      <c r="Q591" s="125" t="str">
        <f t="shared" si="9"/>
        <v>NO</v>
      </c>
      <c r="R591" s="130">
        <v>1</v>
      </c>
    </row>
    <row r="592" spans="1:18" ht="16" customHeight="1" thickBot="1" x14ac:dyDescent="0.25">
      <c r="A592" s="85" t="s">
        <v>7370</v>
      </c>
      <c r="B592" s="83" t="s">
        <v>9662</v>
      </c>
      <c r="C592" s="83" t="s">
        <v>9663</v>
      </c>
      <c r="D592" s="83" t="s">
        <v>7997</v>
      </c>
      <c r="E592" s="83"/>
      <c r="F592" s="83" t="s">
        <v>7684</v>
      </c>
      <c r="G592" s="84" t="s">
        <v>2677</v>
      </c>
      <c r="H592" s="85">
        <v>40</v>
      </c>
      <c r="I592" s="83">
        <v>53</v>
      </c>
      <c r="J592" s="83"/>
      <c r="K592" s="83">
        <f>(COUNTIF('ROUND-INVESTORS'!C592:C3690,INVESTOR!A592))/Tabella1[[#This Row],[Number of Investments]]</f>
        <v>5.6603773584905662E-2</v>
      </c>
      <c r="L592" s="83">
        <v>24</v>
      </c>
      <c r="M592" s="83">
        <v>3</v>
      </c>
      <c r="N592" s="83">
        <v>6</v>
      </c>
      <c r="O592" s="86">
        <v>6</v>
      </c>
      <c r="P592" s="78">
        <f>(COUNTIF('ROUND-INVESTORS'!C592:C3690,INVESTOR!A592))/Tabella1[[#This Row],[Number of Investments]]</f>
        <v>5.6603773584905662E-2</v>
      </c>
      <c r="Q592" s="125" t="str">
        <f t="shared" si="9"/>
        <v>NO</v>
      </c>
      <c r="R592" s="130">
        <v>1</v>
      </c>
    </row>
    <row r="593" spans="1:18" ht="16" customHeight="1" thickBot="1" x14ac:dyDescent="0.25">
      <c r="A593" s="85" t="s">
        <v>6478</v>
      </c>
      <c r="B593" s="83" t="s">
        <v>9664</v>
      </c>
      <c r="C593" s="83" t="s">
        <v>9665</v>
      </c>
      <c r="D593" s="83" t="s">
        <v>8557</v>
      </c>
      <c r="E593" s="83" t="s">
        <v>9666</v>
      </c>
      <c r="F593" s="83"/>
      <c r="G593" s="84"/>
      <c r="H593" s="85">
        <v>2</v>
      </c>
      <c r="I593" s="83">
        <v>2</v>
      </c>
      <c r="J593" s="83"/>
      <c r="K593" s="83">
        <f>(COUNTIF('ROUND-INVESTORS'!C593:C3691,INVESTOR!A593))/Tabella1[[#This Row],[Number of Investments]]</f>
        <v>0</v>
      </c>
      <c r="L593" s="83">
        <v>1</v>
      </c>
      <c r="M593" s="83"/>
      <c r="N593" s="83">
        <v>1</v>
      </c>
      <c r="O593" s="86">
        <v>1</v>
      </c>
      <c r="P593" s="78">
        <f>(COUNTIF('ROUND-INVESTORS'!C593:C3691,INVESTOR!A593))/Tabella1[[#This Row],[Number of Investments]]</f>
        <v>0</v>
      </c>
      <c r="Q593" s="125" t="str">
        <f t="shared" si="9"/>
        <v>NO</v>
      </c>
      <c r="R593" s="130">
        <v>1</v>
      </c>
    </row>
    <row r="594" spans="1:18" ht="16" customHeight="1" thickBot="1" x14ac:dyDescent="0.25">
      <c r="A594" s="85" t="s">
        <v>7097</v>
      </c>
      <c r="B594" s="83" t="s">
        <v>9667</v>
      </c>
      <c r="C594" s="83" t="s">
        <v>9668</v>
      </c>
      <c r="D594" s="83" t="s">
        <v>8197</v>
      </c>
      <c r="E594" s="83" t="s">
        <v>9669</v>
      </c>
      <c r="F594" s="83" t="s">
        <v>7684</v>
      </c>
      <c r="G594" s="84" t="s">
        <v>7689</v>
      </c>
      <c r="H594" s="85">
        <v>25</v>
      </c>
      <c r="I594" s="83">
        <v>36</v>
      </c>
      <c r="J594" s="83"/>
      <c r="K594" s="83">
        <f>(COUNTIF('ROUND-INVESTORS'!C594:C3692,INVESTOR!A594))/Tabella1[[#This Row],[Number of Investments]]</f>
        <v>2.7777777777777776E-2</v>
      </c>
      <c r="L594" s="83">
        <v>14</v>
      </c>
      <c r="M594" s="83">
        <v>1</v>
      </c>
      <c r="N594" s="83"/>
      <c r="O594" s="86"/>
      <c r="P594" s="78">
        <f>(COUNTIF('ROUND-INVESTORS'!C594:C3692,INVESTOR!A594))/Tabella1[[#This Row],[Number of Investments]]</f>
        <v>2.7777777777777776E-2</v>
      </c>
      <c r="Q594" s="125" t="str">
        <f t="shared" si="9"/>
        <v>NO</v>
      </c>
      <c r="R594" s="130">
        <v>1</v>
      </c>
    </row>
    <row r="595" spans="1:18" ht="16" customHeight="1" thickBot="1" x14ac:dyDescent="0.25">
      <c r="A595" s="85" t="s">
        <v>6983</v>
      </c>
      <c r="B595" s="83" t="s">
        <v>9670</v>
      </c>
      <c r="C595" s="83" t="s">
        <v>9671</v>
      </c>
      <c r="D595" s="83" t="s">
        <v>858</v>
      </c>
      <c r="E595" s="83" t="s">
        <v>9672</v>
      </c>
      <c r="F595" s="83" t="s">
        <v>7684</v>
      </c>
      <c r="G595" s="84" t="s">
        <v>7689</v>
      </c>
      <c r="H595" s="85">
        <v>40</v>
      </c>
      <c r="I595" s="83">
        <v>47</v>
      </c>
      <c r="J595" s="83"/>
      <c r="K595" s="83">
        <f>(COUNTIF('ROUND-INVESTORS'!C595:C3693,INVESTOR!A595))/Tabella1[[#This Row],[Number of Investments]]</f>
        <v>2.1276595744680851E-2</v>
      </c>
      <c r="L595" s="83">
        <v>16</v>
      </c>
      <c r="M595" s="83">
        <v>16</v>
      </c>
      <c r="N595" s="83">
        <v>3</v>
      </c>
      <c r="O595" s="86">
        <v>3</v>
      </c>
      <c r="P595" s="78">
        <f>(COUNTIF('ROUND-INVESTORS'!C595:C3693,INVESTOR!A595))/Tabella1[[#This Row],[Number of Investments]]</f>
        <v>2.1276595744680851E-2</v>
      </c>
      <c r="Q595" s="125" t="str">
        <f t="shared" si="9"/>
        <v>NO</v>
      </c>
      <c r="R595" s="130">
        <v>1</v>
      </c>
    </row>
    <row r="596" spans="1:18" ht="16" customHeight="1" thickBot="1" x14ac:dyDescent="0.25">
      <c r="A596" s="85" t="s">
        <v>6684</v>
      </c>
      <c r="B596" s="83" t="s">
        <v>9673</v>
      </c>
      <c r="C596" s="83" t="s">
        <v>9674</v>
      </c>
      <c r="D596" s="83" t="s">
        <v>177</v>
      </c>
      <c r="E596" s="83" t="s">
        <v>9675</v>
      </c>
      <c r="F596" s="83" t="s">
        <v>7810</v>
      </c>
      <c r="G596" s="84" t="s">
        <v>2677</v>
      </c>
      <c r="H596" s="85">
        <v>3</v>
      </c>
      <c r="I596" s="83">
        <v>4</v>
      </c>
      <c r="J596" s="83"/>
      <c r="K596" s="83">
        <f>(COUNTIF('ROUND-INVESTORS'!C596:C3694,INVESTOR!A596))/Tabella1[[#This Row],[Number of Investments]]</f>
        <v>0.25</v>
      </c>
      <c r="L596" s="83"/>
      <c r="M596" s="83"/>
      <c r="N596" s="83">
        <v>1</v>
      </c>
      <c r="O596" s="86">
        <v>1</v>
      </c>
      <c r="P596" s="78">
        <f>(COUNTIF('ROUND-INVESTORS'!C596:C3694,INVESTOR!A596))/Tabella1[[#This Row],[Number of Investments]]</f>
        <v>0.25</v>
      </c>
      <c r="Q596" s="125" t="str">
        <f t="shared" si="9"/>
        <v>NO</v>
      </c>
      <c r="R596" s="130">
        <v>1</v>
      </c>
    </row>
    <row r="597" spans="1:18" ht="16" customHeight="1" thickBot="1" x14ac:dyDescent="0.25">
      <c r="A597" s="85" t="s">
        <v>6936</v>
      </c>
      <c r="B597" s="83" t="s">
        <v>4554</v>
      </c>
      <c r="C597" s="83" t="s">
        <v>9676</v>
      </c>
      <c r="D597" s="83" t="s">
        <v>1252</v>
      </c>
      <c r="E597" s="83" t="s">
        <v>9677</v>
      </c>
      <c r="F597" s="83" t="s">
        <v>7684</v>
      </c>
      <c r="G597" s="84" t="s">
        <v>8939</v>
      </c>
      <c r="H597" s="85">
        <v>599</v>
      </c>
      <c r="I597" s="83">
        <v>989</v>
      </c>
      <c r="J597" s="83"/>
      <c r="K597" s="83">
        <f>(COUNTIF('ROUND-INVESTORS'!C597:C3695,INVESTOR!A597))/Tabella1[[#This Row],[Number of Investments]]</f>
        <v>8.0889787664307385E-3</v>
      </c>
      <c r="L597" s="83">
        <v>261</v>
      </c>
      <c r="M597" s="83">
        <v>180</v>
      </c>
      <c r="N597" s="83">
        <v>225</v>
      </c>
      <c r="O597" s="86">
        <v>225</v>
      </c>
      <c r="P597" s="78">
        <f>(COUNTIF('ROUND-INVESTORS'!C597:C3695,INVESTOR!A597))/Tabella1[[#This Row],[Number of Investments]]</f>
        <v>8.0889787664307385E-3</v>
      </c>
      <c r="Q597" s="125" t="str">
        <f t="shared" si="9"/>
        <v>NO</v>
      </c>
      <c r="R597" s="130">
        <v>1</v>
      </c>
    </row>
    <row r="598" spans="1:18" ht="16" customHeight="1" thickBot="1" x14ac:dyDescent="0.25">
      <c r="A598" s="85" t="s">
        <v>6847</v>
      </c>
      <c r="B598" s="83" t="s">
        <v>9678</v>
      </c>
      <c r="C598" s="83" t="s">
        <v>9679</v>
      </c>
      <c r="D598" s="83" t="s">
        <v>1181</v>
      </c>
      <c r="E598" s="83" t="s">
        <v>9680</v>
      </c>
      <c r="F598" s="83" t="s">
        <v>7684</v>
      </c>
      <c r="G598" s="84" t="s">
        <v>9356</v>
      </c>
      <c r="H598" s="85">
        <v>23</v>
      </c>
      <c r="I598" s="83">
        <v>24</v>
      </c>
      <c r="J598" s="83"/>
      <c r="K598" s="83">
        <f>(COUNTIF('ROUND-INVESTORS'!C598:C3696,INVESTOR!A598))/Tabella1[[#This Row],[Number of Investments]]</f>
        <v>4.1666666666666664E-2</v>
      </c>
      <c r="L598" s="83">
        <v>1</v>
      </c>
      <c r="M598" s="83">
        <v>3</v>
      </c>
      <c r="N598" s="83">
        <v>6</v>
      </c>
      <c r="O598" s="86">
        <v>6</v>
      </c>
      <c r="P598" s="78">
        <f>(COUNTIF('ROUND-INVESTORS'!C598:C3696,INVESTOR!A598))/Tabella1[[#This Row],[Number of Investments]]</f>
        <v>4.1666666666666664E-2</v>
      </c>
      <c r="Q598" s="125" t="str">
        <f t="shared" si="9"/>
        <v>NO</v>
      </c>
      <c r="R598" s="130">
        <v>1</v>
      </c>
    </row>
    <row r="599" spans="1:18" ht="16" customHeight="1" thickBot="1" x14ac:dyDescent="0.25">
      <c r="A599" s="85" t="s">
        <v>7006</v>
      </c>
      <c r="B599" s="83" t="s">
        <v>9681</v>
      </c>
      <c r="C599" s="83" t="s">
        <v>9682</v>
      </c>
      <c r="D599" s="83" t="s">
        <v>1181</v>
      </c>
      <c r="E599" s="83"/>
      <c r="F599" s="83" t="s">
        <v>7688</v>
      </c>
      <c r="G599" s="84" t="s">
        <v>2677</v>
      </c>
      <c r="H599" s="85">
        <v>2</v>
      </c>
      <c r="I599" s="83">
        <v>2</v>
      </c>
      <c r="J599" s="83"/>
      <c r="K599" s="83">
        <f>(COUNTIF('ROUND-INVESTORS'!C599:C3697,INVESTOR!A599))/Tabella1[[#This Row],[Number of Investments]]</f>
        <v>0.5</v>
      </c>
      <c r="L599" s="83"/>
      <c r="M599" s="83"/>
      <c r="N599" s="83"/>
      <c r="O599" s="86"/>
      <c r="P599" s="78">
        <f>(COUNTIF('ROUND-INVESTORS'!C599:C3697,INVESTOR!A599))/Tabella1[[#This Row],[Number of Investments]]</f>
        <v>0.5</v>
      </c>
      <c r="Q599" s="125" t="str">
        <f t="shared" si="9"/>
        <v>SI</v>
      </c>
      <c r="R599" s="130">
        <v>1</v>
      </c>
    </row>
    <row r="600" spans="1:18" ht="16" customHeight="1" thickBot="1" x14ac:dyDescent="0.25">
      <c r="A600" s="85" t="s">
        <v>6361</v>
      </c>
      <c r="B600" s="83" t="s">
        <v>9683</v>
      </c>
      <c r="C600" s="83" t="s">
        <v>9684</v>
      </c>
      <c r="D600" s="83" t="s">
        <v>8028</v>
      </c>
      <c r="E600" s="83"/>
      <c r="F600" s="83"/>
      <c r="G600" s="84"/>
      <c r="H600" s="85">
        <v>12</v>
      </c>
      <c r="I600" s="83">
        <v>13</v>
      </c>
      <c r="J600" s="83"/>
      <c r="K600" s="83">
        <f>(COUNTIF('ROUND-INVESTORS'!C600:C3698,INVESTOR!A600))/Tabella1[[#This Row],[Number of Investments]]</f>
        <v>0</v>
      </c>
      <c r="L600" s="83">
        <v>5</v>
      </c>
      <c r="M600" s="83"/>
      <c r="N600" s="83"/>
      <c r="O600" s="86"/>
      <c r="P600" s="78">
        <f>(COUNTIF('ROUND-INVESTORS'!C600:C3698,INVESTOR!A600))/Tabella1[[#This Row],[Number of Investments]]</f>
        <v>0</v>
      </c>
      <c r="Q600" s="125" t="str">
        <f t="shared" si="9"/>
        <v>NO</v>
      </c>
      <c r="R600" s="130">
        <v>1</v>
      </c>
    </row>
    <row r="601" spans="1:18" ht="16" customHeight="1" thickBot="1" x14ac:dyDescent="0.25">
      <c r="A601" s="85" t="s">
        <v>7618</v>
      </c>
      <c r="B601" s="83" t="s">
        <v>9685</v>
      </c>
      <c r="C601" s="83" t="s">
        <v>9686</v>
      </c>
      <c r="D601" s="83" t="s">
        <v>1181</v>
      </c>
      <c r="E601" s="83" t="s">
        <v>9687</v>
      </c>
      <c r="F601" s="83" t="s">
        <v>7684</v>
      </c>
      <c r="G601" s="84" t="s">
        <v>2672</v>
      </c>
      <c r="H601" s="85">
        <v>92</v>
      </c>
      <c r="I601" s="83">
        <v>107</v>
      </c>
      <c r="J601" s="83"/>
      <c r="K601" s="83">
        <f>(COUNTIF('ROUND-INVESTORS'!C601:C3699,INVESTOR!A601))/Tabella1[[#This Row],[Number of Investments]]</f>
        <v>9.3457943925233638E-3</v>
      </c>
      <c r="L601" s="83">
        <v>5</v>
      </c>
      <c r="M601" s="83">
        <v>15</v>
      </c>
      <c r="N601" s="83">
        <v>8</v>
      </c>
      <c r="O601" s="86">
        <v>8</v>
      </c>
      <c r="P601" s="78">
        <f>(COUNTIF('ROUND-INVESTORS'!C601:C3699,INVESTOR!A601))/Tabella1[[#This Row],[Number of Investments]]</f>
        <v>9.3457943925233638E-3</v>
      </c>
      <c r="Q601" s="125" t="str">
        <f t="shared" si="9"/>
        <v>NO</v>
      </c>
      <c r="R601" s="130">
        <v>1</v>
      </c>
    </row>
    <row r="602" spans="1:18" ht="16" customHeight="1" thickBot="1" x14ac:dyDescent="0.25">
      <c r="A602" s="85" t="s">
        <v>7655</v>
      </c>
      <c r="B602" s="83" t="s">
        <v>6172</v>
      </c>
      <c r="C602" s="83" t="s">
        <v>9688</v>
      </c>
      <c r="D602" s="83" t="s">
        <v>7904</v>
      </c>
      <c r="E602" s="83" t="s">
        <v>9689</v>
      </c>
      <c r="F602" s="83" t="s">
        <v>7688</v>
      </c>
      <c r="G602" s="84" t="s">
        <v>8027</v>
      </c>
      <c r="H602" s="85">
        <v>19</v>
      </c>
      <c r="I602" s="83">
        <v>22</v>
      </c>
      <c r="J602" s="83"/>
      <c r="K602" s="83">
        <f>(COUNTIF('ROUND-INVESTORS'!C602:C3700,INVESTOR!A602))/Tabella1[[#This Row],[Number of Investments]]</f>
        <v>4.5454545454545456E-2</v>
      </c>
      <c r="L602" s="83">
        <v>7</v>
      </c>
      <c r="M602" s="83">
        <v>4</v>
      </c>
      <c r="N602" s="83">
        <v>3</v>
      </c>
      <c r="O602" s="86">
        <v>3</v>
      </c>
      <c r="P602" s="78">
        <f>(COUNTIF('ROUND-INVESTORS'!C602:C3700,INVESTOR!A602))/Tabella1[[#This Row],[Number of Investments]]</f>
        <v>4.5454545454545456E-2</v>
      </c>
      <c r="Q602" s="125" t="str">
        <f t="shared" si="9"/>
        <v>NO</v>
      </c>
      <c r="R602" s="130">
        <v>1</v>
      </c>
    </row>
    <row r="603" spans="1:18" ht="16" customHeight="1" thickBot="1" x14ac:dyDescent="0.25">
      <c r="A603" s="85" t="s">
        <v>6500</v>
      </c>
      <c r="B603" s="83" t="s">
        <v>9690</v>
      </c>
      <c r="C603" s="83" t="s">
        <v>9691</v>
      </c>
      <c r="D603" s="83" t="s">
        <v>177</v>
      </c>
      <c r="E603" s="83" t="s">
        <v>9692</v>
      </c>
      <c r="F603" s="83" t="s">
        <v>7684</v>
      </c>
      <c r="G603" s="84" t="s">
        <v>7789</v>
      </c>
      <c r="H603" s="85">
        <v>114</v>
      </c>
      <c r="I603" s="83">
        <v>160</v>
      </c>
      <c r="J603" s="83"/>
      <c r="K603" s="83">
        <f>(COUNTIF('ROUND-INVESTORS'!C603:C3701,INVESTOR!A603))/Tabella1[[#This Row],[Number of Investments]]</f>
        <v>2.5000000000000001E-2</v>
      </c>
      <c r="L603" s="83">
        <v>25</v>
      </c>
      <c r="M603" s="83">
        <v>1</v>
      </c>
      <c r="N603" s="83">
        <v>11</v>
      </c>
      <c r="O603" s="86">
        <v>11</v>
      </c>
      <c r="P603" s="78">
        <f>(COUNTIF('ROUND-INVESTORS'!C603:C3701,INVESTOR!A603))/Tabella1[[#This Row],[Number of Investments]]</f>
        <v>2.5000000000000001E-2</v>
      </c>
      <c r="Q603" s="125" t="str">
        <f t="shared" si="9"/>
        <v>NO</v>
      </c>
      <c r="R603" s="130">
        <v>1</v>
      </c>
    </row>
    <row r="604" spans="1:18" ht="16" customHeight="1" thickBot="1" x14ac:dyDescent="0.25">
      <c r="A604" s="85" t="s">
        <v>6475</v>
      </c>
      <c r="B604" s="83" t="s">
        <v>2194</v>
      </c>
      <c r="C604" s="83" t="s">
        <v>2195</v>
      </c>
      <c r="D604" s="83" t="s">
        <v>8909</v>
      </c>
      <c r="E604" s="83" t="s">
        <v>9693</v>
      </c>
      <c r="F604" s="83"/>
      <c r="G604" s="84"/>
      <c r="H604" s="85">
        <v>7</v>
      </c>
      <c r="I604" s="83">
        <v>9</v>
      </c>
      <c r="J604" s="83"/>
      <c r="K604" s="83">
        <f>(COUNTIF('ROUND-INVESTORS'!C604:C3702,INVESTOR!A604))/Tabella1[[#This Row],[Number of Investments]]</f>
        <v>0.22222222222222221</v>
      </c>
      <c r="L604" s="83">
        <v>6</v>
      </c>
      <c r="M604" s="83"/>
      <c r="N604" s="83">
        <v>1</v>
      </c>
      <c r="O604" s="86">
        <v>1</v>
      </c>
      <c r="P604" s="78">
        <f>(COUNTIF('ROUND-INVESTORS'!C604:C3702,INVESTOR!A604))/Tabella1[[#This Row],[Number of Investments]]</f>
        <v>0.22222222222222221</v>
      </c>
      <c r="Q604" s="125" t="str">
        <f t="shared" si="9"/>
        <v>NO</v>
      </c>
      <c r="R604" s="130">
        <v>1</v>
      </c>
    </row>
    <row r="605" spans="1:18" ht="16" customHeight="1" thickBot="1" x14ac:dyDescent="0.25">
      <c r="A605" s="85" t="s">
        <v>6470</v>
      </c>
      <c r="B605" s="83" t="s">
        <v>9694</v>
      </c>
      <c r="C605" s="83" t="s">
        <v>9695</v>
      </c>
      <c r="D605" s="83" t="s">
        <v>7960</v>
      </c>
      <c r="E605" s="83" t="s">
        <v>9696</v>
      </c>
      <c r="F605" s="83" t="s">
        <v>7706</v>
      </c>
      <c r="G605" s="84" t="s">
        <v>8027</v>
      </c>
      <c r="H605" s="85">
        <v>17</v>
      </c>
      <c r="I605" s="83">
        <v>18</v>
      </c>
      <c r="J605" s="83"/>
      <c r="K605" s="83">
        <f>(COUNTIF('ROUND-INVESTORS'!C605:C3703,INVESTOR!A605))/Tabella1[[#This Row],[Number of Investments]]</f>
        <v>0</v>
      </c>
      <c r="L605" s="83">
        <v>6</v>
      </c>
      <c r="M605" s="83"/>
      <c r="N605" s="83">
        <v>5</v>
      </c>
      <c r="O605" s="86">
        <v>5</v>
      </c>
      <c r="P605" s="78">
        <f>(COUNTIF('ROUND-INVESTORS'!C605:C3703,INVESTOR!A605))/Tabella1[[#This Row],[Number of Investments]]</f>
        <v>0</v>
      </c>
      <c r="Q605" s="125" t="str">
        <f t="shared" si="9"/>
        <v>NO</v>
      </c>
      <c r="R605" s="130">
        <v>1</v>
      </c>
    </row>
    <row r="606" spans="1:18" ht="16" customHeight="1" thickBot="1" x14ac:dyDescent="0.25">
      <c r="A606" s="85" t="s">
        <v>6323</v>
      </c>
      <c r="B606" s="83" t="s">
        <v>9697</v>
      </c>
      <c r="C606" s="83" t="s">
        <v>9698</v>
      </c>
      <c r="D606" s="83" t="s">
        <v>810</v>
      </c>
      <c r="E606" s="83" t="s">
        <v>9699</v>
      </c>
      <c r="F606" s="83" t="s">
        <v>7746</v>
      </c>
      <c r="G606" s="84" t="s">
        <v>9303</v>
      </c>
      <c r="H606" s="85">
        <v>68</v>
      </c>
      <c r="I606" s="83">
        <v>68</v>
      </c>
      <c r="J606" s="83"/>
      <c r="K606" s="83">
        <f>(COUNTIF('ROUND-INVESTORS'!C606:C3704,INVESTOR!A606))/Tabella1[[#This Row],[Number of Investments]]</f>
        <v>0</v>
      </c>
      <c r="L606" s="83"/>
      <c r="M606" s="83">
        <v>2</v>
      </c>
      <c r="N606" s="83">
        <v>3</v>
      </c>
      <c r="O606" s="86">
        <v>3</v>
      </c>
      <c r="P606" s="78">
        <f>(COUNTIF('ROUND-INVESTORS'!C606:C3704,INVESTOR!A606))/Tabella1[[#This Row],[Number of Investments]]</f>
        <v>0</v>
      </c>
      <c r="Q606" s="125" t="str">
        <f t="shared" si="9"/>
        <v>NO</v>
      </c>
      <c r="R606" s="130">
        <v>1</v>
      </c>
    </row>
    <row r="607" spans="1:18" ht="16" customHeight="1" thickBot="1" x14ac:dyDescent="0.25">
      <c r="A607" s="85" t="s">
        <v>7069</v>
      </c>
      <c r="B607" s="83" t="s">
        <v>9700</v>
      </c>
      <c r="C607" s="83" t="s">
        <v>9701</v>
      </c>
      <c r="D607" s="83" t="s">
        <v>1024</v>
      </c>
      <c r="E607" s="83" t="s">
        <v>9702</v>
      </c>
      <c r="F607" s="83" t="s">
        <v>9703</v>
      </c>
      <c r="G607" s="84"/>
      <c r="H607" s="85">
        <v>2</v>
      </c>
      <c r="I607" s="83">
        <v>2</v>
      </c>
      <c r="J607" s="83"/>
      <c r="K607" s="83">
        <f>(COUNTIF('ROUND-INVESTORS'!C607:C3705,INVESTOR!A607))/Tabella1[[#This Row],[Number of Investments]]</f>
        <v>0.5</v>
      </c>
      <c r="L607" s="83">
        <v>1</v>
      </c>
      <c r="M607" s="83"/>
      <c r="N607" s="83"/>
      <c r="O607" s="86"/>
      <c r="P607" s="78">
        <f>(COUNTIF('ROUND-INVESTORS'!C607:C3705,INVESTOR!A607))/Tabella1[[#This Row],[Number of Investments]]</f>
        <v>0.5</v>
      </c>
      <c r="Q607" s="125" t="str">
        <f t="shared" si="9"/>
        <v>SI</v>
      </c>
      <c r="R607" s="130">
        <v>1</v>
      </c>
    </row>
    <row r="608" spans="1:18" ht="16" customHeight="1" thickBot="1" x14ac:dyDescent="0.25">
      <c r="A608" s="85" t="s">
        <v>6860</v>
      </c>
      <c r="B608" s="83" t="s">
        <v>4390</v>
      </c>
      <c r="C608" s="83" t="s">
        <v>9704</v>
      </c>
      <c r="D608" s="83" t="s">
        <v>8419</v>
      </c>
      <c r="E608" s="83" t="s">
        <v>9705</v>
      </c>
      <c r="F608" s="83" t="s">
        <v>7684</v>
      </c>
      <c r="G608" s="84" t="s">
        <v>2672</v>
      </c>
      <c r="H608" s="85">
        <v>7</v>
      </c>
      <c r="I608" s="83">
        <v>9</v>
      </c>
      <c r="J608" s="83"/>
      <c r="K608" s="83">
        <f>(COUNTIF('ROUND-INVESTORS'!C608:C3706,INVESTOR!A608))/Tabella1[[#This Row],[Number of Investments]]</f>
        <v>0.1111111111111111</v>
      </c>
      <c r="L608" s="83">
        <v>2</v>
      </c>
      <c r="M608" s="83">
        <v>1</v>
      </c>
      <c r="N608" s="83"/>
      <c r="O608" s="86"/>
      <c r="P608" s="78">
        <f>(COUNTIF('ROUND-INVESTORS'!C608:C3706,INVESTOR!A608))/Tabella1[[#This Row],[Number of Investments]]</f>
        <v>0.1111111111111111</v>
      </c>
      <c r="Q608" s="125" t="str">
        <f t="shared" si="9"/>
        <v>NO</v>
      </c>
      <c r="R608" s="130">
        <v>1</v>
      </c>
    </row>
    <row r="609" spans="1:18" ht="16" customHeight="1" thickBot="1" x14ac:dyDescent="0.25">
      <c r="A609" s="85" t="s">
        <v>6927</v>
      </c>
      <c r="B609" s="83" t="s">
        <v>9706</v>
      </c>
      <c r="C609" s="83" t="s">
        <v>9707</v>
      </c>
      <c r="D609" s="83" t="s">
        <v>1405</v>
      </c>
      <c r="E609" s="83" t="s">
        <v>9708</v>
      </c>
      <c r="F609" s="83" t="s">
        <v>7684</v>
      </c>
      <c r="G609" s="84" t="s">
        <v>8027</v>
      </c>
      <c r="H609" s="85">
        <v>62</v>
      </c>
      <c r="I609" s="83">
        <v>84</v>
      </c>
      <c r="J609" s="83"/>
      <c r="K609" s="83">
        <f>(COUNTIF('ROUND-INVESTORS'!C609:C3707,INVESTOR!A609))/Tabella1[[#This Row],[Number of Investments]]</f>
        <v>1.1904761904761904E-2</v>
      </c>
      <c r="L609" s="83">
        <v>27</v>
      </c>
      <c r="M609" s="83">
        <v>4</v>
      </c>
      <c r="N609" s="83">
        <v>33</v>
      </c>
      <c r="O609" s="86">
        <v>33</v>
      </c>
      <c r="P609" s="78">
        <f>(COUNTIF('ROUND-INVESTORS'!C609:C3707,INVESTOR!A609))/Tabella1[[#This Row],[Number of Investments]]</f>
        <v>1.1904761904761904E-2</v>
      </c>
      <c r="Q609" s="125" t="str">
        <f t="shared" si="9"/>
        <v>NO</v>
      </c>
      <c r="R609" s="130">
        <v>1</v>
      </c>
    </row>
    <row r="610" spans="1:18" ht="16" customHeight="1" thickBot="1" x14ac:dyDescent="0.25">
      <c r="A610" s="85" t="s">
        <v>6832</v>
      </c>
      <c r="B610" s="83" t="s">
        <v>9709</v>
      </c>
      <c r="C610" s="83" t="s">
        <v>9710</v>
      </c>
      <c r="D610" s="83" t="s">
        <v>1135</v>
      </c>
      <c r="E610" s="83" t="s">
        <v>9711</v>
      </c>
      <c r="F610" s="83" t="s">
        <v>7684</v>
      </c>
      <c r="G610" s="84" t="s">
        <v>7689</v>
      </c>
      <c r="H610" s="85">
        <v>15</v>
      </c>
      <c r="I610" s="83">
        <v>20</v>
      </c>
      <c r="J610" s="83"/>
      <c r="K610" s="83">
        <f>(COUNTIF('ROUND-INVESTORS'!C610:C3708,INVESTOR!A610))/Tabella1[[#This Row],[Number of Investments]]</f>
        <v>0.1</v>
      </c>
      <c r="L610" s="83">
        <v>1</v>
      </c>
      <c r="M610" s="83">
        <v>1</v>
      </c>
      <c r="N610" s="83"/>
      <c r="O610" s="86"/>
      <c r="P610" s="78">
        <f>(COUNTIF('ROUND-INVESTORS'!C610:C3708,INVESTOR!A610))/Tabella1[[#This Row],[Number of Investments]]</f>
        <v>0.1</v>
      </c>
      <c r="Q610" s="125" t="str">
        <f t="shared" si="9"/>
        <v>NO</v>
      </c>
      <c r="R610" s="130">
        <v>1</v>
      </c>
    </row>
    <row r="611" spans="1:18" ht="16" customHeight="1" thickBot="1" x14ac:dyDescent="0.25">
      <c r="A611" s="85" t="s">
        <v>7146</v>
      </c>
      <c r="B611" s="83" t="s">
        <v>9712</v>
      </c>
      <c r="C611" s="83" t="s">
        <v>9713</v>
      </c>
      <c r="D611" s="83" t="s">
        <v>1181</v>
      </c>
      <c r="E611" s="83" t="s">
        <v>9714</v>
      </c>
      <c r="F611" s="83" t="s">
        <v>7688</v>
      </c>
      <c r="G611" s="84" t="s">
        <v>7689</v>
      </c>
      <c r="H611" s="85">
        <v>118</v>
      </c>
      <c r="I611" s="83">
        <v>217</v>
      </c>
      <c r="J611" s="83"/>
      <c r="K611" s="83">
        <f>(COUNTIF('ROUND-INVESTORS'!C611:C3709,INVESTOR!A611))/Tabella1[[#This Row],[Number of Investments]]</f>
        <v>4.608294930875576E-3</v>
      </c>
      <c r="L611" s="83">
        <v>55</v>
      </c>
      <c r="M611" s="83">
        <v>47</v>
      </c>
      <c r="N611" s="83">
        <v>64</v>
      </c>
      <c r="O611" s="86">
        <v>64</v>
      </c>
      <c r="P611" s="78">
        <f>(COUNTIF('ROUND-INVESTORS'!C611:C3709,INVESTOR!A611))/Tabella1[[#This Row],[Number of Investments]]</f>
        <v>4.608294930875576E-3</v>
      </c>
      <c r="Q611" s="125" t="str">
        <f t="shared" si="9"/>
        <v>NO</v>
      </c>
      <c r="R611" s="130">
        <v>1</v>
      </c>
    </row>
    <row r="612" spans="1:18" ht="16" customHeight="1" thickBot="1" x14ac:dyDescent="0.25">
      <c r="A612" s="85" t="s">
        <v>7092</v>
      </c>
      <c r="B612" s="83" t="s">
        <v>9715</v>
      </c>
      <c r="C612" s="83" t="s">
        <v>9716</v>
      </c>
      <c r="D612" s="83" t="s">
        <v>1476</v>
      </c>
      <c r="E612" s="83" t="s">
        <v>9717</v>
      </c>
      <c r="F612" s="83" t="s">
        <v>7810</v>
      </c>
      <c r="G612" s="84" t="s">
        <v>7689</v>
      </c>
      <c r="H612" s="85">
        <v>13</v>
      </c>
      <c r="I612" s="83">
        <v>14</v>
      </c>
      <c r="J612" s="83"/>
      <c r="K612" s="83">
        <f>(COUNTIF('ROUND-INVESTORS'!C612:C3710,INVESTOR!A612))/Tabella1[[#This Row],[Number of Investments]]</f>
        <v>7.1428571428571425E-2</v>
      </c>
      <c r="L612" s="83">
        <v>1</v>
      </c>
      <c r="M612" s="83">
        <v>2</v>
      </c>
      <c r="N612" s="83"/>
      <c r="O612" s="86"/>
      <c r="P612" s="78">
        <f>(COUNTIF('ROUND-INVESTORS'!C612:C3710,INVESTOR!A612))/Tabella1[[#This Row],[Number of Investments]]</f>
        <v>7.1428571428571425E-2</v>
      </c>
      <c r="Q612" s="125" t="str">
        <f t="shared" si="9"/>
        <v>NO</v>
      </c>
      <c r="R612" s="130">
        <v>1</v>
      </c>
    </row>
    <row r="613" spans="1:18" ht="16" customHeight="1" thickBot="1" x14ac:dyDescent="0.25">
      <c r="A613" s="85" t="s">
        <v>6776</v>
      </c>
      <c r="B613" s="83" t="s">
        <v>9718</v>
      </c>
      <c r="C613" s="83" t="s">
        <v>9719</v>
      </c>
      <c r="D613" s="83" t="s">
        <v>739</v>
      </c>
      <c r="E613" s="83" t="s">
        <v>9720</v>
      </c>
      <c r="F613" s="83" t="s">
        <v>7810</v>
      </c>
      <c r="G613" s="84"/>
      <c r="H613" s="85">
        <v>1</v>
      </c>
      <c r="I613" s="83">
        <v>1</v>
      </c>
      <c r="J613" s="83"/>
      <c r="K613" s="83">
        <f>(COUNTIF('ROUND-INVESTORS'!C613:C3711,INVESTOR!A613))/Tabella1[[#This Row],[Number of Investments]]</f>
        <v>1</v>
      </c>
      <c r="L613" s="83"/>
      <c r="M613" s="83"/>
      <c r="N613" s="83"/>
      <c r="O613" s="86"/>
      <c r="P613" s="78">
        <f>(COUNTIF('ROUND-INVESTORS'!C613:C3711,INVESTOR!A613))/Tabella1[[#This Row],[Number of Investments]]</f>
        <v>1</v>
      </c>
      <c r="Q613" s="125" t="str">
        <f t="shared" si="9"/>
        <v>SI</v>
      </c>
      <c r="R613" s="130">
        <v>1</v>
      </c>
    </row>
    <row r="614" spans="1:18" ht="16" customHeight="1" thickBot="1" x14ac:dyDescent="0.25">
      <c r="A614" s="85" t="s">
        <v>6367</v>
      </c>
      <c r="B614" s="83" t="s">
        <v>3180</v>
      </c>
      <c r="C614" s="83" t="s">
        <v>9721</v>
      </c>
      <c r="D614" s="83" t="s">
        <v>7967</v>
      </c>
      <c r="E614" s="83" t="s">
        <v>9722</v>
      </c>
      <c r="F614" s="83" t="s">
        <v>7706</v>
      </c>
      <c r="G614" s="84" t="s">
        <v>9723</v>
      </c>
      <c r="H614" s="85">
        <v>1</v>
      </c>
      <c r="I614" s="83">
        <v>1</v>
      </c>
      <c r="J614" s="83"/>
      <c r="K614" s="83">
        <f>(COUNTIF('ROUND-INVESTORS'!C614:C3712,INVESTOR!A614))/Tabella1[[#This Row],[Number of Investments]]</f>
        <v>0</v>
      </c>
      <c r="L614" s="83">
        <v>1</v>
      </c>
      <c r="M614" s="83"/>
      <c r="N614" s="83">
        <v>1</v>
      </c>
      <c r="O614" s="86">
        <v>1</v>
      </c>
      <c r="P614" s="78">
        <f>(COUNTIF('ROUND-INVESTORS'!C614:C3712,INVESTOR!A614))/Tabella1[[#This Row],[Number of Investments]]</f>
        <v>0</v>
      </c>
      <c r="Q614" s="125" t="str">
        <f t="shared" si="9"/>
        <v>NO</v>
      </c>
      <c r="R614" s="130">
        <v>1</v>
      </c>
    </row>
    <row r="615" spans="1:18" ht="16" customHeight="1" thickBot="1" x14ac:dyDescent="0.25">
      <c r="A615" s="85" t="s">
        <v>7592</v>
      </c>
      <c r="B615" s="83" t="s">
        <v>9724</v>
      </c>
      <c r="C615" s="83" t="s">
        <v>9725</v>
      </c>
      <c r="D615" s="83" t="s">
        <v>858</v>
      </c>
      <c r="E615" s="83" t="s">
        <v>9726</v>
      </c>
      <c r="F615" s="83" t="s">
        <v>7706</v>
      </c>
      <c r="G615" s="84"/>
      <c r="H615" s="85">
        <v>23</v>
      </c>
      <c r="I615" s="83">
        <v>23</v>
      </c>
      <c r="J615" s="83"/>
      <c r="K615" s="83">
        <f>(COUNTIF('ROUND-INVESTORS'!C615:C3713,INVESTOR!A615))/Tabella1[[#This Row],[Number of Investments]]</f>
        <v>4.3478260869565216E-2</v>
      </c>
      <c r="L615" s="83">
        <v>4</v>
      </c>
      <c r="M615" s="83">
        <v>6</v>
      </c>
      <c r="N615" s="83">
        <v>2</v>
      </c>
      <c r="O615" s="86">
        <v>2</v>
      </c>
      <c r="P615" s="78">
        <f>(COUNTIF('ROUND-INVESTORS'!C615:C3713,INVESTOR!A615))/Tabella1[[#This Row],[Number of Investments]]</f>
        <v>4.3478260869565216E-2</v>
      </c>
      <c r="Q615" s="125" t="str">
        <f t="shared" si="9"/>
        <v>NO</v>
      </c>
      <c r="R615" s="130">
        <v>1</v>
      </c>
    </row>
    <row r="616" spans="1:18" ht="16" customHeight="1" thickBot="1" x14ac:dyDescent="0.25">
      <c r="A616" s="85" t="s">
        <v>7014</v>
      </c>
      <c r="B616" s="83" t="s">
        <v>4689</v>
      </c>
      <c r="C616" s="83" t="s">
        <v>9727</v>
      </c>
      <c r="D616" s="83" t="s">
        <v>8930</v>
      </c>
      <c r="E616" s="83" t="s">
        <v>9728</v>
      </c>
      <c r="F616" s="83" t="s">
        <v>7696</v>
      </c>
      <c r="G616" s="84" t="s">
        <v>7689</v>
      </c>
      <c r="H616" s="85">
        <v>104</v>
      </c>
      <c r="I616" s="83">
        <v>105</v>
      </c>
      <c r="J616" s="83"/>
      <c r="K616" s="83">
        <f>(COUNTIF('ROUND-INVESTORS'!C616:C3714,INVESTOR!A616))/Tabella1[[#This Row],[Number of Investments]]</f>
        <v>9.5238095238095247E-3</v>
      </c>
      <c r="L616" s="83">
        <v>83</v>
      </c>
      <c r="M616" s="83">
        <v>29</v>
      </c>
      <c r="N616" s="83">
        <v>5</v>
      </c>
      <c r="O616" s="86">
        <v>5</v>
      </c>
      <c r="P616" s="78">
        <f>(COUNTIF('ROUND-INVESTORS'!C616:C3714,INVESTOR!A616))/Tabella1[[#This Row],[Number of Investments]]</f>
        <v>9.5238095238095247E-3</v>
      </c>
      <c r="Q616" s="125" t="str">
        <f t="shared" si="9"/>
        <v>NO</v>
      </c>
      <c r="R616" s="130">
        <v>1</v>
      </c>
    </row>
    <row r="617" spans="1:18" ht="16" customHeight="1" thickBot="1" x14ac:dyDescent="0.25">
      <c r="A617" s="85" t="s">
        <v>6820</v>
      </c>
      <c r="B617" s="83" t="s">
        <v>9729</v>
      </c>
      <c r="C617" s="83" t="s">
        <v>9730</v>
      </c>
      <c r="D617" s="83" t="s">
        <v>1181</v>
      </c>
      <c r="E617" s="83" t="s">
        <v>9731</v>
      </c>
      <c r="F617" s="83" t="s">
        <v>7684</v>
      </c>
      <c r="G617" s="84" t="s">
        <v>7689</v>
      </c>
      <c r="H617" s="85">
        <v>127</v>
      </c>
      <c r="I617" s="83">
        <v>174</v>
      </c>
      <c r="J617" s="83"/>
      <c r="K617" s="83">
        <f>(COUNTIF('ROUND-INVESTORS'!C617:C3715,INVESTOR!A617))/Tabella1[[#This Row],[Number of Investments]]</f>
        <v>5.7471264367816091E-3</v>
      </c>
      <c r="L617" s="83">
        <v>17</v>
      </c>
      <c r="M617" s="83">
        <v>40</v>
      </c>
      <c r="N617" s="83">
        <v>28</v>
      </c>
      <c r="O617" s="86">
        <v>28</v>
      </c>
      <c r="P617" s="78">
        <f>(COUNTIF('ROUND-INVESTORS'!C617:C3715,INVESTOR!A617))/Tabella1[[#This Row],[Number of Investments]]</f>
        <v>5.7471264367816091E-3</v>
      </c>
      <c r="Q617" s="125" t="str">
        <f t="shared" si="9"/>
        <v>NO</v>
      </c>
      <c r="R617" s="130">
        <v>1</v>
      </c>
    </row>
    <row r="618" spans="1:18" ht="16" customHeight="1" thickBot="1" x14ac:dyDescent="0.25">
      <c r="A618" s="85" t="s">
        <v>7412</v>
      </c>
      <c r="B618" s="83" t="s">
        <v>5611</v>
      </c>
      <c r="C618" s="83" t="s">
        <v>9732</v>
      </c>
      <c r="D618" s="83" t="s">
        <v>505</v>
      </c>
      <c r="E618" s="83" t="s">
        <v>9733</v>
      </c>
      <c r="F618" s="83" t="s">
        <v>7696</v>
      </c>
      <c r="G618" s="84" t="s">
        <v>7689</v>
      </c>
      <c r="H618" s="85">
        <v>36</v>
      </c>
      <c r="I618" s="83">
        <v>57</v>
      </c>
      <c r="J618" s="83"/>
      <c r="K618" s="83">
        <f>(COUNTIF('ROUND-INVESTORS'!C618:C3716,INVESTOR!A618))/Tabella1[[#This Row],[Number of Investments]]</f>
        <v>3.5087719298245612E-2</v>
      </c>
      <c r="L618" s="83">
        <v>13</v>
      </c>
      <c r="M618" s="83">
        <v>6</v>
      </c>
      <c r="N618" s="83">
        <v>4</v>
      </c>
      <c r="O618" s="86">
        <v>4</v>
      </c>
      <c r="P618" s="78">
        <f>(COUNTIF('ROUND-INVESTORS'!C618:C3716,INVESTOR!A618))/Tabella1[[#This Row],[Number of Investments]]</f>
        <v>3.5087719298245612E-2</v>
      </c>
      <c r="Q618" s="125" t="str">
        <f t="shared" si="9"/>
        <v>NO</v>
      </c>
      <c r="R618" s="130">
        <v>1</v>
      </c>
    </row>
    <row r="619" spans="1:18" ht="16" customHeight="1" thickBot="1" x14ac:dyDescent="0.25">
      <c r="A619" s="85" t="s">
        <v>6941</v>
      </c>
      <c r="B619" s="83" t="s">
        <v>9734</v>
      </c>
      <c r="C619" s="83" t="s">
        <v>9735</v>
      </c>
      <c r="D619" s="83" t="s">
        <v>1405</v>
      </c>
      <c r="E619" s="83" t="s">
        <v>9736</v>
      </c>
      <c r="F619" s="83" t="s">
        <v>8064</v>
      </c>
      <c r="G619" s="84" t="s">
        <v>8253</v>
      </c>
      <c r="H619" s="85">
        <v>101</v>
      </c>
      <c r="I619" s="83">
        <v>157</v>
      </c>
      <c r="J619" s="83"/>
      <c r="K619" s="83">
        <f>(COUNTIF('ROUND-INVESTORS'!C619:C3717,INVESTOR!A619))/Tabella1[[#This Row],[Number of Investments]]</f>
        <v>6.369426751592357E-3</v>
      </c>
      <c r="L619" s="83">
        <v>26</v>
      </c>
      <c r="M619" s="83">
        <v>17</v>
      </c>
      <c r="N619" s="83">
        <v>42</v>
      </c>
      <c r="O619" s="86">
        <v>42</v>
      </c>
      <c r="P619" s="78">
        <f>(COUNTIF('ROUND-INVESTORS'!C619:C3717,INVESTOR!A619))/Tabella1[[#This Row],[Number of Investments]]</f>
        <v>6.369426751592357E-3</v>
      </c>
      <c r="Q619" s="125" t="str">
        <f t="shared" si="9"/>
        <v>NO</v>
      </c>
      <c r="R619" s="130">
        <v>1</v>
      </c>
    </row>
    <row r="620" spans="1:18" ht="16" customHeight="1" thickBot="1" x14ac:dyDescent="0.25">
      <c r="A620" s="85" t="s">
        <v>6504</v>
      </c>
      <c r="B620" s="83" t="s">
        <v>9737</v>
      </c>
      <c r="C620" s="83" t="s">
        <v>9738</v>
      </c>
      <c r="D620" s="83" t="s">
        <v>8117</v>
      </c>
      <c r="E620" s="83" t="s">
        <v>9739</v>
      </c>
      <c r="F620" s="83" t="s">
        <v>7684</v>
      </c>
      <c r="G620" s="84" t="s">
        <v>7689</v>
      </c>
      <c r="H620" s="85">
        <v>77</v>
      </c>
      <c r="I620" s="83">
        <v>160</v>
      </c>
      <c r="J620" s="83"/>
      <c r="K620" s="83">
        <f>(COUNTIF('ROUND-INVESTORS'!C620:C3718,INVESTOR!A620))/Tabella1[[#This Row],[Number of Investments]]</f>
        <v>0</v>
      </c>
      <c r="L620" s="83">
        <v>41</v>
      </c>
      <c r="M620" s="83">
        <v>3</v>
      </c>
      <c r="N620" s="83">
        <v>18</v>
      </c>
      <c r="O620" s="86">
        <v>18</v>
      </c>
      <c r="P620" s="78">
        <f>(COUNTIF('ROUND-INVESTORS'!C620:C3718,INVESTOR!A620))/Tabella1[[#This Row],[Number of Investments]]</f>
        <v>0</v>
      </c>
      <c r="Q620" s="125" t="str">
        <f t="shared" si="9"/>
        <v>NO</v>
      </c>
      <c r="R620" s="130">
        <v>1</v>
      </c>
    </row>
    <row r="621" spans="1:18" ht="16" customHeight="1" thickBot="1" x14ac:dyDescent="0.25">
      <c r="A621" s="85" t="s">
        <v>6955</v>
      </c>
      <c r="B621" s="83" t="s">
        <v>9740</v>
      </c>
      <c r="C621" s="83" t="s">
        <v>9741</v>
      </c>
      <c r="D621" s="83" t="s">
        <v>1335</v>
      </c>
      <c r="E621" s="83" t="s">
        <v>9742</v>
      </c>
      <c r="F621" s="83"/>
      <c r="G621" s="84"/>
      <c r="H621" s="85">
        <v>1</v>
      </c>
      <c r="I621" s="83">
        <v>1</v>
      </c>
      <c r="J621" s="83"/>
      <c r="K621" s="83">
        <f>(COUNTIF('ROUND-INVESTORS'!C621:C3719,INVESTOR!A621))/Tabella1[[#This Row],[Number of Investments]]</f>
        <v>1</v>
      </c>
      <c r="L621" s="83"/>
      <c r="M621" s="83"/>
      <c r="N621" s="83"/>
      <c r="O621" s="86"/>
      <c r="P621" s="78">
        <f>(COUNTIF('ROUND-INVESTORS'!C621:C3719,INVESTOR!A621))/Tabella1[[#This Row],[Number of Investments]]</f>
        <v>1</v>
      </c>
      <c r="Q621" s="125" t="str">
        <f t="shared" si="9"/>
        <v>SI</v>
      </c>
      <c r="R621" s="130">
        <v>1</v>
      </c>
    </row>
    <row r="622" spans="1:18" ht="16" customHeight="1" thickBot="1" x14ac:dyDescent="0.25">
      <c r="A622" s="85" t="s">
        <v>6421</v>
      </c>
      <c r="B622" s="83" t="s">
        <v>3285</v>
      </c>
      <c r="C622" s="83" t="s">
        <v>9743</v>
      </c>
      <c r="D622" s="83" t="s">
        <v>8242</v>
      </c>
      <c r="E622" s="83" t="s">
        <v>9744</v>
      </c>
      <c r="F622" s="83" t="s">
        <v>7767</v>
      </c>
      <c r="G622" s="84" t="s">
        <v>9745</v>
      </c>
      <c r="H622" s="85">
        <v>24</v>
      </c>
      <c r="I622" s="83">
        <v>35</v>
      </c>
      <c r="J622" s="83"/>
      <c r="K622" s="83">
        <f>(COUNTIF('ROUND-INVESTORS'!C622:C3720,INVESTOR!A622))/Tabella1[[#This Row],[Number of Investments]]</f>
        <v>0</v>
      </c>
      <c r="L622" s="83">
        <v>23</v>
      </c>
      <c r="M622" s="83">
        <v>1</v>
      </c>
      <c r="N622" s="83">
        <v>8</v>
      </c>
      <c r="O622" s="86">
        <v>8</v>
      </c>
      <c r="P622" s="78">
        <f>(COUNTIF('ROUND-INVESTORS'!C622:C3720,INVESTOR!A622))/Tabella1[[#This Row],[Number of Investments]]</f>
        <v>0</v>
      </c>
      <c r="Q622" s="125" t="str">
        <f t="shared" si="9"/>
        <v>NO</v>
      </c>
      <c r="R622" s="130">
        <v>1</v>
      </c>
    </row>
    <row r="623" spans="1:18" ht="16" customHeight="1" thickBot="1" x14ac:dyDescent="0.25">
      <c r="A623" s="85" t="s">
        <v>6894</v>
      </c>
      <c r="B623" s="83" t="s">
        <v>5605</v>
      </c>
      <c r="C623" s="83" t="s">
        <v>9746</v>
      </c>
      <c r="D623" s="83" t="s">
        <v>1405</v>
      </c>
      <c r="E623" s="83" t="s">
        <v>9747</v>
      </c>
      <c r="F623" s="83" t="s">
        <v>7979</v>
      </c>
      <c r="G623" s="84" t="s">
        <v>7689</v>
      </c>
      <c r="H623" s="85">
        <v>16</v>
      </c>
      <c r="I623" s="83">
        <v>18</v>
      </c>
      <c r="J623" s="83"/>
      <c r="K623" s="83">
        <f>(COUNTIF('ROUND-INVESTORS'!C623:C3721,INVESTOR!A623))/Tabella1[[#This Row],[Number of Investments]]</f>
        <v>0.3888888888888889</v>
      </c>
      <c r="L623" s="83">
        <v>1</v>
      </c>
      <c r="M623" s="83">
        <v>2</v>
      </c>
      <c r="N623" s="83">
        <v>2</v>
      </c>
      <c r="O623" s="86">
        <v>2</v>
      </c>
      <c r="P623" s="78">
        <f>(COUNTIF('ROUND-INVESTORS'!C623:C3721,INVESTOR!A623))/Tabella1[[#This Row],[Number of Investments]]</f>
        <v>0.3888888888888889</v>
      </c>
      <c r="Q623" s="125" t="str">
        <f t="shared" si="9"/>
        <v>SI</v>
      </c>
      <c r="R623" s="130">
        <v>1</v>
      </c>
    </row>
    <row r="624" spans="1:18" ht="16" customHeight="1" thickBot="1" x14ac:dyDescent="0.25">
      <c r="A624" s="85" t="s">
        <v>7445</v>
      </c>
      <c r="B624" s="83" t="s">
        <v>9748</v>
      </c>
      <c r="C624" s="83" t="s">
        <v>9749</v>
      </c>
      <c r="D624" s="83" t="s">
        <v>7851</v>
      </c>
      <c r="E624" s="83" t="s">
        <v>9750</v>
      </c>
      <c r="F624" s="83" t="s">
        <v>7684</v>
      </c>
      <c r="G624" s="84"/>
      <c r="H624" s="85">
        <v>5</v>
      </c>
      <c r="I624" s="83">
        <v>5</v>
      </c>
      <c r="J624" s="83"/>
      <c r="K624" s="83">
        <f>(COUNTIF('ROUND-INVESTORS'!C624:C3722,INVESTOR!A624))/Tabella1[[#This Row],[Number of Investments]]</f>
        <v>0.4</v>
      </c>
      <c r="L624" s="83"/>
      <c r="M624" s="83">
        <v>2</v>
      </c>
      <c r="N624" s="83"/>
      <c r="O624" s="86"/>
      <c r="P624" s="78">
        <f>(COUNTIF('ROUND-INVESTORS'!C624:C3722,INVESTOR!A624))/Tabella1[[#This Row],[Number of Investments]]</f>
        <v>0.4</v>
      </c>
      <c r="Q624" s="125" t="str">
        <f t="shared" si="9"/>
        <v>SI</v>
      </c>
      <c r="R624" s="130">
        <v>1</v>
      </c>
    </row>
    <row r="625" spans="1:18" ht="16" customHeight="1" thickBot="1" x14ac:dyDescent="0.25">
      <c r="A625" s="85" t="s">
        <v>6639</v>
      </c>
      <c r="B625" s="83" t="s">
        <v>9751</v>
      </c>
      <c r="C625" s="83" t="s">
        <v>9752</v>
      </c>
      <c r="D625" s="83" t="s">
        <v>505</v>
      </c>
      <c r="E625" s="83" t="s">
        <v>9753</v>
      </c>
      <c r="F625" s="83"/>
      <c r="G625" s="84"/>
      <c r="H625" s="85">
        <v>2</v>
      </c>
      <c r="I625" s="83">
        <v>2</v>
      </c>
      <c r="J625" s="83"/>
      <c r="K625" s="83">
        <f>(COUNTIF('ROUND-INVESTORS'!C625:C3723,INVESTOR!A625))/Tabella1[[#This Row],[Number of Investments]]</f>
        <v>0.5</v>
      </c>
      <c r="L625" s="83"/>
      <c r="M625" s="83"/>
      <c r="N625" s="83"/>
      <c r="O625" s="86"/>
      <c r="P625" s="78">
        <f>(COUNTIF('ROUND-INVESTORS'!C625:C3723,INVESTOR!A625))/Tabella1[[#This Row],[Number of Investments]]</f>
        <v>0.5</v>
      </c>
      <c r="Q625" s="125" t="str">
        <f t="shared" si="9"/>
        <v>SI</v>
      </c>
      <c r="R625" s="130">
        <v>1</v>
      </c>
    </row>
    <row r="626" spans="1:18" ht="16" customHeight="1" thickBot="1" x14ac:dyDescent="0.25">
      <c r="A626" s="85" t="s">
        <v>6809</v>
      </c>
      <c r="B626" s="83" t="s">
        <v>9754</v>
      </c>
      <c r="C626" s="83" t="s">
        <v>9755</v>
      </c>
      <c r="D626" s="83" t="s">
        <v>8526</v>
      </c>
      <c r="E626" s="83" t="s">
        <v>9756</v>
      </c>
      <c r="F626" s="83" t="s">
        <v>7684</v>
      </c>
      <c r="G626" s="84" t="s">
        <v>7798</v>
      </c>
      <c r="H626" s="85">
        <v>12</v>
      </c>
      <c r="I626" s="83">
        <v>16</v>
      </c>
      <c r="J626" s="83"/>
      <c r="K626" s="83">
        <f>(COUNTIF('ROUND-INVESTORS'!C626:C3724,INVESTOR!A626))/Tabella1[[#This Row],[Number of Investments]]</f>
        <v>0.5</v>
      </c>
      <c r="L626" s="83"/>
      <c r="M626" s="83">
        <v>4</v>
      </c>
      <c r="N626" s="83"/>
      <c r="O626" s="86"/>
      <c r="P626" s="78">
        <f>(COUNTIF('ROUND-INVESTORS'!C626:C3724,INVESTOR!A626))/Tabella1[[#This Row],[Number of Investments]]</f>
        <v>0.5</v>
      </c>
      <c r="Q626" s="125" t="str">
        <f t="shared" si="9"/>
        <v>SI</v>
      </c>
      <c r="R626" s="130">
        <v>1</v>
      </c>
    </row>
    <row r="627" spans="1:18" ht="16" customHeight="1" thickBot="1" x14ac:dyDescent="0.25">
      <c r="A627" s="85" t="s">
        <v>6447</v>
      </c>
      <c r="B627" s="83" t="s">
        <v>9757</v>
      </c>
      <c r="C627" s="83" t="s">
        <v>9758</v>
      </c>
      <c r="D627" s="83" t="s">
        <v>964</v>
      </c>
      <c r="E627" s="83" t="s">
        <v>9759</v>
      </c>
      <c r="F627" s="83" t="s">
        <v>7810</v>
      </c>
      <c r="G627" s="84" t="s">
        <v>2677</v>
      </c>
      <c r="H627" s="85">
        <v>1</v>
      </c>
      <c r="I627" s="83">
        <v>2</v>
      </c>
      <c r="J627" s="83"/>
      <c r="K627" s="83">
        <f>(COUNTIF('ROUND-INVESTORS'!C627:C3725,INVESTOR!A627))/Tabella1[[#This Row],[Number of Investments]]</f>
        <v>0.5</v>
      </c>
      <c r="L627" s="83"/>
      <c r="M627" s="83"/>
      <c r="N627" s="83">
        <v>1</v>
      </c>
      <c r="O627" s="86">
        <v>1</v>
      </c>
      <c r="P627" s="78">
        <f>(COUNTIF('ROUND-INVESTORS'!C627:C3725,INVESTOR!A627))/Tabella1[[#This Row],[Number of Investments]]</f>
        <v>0.5</v>
      </c>
      <c r="Q627" s="125" t="str">
        <f t="shared" si="9"/>
        <v>SI</v>
      </c>
      <c r="R627" s="130">
        <v>1</v>
      </c>
    </row>
    <row r="628" spans="1:18" ht="16" customHeight="1" thickBot="1" x14ac:dyDescent="0.25">
      <c r="A628" s="85" t="s">
        <v>9760</v>
      </c>
      <c r="B628" s="83" t="s">
        <v>9761</v>
      </c>
      <c r="C628" s="83" t="s">
        <v>9762</v>
      </c>
      <c r="D628" s="83" t="s">
        <v>1267</v>
      </c>
      <c r="E628" s="83" t="s">
        <v>9763</v>
      </c>
      <c r="F628" s="83" t="s">
        <v>8800</v>
      </c>
      <c r="G628" s="84" t="s">
        <v>8778</v>
      </c>
      <c r="H628" s="85">
        <v>192</v>
      </c>
      <c r="I628" s="83">
        <v>212</v>
      </c>
      <c r="J628" s="83"/>
      <c r="K628" s="83">
        <f>(COUNTIF('ROUND-INVESTORS'!C628:C3726,INVESTOR!A628))/Tabella1[[#This Row],[Number of Investments]]</f>
        <v>0</v>
      </c>
      <c r="L628" s="83">
        <v>95</v>
      </c>
      <c r="M628" s="83">
        <v>28</v>
      </c>
      <c r="N628" s="83">
        <v>134</v>
      </c>
      <c r="O628" s="86">
        <v>134</v>
      </c>
      <c r="P628" s="78">
        <f>(COUNTIF('ROUND-INVESTORS'!C628:C3726,INVESTOR!A628))/Tabella1[[#This Row],[Number of Investments]]</f>
        <v>0</v>
      </c>
      <c r="Q628" s="125" t="str">
        <f t="shared" si="9"/>
        <v>NO</v>
      </c>
      <c r="R628" s="130">
        <v>1</v>
      </c>
    </row>
    <row r="629" spans="1:18" ht="16" customHeight="1" thickBot="1" x14ac:dyDescent="0.25">
      <c r="A629" s="85" t="s">
        <v>7577</v>
      </c>
      <c r="B629" s="83" t="s">
        <v>9764</v>
      </c>
      <c r="C629" s="83" t="s">
        <v>9765</v>
      </c>
      <c r="D629" s="83" t="s">
        <v>1267</v>
      </c>
      <c r="E629" s="83" t="s">
        <v>9766</v>
      </c>
      <c r="F629" s="83" t="s">
        <v>7688</v>
      </c>
      <c r="G629" s="84" t="s">
        <v>7689</v>
      </c>
      <c r="H629" s="85">
        <v>34</v>
      </c>
      <c r="I629" s="83">
        <v>42</v>
      </c>
      <c r="J629" s="83"/>
      <c r="K629" s="83">
        <f>(COUNTIF('ROUND-INVESTORS'!C629:C3727,INVESTOR!A629))/Tabella1[[#This Row],[Number of Investments]]</f>
        <v>4.7619047619047616E-2</v>
      </c>
      <c r="L629" s="83">
        <v>7</v>
      </c>
      <c r="M629" s="83">
        <v>8</v>
      </c>
      <c r="N629" s="83">
        <v>5</v>
      </c>
      <c r="O629" s="86">
        <v>5</v>
      </c>
      <c r="P629" s="78">
        <f>(COUNTIF('ROUND-INVESTORS'!C629:C3727,INVESTOR!A629))/Tabella1[[#This Row],[Number of Investments]]</f>
        <v>4.7619047619047616E-2</v>
      </c>
      <c r="Q629" s="125" t="str">
        <f t="shared" si="9"/>
        <v>NO</v>
      </c>
      <c r="R629" s="130">
        <v>1</v>
      </c>
    </row>
    <row r="630" spans="1:18" ht="16" customHeight="1" thickBot="1" x14ac:dyDescent="0.25">
      <c r="A630" s="85" t="s">
        <v>6697</v>
      </c>
      <c r="B630" s="83" t="s">
        <v>9767</v>
      </c>
      <c r="C630" s="83" t="s">
        <v>9768</v>
      </c>
      <c r="D630" s="83" t="s">
        <v>9143</v>
      </c>
      <c r="E630" s="83"/>
      <c r="F630" s="83" t="s">
        <v>7753</v>
      </c>
      <c r="G630" s="84" t="s">
        <v>7689</v>
      </c>
      <c r="H630" s="85">
        <v>5</v>
      </c>
      <c r="I630" s="83">
        <v>5</v>
      </c>
      <c r="J630" s="83"/>
      <c r="K630" s="83">
        <f>(COUNTIF('ROUND-INVESTORS'!C630:C3728,INVESTOR!A630))/Tabella1[[#This Row],[Number of Investments]]</f>
        <v>0.2</v>
      </c>
      <c r="L630" s="83">
        <v>1</v>
      </c>
      <c r="M630" s="83"/>
      <c r="N630" s="83"/>
      <c r="O630" s="86"/>
      <c r="P630" s="78">
        <f>(COUNTIF('ROUND-INVESTORS'!C630:C3728,INVESTOR!A630))/Tabella1[[#This Row],[Number of Investments]]</f>
        <v>0.2</v>
      </c>
      <c r="Q630" s="125" t="str">
        <f t="shared" si="9"/>
        <v>NO</v>
      </c>
      <c r="R630" s="130">
        <v>1</v>
      </c>
    </row>
    <row r="631" spans="1:18" ht="16" customHeight="1" thickBot="1" x14ac:dyDescent="0.25">
      <c r="A631" s="85" t="s">
        <v>6302</v>
      </c>
      <c r="B631" s="83" t="s">
        <v>4049</v>
      </c>
      <c r="C631" s="83" t="s">
        <v>9769</v>
      </c>
      <c r="D631" s="83" t="s">
        <v>7988</v>
      </c>
      <c r="E631" s="83" t="s">
        <v>9770</v>
      </c>
      <c r="F631" s="83" t="s">
        <v>7684</v>
      </c>
      <c r="G631" s="84" t="s">
        <v>7689</v>
      </c>
      <c r="H631" s="85">
        <v>547</v>
      </c>
      <c r="I631" s="83">
        <v>753</v>
      </c>
      <c r="J631" s="83"/>
      <c r="K631" s="83">
        <f>(COUNTIF('ROUND-INVESTORS'!C631:C3729,INVESTOR!A631))/Tabella1[[#This Row],[Number of Investments]]</f>
        <v>3.9840637450199202E-3</v>
      </c>
      <c r="L631" s="83">
        <v>176</v>
      </c>
      <c r="M631" s="83">
        <v>2</v>
      </c>
      <c r="N631" s="83">
        <v>98</v>
      </c>
      <c r="O631" s="86">
        <v>98</v>
      </c>
      <c r="P631" s="78">
        <f>(COUNTIF('ROUND-INVESTORS'!C631:C3729,INVESTOR!A631))/Tabella1[[#This Row],[Number of Investments]]</f>
        <v>3.9840637450199202E-3</v>
      </c>
      <c r="Q631" s="125" t="str">
        <f t="shared" si="9"/>
        <v>NO</v>
      </c>
      <c r="R631" s="130">
        <v>1</v>
      </c>
    </row>
    <row r="632" spans="1:18" ht="16" customHeight="1" thickBot="1" x14ac:dyDescent="0.25">
      <c r="A632" s="85" t="s">
        <v>6662</v>
      </c>
      <c r="B632" s="83" t="s">
        <v>9771</v>
      </c>
      <c r="C632" s="83" t="s">
        <v>9772</v>
      </c>
      <c r="D632" s="83" t="s">
        <v>177</v>
      </c>
      <c r="E632" s="83"/>
      <c r="F632" s="83" t="s">
        <v>7810</v>
      </c>
      <c r="G632" s="84"/>
      <c r="H632" s="85">
        <v>7</v>
      </c>
      <c r="I632" s="83">
        <v>7</v>
      </c>
      <c r="J632" s="83"/>
      <c r="K632" s="83">
        <f>(COUNTIF('ROUND-INVESTORS'!C632:C3730,INVESTOR!A632))/Tabella1[[#This Row],[Number of Investments]]</f>
        <v>0.14285714285714285</v>
      </c>
      <c r="L632" s="83"/>
      <c r="M632" s="83"/>
      <c r="N632" s="83"/>
      <c r="O632" s="86"/>
      <c r="P632" s="78">
        <f>(COUNTIF('ROUND-INVESTORS'!C632:C3730,INVESTOR!A632))/Tabella1[[#This Row],[Number of Investments]]</f>
        <v>0.14285714285714285</v>
      </c>
      <c r="Q632" s="125" t="str">
        <f t="shared" si="9"/>
        <v>NO</v>
      </c>
      <c r="R632" s="130">
        <v>1</v>
      </c>
    </row>
    <row r="633" spans="1:18" ht="16" customHeight="1" thickBot="1" x14ac:dyDescent="0.25">
      <c r="A633" s="85" t="s">
        <v>6263</v>
      </c>
      <c r="B633" s="83" t="s">
        <v>9773</v>
      </c>
      <c r="C633" s="83" t="s">
        <v>9774</v>
      </c>
      <c r="D633" s="83" t="s">
        <v>8677</v>
      </c>
      <c r="E633" s="83"/>
      <c r="F633" s="83"/>
      <c r="G633" s="84"/>
      <c r="H633" s="85">
        <v>1</v>
      </c>
      <c r="I633" s="83">
        <v>1</v>
      </c>
      <c r="J633" s="83"/>
      <c r="K633" s="83">
        <f>(COUNTIF('ROUND-INVESTORS'!C633:C3731,INVESTOR!A633))/Tabella1[[#This Row],[Number of Investments]]</f>
        <v>0</v>
      </c>
      <c r="L633" s="83"/>
      <c r="M633" s="83"/>
      <c r="N633" s="83"/>
      <c r="O633" s="86"/>
      <c r="P633" s="78">
        <f>(COUNTIF('ROUND-INVESTORS'!C633:C3731,INVESTOR!A633))/Tabella1[[#This Row],[Number of Investments]]</f>
        <v>0</v>
      </c>
      <c r="Q633" s="125" t="str">
        <f t="shared" si="9"/>
        <v>NO</v>
      </c>
      <c r="R633" s="130">
        <v>1</v>
      </c>
    </row>
    <row r="634" spans="1:18" ht="16" customHeight="1" thickBot="1" x14ac:dyDescent="0.25">
      <c r="A634" s="85" t="s">
        <v>7451</v>
      </c>
      <c r="B634" s="83" t="s">
        <v>9775</v>
      </c>
      <c r="C634" s="83" t="s">
        <v>9776</v>
      </c>
      <c r="D634" s="83" t="s">
        <v>1181</v>
      </c>
      <c r="E634" s="83" t="s">
        <v>9777</v>
      </c>
      <c r="F634" s="83" t="s">
        <v>7810</v>
      </c>
      <c r="G634" s="84" t="s">
        <v>2677</v>
      </c>
      <c r="H634" s="85">
        <v>32</v>
      </c>
      <c r="I634" s="83">
        <v>33</v>
      </c>
      <c r="J634" s="83"/>
      <c r="K634" s="83">
        <f>(COUNTIF('ROUND-INVESTORS'!C634:C3732,INVESTOR!A634))/Tabella1[[#This Row],[Number of Investments]]</f>
        <v>3.0303030303030304E-2</v>
      </c>
      <c r="L634" s="83"/>
      <c r="M634" s="83">
        <v>5</v>
      </c>
      <c r="N634" s="83">
        <v>6</v>
      </c>
      <c r="O634" s="86">
        <v>6</v>
      </c>
      <c r="P634" s="78">
        <f>(COUNTIF('ROUND-INVESTORS'!C634:C3732,INVESTOR!A634))/Tabella1[[#This Row],[Number of Investments]]</f>
        <v>3.0303030303030304E-2</v>
      </c>
      <c r="Q634" s="125" t="str">
        <f t="shared" si="9"/>
        <v>NO</v>
      </c>
      <c r="R634" s="130">
        <v>1</v>
      </c>
    </row>
    <row r="635" spans="1:18" ht="16" customHeight="1" thickBot="1" x14ac:dyDescent="0.25">
      <c r="A635" s="85" t="s">
        <v>7489</v>
      </c>
      <c r="B635" s="83" t="s">
        <v>9778</v>
      </c>
      <c r="C635" s="83" t="s">
        <v>9779</v>
      </c>
      <c r="D635" s="83" t="s">
        <v>1405</v>
      </c>
      <c r="E635" s="83" t="s">
        <v>9780</v>
      </c>
      <c r="F635" s="83" t="s">
        <v>7684</v>
      </c>
      <c r="G635" s="84" t="s">
        <v>8027</v>
      </c>
      <c r="H635" s="85">
        <v>91</v>
      </c>
      <c r="I635" s="83">
        <v>111</v>
      </c>
      <c r="J635" s="83"/>
      <c r="K635" s="83">
        <f>(COUNTIF('ROUND-INVESTORS'!C635:C3733,INVESTOR!A635))/Tabella1[[#This Row],[Number of Investments]]</f>
        <v>9.0090090090090089E-3</v>
      </c>
      <c r="L635" s="83">
        <v>12</v>
      </c>
      <c r="M635" s="83">
        <v>12</v>
      </c>
      <c r="N635" s="83">
        <v>3</v>
      </c>
      <c r="O635" s="86">
        <v>3</v>
      </c>
      <c r="P635" s="78">
        <f>(COUNTIF('ROUND-INVESTORS'!C635:C3733,INVESTOR!A635))/Tabella1[[#This Row],[Number of Investments]]</f>
        <v>9.0090090090090089E-3</v>
      </c>
      <c r="Q635" s="125" t="str">
        <f t="shared" si="9"/>
        <v>NO</v>
      </c>
      <c r="R635" s="130">
        <v>1</v>
      </c>
    </row>
    <row r="636" spans="1:18" ht="16" customHeight="1" thickBot="1" x14ac:dyDescent="0.25">
      <c r="A636" s="85" t="s">
        <v>7147</v>
      </c>
      <c r="B636" s="83" t="s">
        <v>9781</v>
      </c>
      <c r="C636" s="83" t="s">
        <v>9782</v>
      </c>
      <c r="D636" s="83" t="s">
        <v>1181</v>
      </c>
      <c r="E636" s="83" t="s">
        <v>9783</v>
      </c>
      <c r="F636" s="83" t="s">
        <v>7696</v>
      </c>
      <c r="G636" s="84" t="s">
        <v>7689</v>
      </c>
      <c r="H636" s="85">
        <v>115</v>
      </c>
      <c r="I636" s="83">
        <v>175</v>
      </c>
      <c r="J636" s="83"/>
      <c r="K636" s="83">
        <f>(COUNTIF('ROUND-INVESTORS'!C636:C3734,INVESTOR!A636))/Tabella1[[#This Row],[Number of Investments]]</f>
        <v>5.7142857142857143E-3</v>
      </c>
      <c r="L636" s="83">
        <v>29</v>
      </c>
      <c r="M636" s="83">
        <v>54</v>
      </c>
      <c r="N636" s="83">
        <v>34</v>
      </c>
      <c r="O636" s="86">
        <v>34</v>
      </c>
      <c r="P636" s="78">
        <f>(COUNTIF('ROUND-INVESTORS'!C636:C3734,INVESTOR!A636))/Tabella1[[#This Row],[Number of Investments]]</f>
        <v>5.7142857142857143E-3</v>
      </c>
      <c r="Q636" s="125" t="str">
        <f t="shared" si="9"/>
        <v>NO</v>
      </c>
      <c r="R636" s="130">
        <v>1</v>
      </c>
    </row>
    <row r="637" spans="1:18" ht="16" customHeight="1" thickBot="1" x14ac:dyDescent="0.25">
      <c r="A637" s="85" t="s">
        <v>6935</v>
      </c>
      <c r="B637" s="83" t="s">
        <v>9784</v>
      </c>
      <c r="C637" s="83" t="s">
        <v>9785</v>
      </c>
      <c r="D637" s="83" t="s">
        <v>1267</v>
      </c>
      <c r="E637" s="83" t="s">
        <v>9786</v>
      </c>
      <c r="F637" s="83" t="s">
        <v>7688</v>
      </c>
      <c r="G637" s="84" t="s">
        <v>8027</v>
      </c>
      <c r="H637" s="85">
        <v>28</v>
      </c>
      <c r="I637" s="83">
        <v>29</v>
      </c>
      <c r="J637" s="83"/>
      <c r="K637" s="83">
        <f>(COUNTIF('ROUND-INVESTORS'!C637:C3735,INVESTOR!A637))/Tabella1[[#This Row],[Number of Investments]]</f>
        <v>3.4482758620689655E-2</v>
      </c>
      <c r="L637" s="83">
        <v>2</v>
      </c>
      <c r="M637" s="83">
        <v>6</v>
      </c>
      <c r="N637" s="83">
        <v>11</v>
      </c>
      <c r="O637" s="86">
        <v>11</v>
      </c>
      <c r="P637" s="78">
        <f>(COUNTIF('ROUND-INVESTORS'!C637:C3735,INVESTOR!A637))/Tabella1[[#This Row],[Number of Investments]]</f>
        <v>3.4482758620689655E-2</v>
      </c>
      <c r="Q637" s="125" t="str">
        <f t="shared" si="9"/>
        <v>NO</v>
      </c>
      <c r="R637" s="130">
        <v>1</v>
      </c>
    </row>
    <row r="638" spans="1:18" ht="16" customHeight="1" thickBot="1" x14ac:dyDescent="0.25">
      <c r="A638" s="85" t="s">
        <v>6960</v>
      </c>
      <c r="B638" s="83" t="s">
        <v>9787</v>
      </c>
      <c r="C638" s="83" t="s">
        <v>9788</v>
      </c>
      <c r="D638" s="83" t="s">
        <v>8607</v>
      </c>
      <c r="E638" s="83" t="s">
        <v>9789</v>
      </c>
      <c r="F638" s="83" t="s">
        <v>7684</v>
      </c>
      <c r="G638" s="84" t="s">
        <v>2672</v>
      </c>
      <c r="H638" s="85">
        <v>19</v>
      </c>
      <c r="I638" s="83">
        <v>26</v>
      </c>
      <c r="J638" s="83"/>
      <c r="K638" s="83">
        <f>(COUNTIF('ROUND-INVESTORS'!C638:C3736,INVESTOR!A638))/Tabella1[[#This Row],[Number of Investments]]</f>
        <v>3.8461538461538464E-2</v>
      </c>
      <c r="L638" s="83">
        <v>5</v>
      </c>
      <c r="M638" s="83">
        <v>3</v>
      </c>
      <c r="N638" s="83">
        <v>3</v>
      </c>
      <c r="O638" s="86">
        <v>3</v>
      </c>
      <c r="P638" s="78">
        <f>(COUNTIF('ROUND-INVESTORS'!C638:C3736,INVESTOR!A638))/Tabella1[[#This Row],[Number of Investments]]</f>
        <v>3.8461538461538464E-2</v>
      </c>
      <c r="Q638" s="125" t="str">
        <f t="shared" si="9"/>
        <v>NO</v>
      </c>
      <c r="R638" s="130">
        <v>1</v>
      </c>
    </row>
    <row r="639" spans="1:18" ht="16" customHeight="1" thickBot="1" x14ac:dyDescent="0.25">
      <c r="A639" s="85" t="s">
        <v>6540</v>
      </c>
      <c r="B639" s="83" t="s">
        <v>9790</v>
      </c>
      <c r="C639" s="83" t="s">
        <v>9791</v>
      </c>
      <c r="D639" s="83" t="s">
        <v>8028</v>
      </c>
      <c r="E639" s="83"/>
      <c r="F639" s="83" t="s">
        <v>7753</v>
      </c>
      <c r="G639" s="84"/>
      <c r="H639" s="85">
        <v>175</v>
      </c>
      <c r="I639" s="83">
        <v>194</v>
      </c>
      <c r="J639" s="83"/>
      <c r="K639" s="83">
        <f>(COUNTIF('ROUND-INVESTORS'!C639:C3737,INVESTOR!A639))/Tabella1[[#This Row],[Number of Investments]]</f>
        <v>5.1546391752577319E-3</v>
      </c>
      <c r="L639" s="83">
        <v>119</v>
      </c>
      <c r="M639" s="83">
        <v>3</v>
      </c>
      <c r="N639" s="83">
        <v>13</v>
      </c>
      <c r="O639" s="86">
        <v>13</v>
      </c>
      <c r="P639" s="78">
        <f>(COUNTIF('ROUND-INVESTORS'!C639:C3737,INVESTOR!A639))/Tabella1[[#This Row],[Number of Investments]]</f>
        <v>5.1546391752577319E-3</v>
      </c>
      <c r="Q639" s="125" t="str">
        <f t="shared" si="9"/>
        <v>NO</v>
      </c>
      <c r="R639" s="130">
        <v>1</v>
      </c>
    </row>
    <row r="640" spans="1:18" ht="16" customHeight="1" thickBot="1" x14ac:dyDescent="0.25">
      <c r="A640" s="85" t="s">
        <v>6875</v>
      </c>
      <c r="B640" s="83" t="s">
        <v>4418</v>
      </c>
      <c r="C640" s="83" t="s">
        <v>9792</v>
      </c>
      <c r="D640" s="83" t="s">
        <v>8221</v>
      </c>
      <c r="E640" s="83" t="s">
        <v>9793</v>
      </c>
      <c r="F640" s="83" t="s">
        <v>8800</v>
      </c>
      <c r="G640" s="84" t="s">
        <v>8778</v>
      </c>
      <c r="H640" s="85">
        <v>79</v>
      </c>
      <c r="I640" s="83">
        <v>82</v>
      </c>
      <c r="J640" s="83"/>
      <c r="K640" s="83">
        <f>(COUNTIF('ROUND-INVESTORS'!C640:C3738,INVESTOR!A640))/Tabella1[[#This Row],[Number of Investments]]</f>
        <v>1.2195121951219513E-2</v>
      </c>
      <c r="L640" s="83">
        <v>51</v>
      </c>
      <c r="M640" s="83">
        <v>7</v>
      </c>
      <c r="N640" s="83">
        <v>37</v>
      </c>
      <c r="O640" s="86">
        <v>37</v>
      </c>
      <c r="P640" s="78">
        <f>(COUNTIF('ROUND-INVESTORS'!C640:C3738,INVESTOR!A640))/Tabella1[[#This Row],[Number of Investments]]</f>
        <v>1.2195121951219513E-2</v>
      </c>
      <c r="Q640" s="125" t="str">
        <f t="shared" si="9"/>
        <v>NO</v>
      </c>
      <c r="R640" s="130">
        <v>1</v>
      </c>
    </row>
    <row r="641" spans="1:18" ht="16" customHeight="1" thickBot="1" x14ac:dyDescent="0.25">
      <c r="A641" s="85" t="s">
        <v>6681</v>
      </c>
      <c r="B641" s="83" t="s">
        <v>9794</v>
      </c>
      <c r="C641" s="83" t="s">
        <v>9795</v>
      </c>
      <c r="D641" s="83" t="s">
        <v>1542</v>
      </c>
      <c r="E641" s="83" t="s">
        <v>9796</v>
      </c>
      <c r="F641" s="83" t="s">
        <v>7688</v>
      </c>
      <c r="G641" s="84" t="s">
        <v>8027</v>
      </c>
      <c r="H641" s="85">
        <v>31</v>
      </c>
      <c r="I641" s="83">
        <v>45</v>
      </c>
      <c r="J641" s="83"/>
      <c r="K641" s="83">
        <f>(COUNTIF('ROUND-INVESTORS'!C641:C3739,INVESTOR!A641))/Tabella1[[#This Row],[Number of Investments]]</f>
        <v>2.2222222222222223E-2</v>
      </c>
      <c r="L641" s="83">
        <v>11</v>
      </c>
      <c r="M641" s="83">
        <v>1</v>
      </c>
      <c r="N641" s="83">
        <v>13</v>
      </c>
      <c r="O641" s="86">
        <v>13</v>
      </c>
      <c r="P641" s="78">
        <f>(COUNTIF('ROUND-INVESTORS'!C641:C3739,INVESTOR!A641))/Tabella1[[#This Row],[Number of Investments]]</f>
        <v>2.2222222222222223E-2</v>
      </c>
      <c r="Q641" s="125" t="str">
        <f t="shared" si="9"/>
        <v>NO</v>
      </c>
      <c r="R641" s="130">
        <v>1</v>
      </c>
    </row>
    <row r="642" spans="1:18" ht="16" customHeight="1" thickBot="1" x14ac:dyDescent="0.25">
      <c r="A642" s="85" t="s">
        <v>6671</v>
      </c>
      <c r="B642" s="83" t="s">
        <v>5177</v>
      </c>
      <c r="C642" s="83" t="s">
        <v>9797</v>
      </c>
      <c r="D642" s="83" t="s">
        <v>8348</v>
      </c>
      <c r="E642" s="83" t="s">
        <v>9798</v>
      </c>
      <c r="F642" s="83" t="s">
        <v>7684</v>
      </c>
      <c r="G642" s="84" t="s">
        <v>7707</v>
      </c>
      <c r="H642" s="85">
        <v>179</v>
      </c>
      <c r="I642" s="83">
        <v>299</v>
      </c>
      <c r="J642" s="83"/>
      <c r="K642" s="83">
        <f>(COUNTIF('ROUND-INVESTORS'!C642:C3740,INVESTOR!A642))/Tabella1[[#This Row],[Number of Investments]]</f>
        <v>1.0033444816053512E-2</v>
      </c>
      <c r="L642" s="83">
        <v>132</v>
      </c>
      <c r="M642" s="83">
        <v>30</v>
      </c>
      <c r="N642" s="83">
        <v>43</v>
      </c>
      <c r="O642" s="86">
        <v>43</v>
      </c>
      <c r="P642" s="78">
        <f>(COUNTIF('ROUND-INVESTORS'!C642:C3740,INVESTOR!A642))/Tabella1[[#This Row],[Number of Investments]]</f>
        <v>1.0033444816053512E-2</v>
      </c>
      <c r="Q642" s="125" t="str">
        <f t="shared" ref="Q642:Q705" si="10">IF(P642&gt;0.33, "SI", "NO")</f>
        <v>NO</v>
      </c>
      <c r="R642" s="130">
        <v>1</v>
      </c>
    </row>
    <row r="643" spans="1:18" ht="16" customHeight="1" thickBot="1" x14ac:dyDescent="0.25">
      <c r="A643" s="85" t="s">
        <v>7082</v>
      </c>
      <c r="B643" s="83" t="s">
        <v>9799</v>
      </c>
      <c r="C643" s="83" t="s">
        <v>9800</v>
      </c>
      <c r="D643" s="83" t="s">
        <v>8208</v>
      </c>
      <c r="E643" s="83"/>
      <c r="F643" s="83" t="s">
        <v>7810</v>
      </c>
      <c r="G643" s="84" t="s">
        <v>2677</v>
      </c>
      <c r="H643" s="85">
        <v>1</v>
      </c>
      <c r="I643" s="83">
        <v>1</v>
      </c>
      <c r="J643" s="83"/>
      <c r="K643" s="83">
        <f>(COUNTIF('ROUND-INVESTORS'!C643:C3741,INVESTOR!A643))/Tabella1[[#This Row],[Number of Investments]]</f>
        <v>1</v>
      </c>
      <c r="L643" s="83"/>
      <c r="M643" s="83"/>
      <c r="N643" s="83"/>
      <c r="O643" s="86"/>
      <c r="P643" s="78">
        <f>(COUNTIF('ROUND-INVESTORS'!C643:C3741,INVESTOR!A643))/Tabella1[[#This Row],[Number of Investments]]</f>
        <v>1</v>
      </c>
      <c r="Q643" s="125" t="str">
        <f t="shared" si="10"/>
        <v>SI</v>
      </c>
      <c r="R643" s="130">
        <v>1</v>
      </c>
    </row>
    <row r="644" spans="1:18" ht="16" customHeight="1" thickBot="1" x14ac:dyDescent="0.25">
      <c r="A644" s="85" t="s">
        <v>6221</v>
      </c>
      <c r="B644" s="83" t="s">
        <v>2732</v>
      </c>
      <c r="C644" s="83" t="s">
        <v>9801</v>
      </c>
      <c r="D644" s="83" t="s">
        <v>442</v>
      </c>
      <c r="E644" s="83" t="s">
        <v>9802</v>
      </c>
      <c r="F644" s="83" t="s">
        <v>7767</v>
      </c>
      <c r="G644" s="84"/>
      <c r="H644" s="85">
        <v>15</v>
      </c>
      <c r="I644" s="83">
        <v>29</v>
      </c>
      <c r="J644" s="83"/>
      <c r="K644" s="83">
        <f>(COUNTIF('ROUND-INVESTORS'!C644:C3742,INVESTOR!A644))/Tabella1[[#This Row],[Number of Investments]]</f>
        <v>0</v>
      </c>
      <c r="L644" s="83">
        <v>16</v>
      </c>
      <c r="M644" s="83"/>
      <c r="N644" s="83">
        <v>2</v>
      </c>
      <c r="O644" s="86">
        <v>2</v>
      </c>
      <c r="P644" s="78">
        <f>(COUNTIF('ROUND-INVESTORS'!C644:C3742,INVESTOR!A644))/Tabella1[[#This Row],[Number of Investments]]</f>
        <v>0</v>
      </c>
      <c r="Q644" s="125" t="str">
        <f t="shared" si="10"/>
        <v>NO</v>
      </c>
      <c r="R644" s="130">
        <v>1</v>
      </c>
    </row>
    <row r="645" spans="1:18" ht="16" customHeight="1" thickBot="1" x14ac:dyDescent="0.25">
      <c r="A645" s="85" t="s">
        <v>7407</v>
      </c>
      <c r="B645" s="83" t="s">
        <v>5593</v>
      </c>
      <c r="C645" s="83" t="s">
        <v>9803</v>
      </c>
      <c r="D645" s="83" t="s">
        <v>7751</v>
      </c>
      <c r="E645" s="83"/>
      <c r="F645" s="83"/>
      <c r="G645" s="84"/>
      <c r="H645" s="85">
        <v>4</v>
      </c>
      <c r="I645" s="83">
        <v>4</v>
      </c>
      <c r="J645" s="83"/>
      <c r="K645" s="83">
        <f>(COUNTIF('ROUND-INVESTORS'!C645:C3743,INVESTOR!A645))/Tabella1[[#This Row],[Number of Investments]]</f>
        <v>0.25</v>
      </c>
      <c r="L645" s="83">
        <v>3</v>
      </c>
      <c r="M645" s="83"/>
      <c r="N645" s="83"/>
      <c r="O645" s="86"/>
      <c r="P645" s="78">
        <f>(COUNTIF('ROUND-INVESTORS'!C645:C3743,INVESTOR!A645))/Tabella1[[#This Row],[Number of Investments]]</f>
        <v>0.25</v>
      </c>
      <c r="Q645" s="125" t="str">
        <f t="shared" si="10"/>
        <v>NO</v>
      </c>
      <c r="R645" s="130">
        <v>1</v>
      </c>
    </row>
    <row r="646" spans="1:18" ht="16" customHeight="1" thickBot="1" x14ac:dyDescent="0.25">
      <c r="A646" s="85" t="s">
        <v>6482</v>
      </c>
      <c r="B646" s="83" t="s">
        <v>9804</v>
      </c>
      <c r="C646" s="83" t="s">
        <v>9805</v>
      </c>
      <c r="D646" s="83" t="s">
        <v>8257</v>
      </c>
      <c r="E646" s="83" t="s">
        <v>9806</v>
      </c>
      <c r="F646" s="83"/>
      <c r="G646" s="84"/>
      <c r="H646" s="85">
        <v>1</v>
      </c>
      <c r="I646" s="83">
        <v>1</v>
      </c>
      <c r="J646" s="83"/>
      <c r="K646" s="83">
        <f>(COUNTIF('ROUND-INVESTORS'!C646:C3744,INVESTOR!A646))/Tabella1[[#This Row],[Number of Investments]]</f>
        <v>0</v>
      </c>
      <c r="L646" s="83"/>
      <c r="M646" s="83"/>
      <c r="N646" s="83">
        <v>1</v>
      </c>
      <c r="O646" s="86">
        <v>1</v>
      </c>
      <c r="P646" s="78">
        <f>(COUNTIF('ROUND-INVESTORS'!C646:C3744,INVESTOR!A646))/Tabella1[[#This Row],[Number of Investments]]</f>
        <v>0</v>
      </c>
      <c r="Q646" s="125" t="str">
        <f t="shared" si="10"/>
        <v>NO</v>
      </c>
      <c r="R646" s="130">
        <v>1</v>
      </c>
    </row>
    <row r="647" spans="1:18" ht="16" customHeight="1" thickBot="1" x14ac:dyDescent="0.25">
      <c r="A647" s="85" t="s">
        <v>6472</v>
      </c>
      <c r="B647" s="83" t="s">
        <v>9807</v>
      </c>
      <c r="C647" s="83" t="s">
        <v>9808</v>
      </c>
      <c r="D647" s="83" t="s">
        <v>8257</v>
      </c>
      <c r="E647" s="83"/>
      <c r="F647" s="83"/>
      <c r="G647" s="84"/>
      <c r="H647" s="85">
        <v>1</v>
      </c>
      <c r="I647" s="83">
        <v>1</v>
      </c>
      <c r="J647" s="83"/>
      <c r="K647" s="83">
        <f>(COUNTIF('ROUND-INVESTORS'!C647:C3745,INVESTOR!A647))/Tabella1[[#This Row],[Number of Investments]]</f>
        <v>0</v>
      </c>
      <c r="L647" s="83"/>
      <c r="M647" s="83"/>
      <c r="N647" s="83">
        <v>1</v>
      </c>
      <c r="O647" s="86">
        <v>1</v>
      </c>
      <c r="P647" s="78">
        <f>(COUNTIF('ROUND-INVESTORS'!C647:C3745,INVESTOR!A647))/Tabella1[[#This Row],[Number of Investments]]</f>
        <v>0</v>
      </c>
      <c r="Q647" s="125" t="str">
        <f t="shared" si="10"/>
        <v>NO</v>
      </c>
      <c r="R647" s="130">
        <v>1</v>
      </c>
    </row>
    <row r="648" spans="1:18" ht="16" customHeight="1" thickBot="1" x14ac:dyDescent="0.25">
      <c r="A648" s="85" t="s">
        <v>7579</v>
      </c>
      <c r="B648" s="83" t="s">
        <v>9809</v>
      </c>
      <c r="C648" s="83" t="s">
        <v>9810</v>
      </c>
      <c r="D648" s="83" t="s">
        <v>1024</v>
      </c>
      <c r="E648" s="83" t="s">
        <v>9811</v>
      </c>
      <c r="F648" s="83" t="s">
        <v>7684</v>
      </c>
      <c r="G648" s="84" t="s">
        <v>2672</v>
      </c>
      <c r="H648" s="85">
        <v>18</v>
      </c>
      <c r="I648" s="83">
        <v>20</v>
      </c>
      <c r="J648" s="83"/>
      <c r="K648" s="83">
        <f>(COUNTIF('ROUND-INVESTORS'!C648:C3746,INVESTOR!A648))/Tabella1[[#This Row],[Number of Investments]]</f>
        <v>0.05</v>
      </c>
      <c r="L648" s="83">
        <v>3</v>
      </c>
      <c r="M648" s="83">
        <v>7</v>
      </c>
      <c r="N648" s="83">
        <v>4</v>
      </c>
      <c r="O648" s="86">
        <v>4</v>
      </c>
      <c r="P648" s="78">
        <f>(COUNTIF('ROUND-INVESTORS'!C648:C3746,INVESTOR!A648))/Tabella1[[#This Row],[Number of Investments]]</f>
        <v>0.05</v>
      </c>
      <c r="Q648" s="125" t="str">
        <f t="shared" si="10"/>
        <v>NO</v>
      </c>
      <c r="R648" s="130">
        <v>1</v>
      </c>
    </row>
    <row r="649" spans="1:18" ht="16" customHeight="1" thickBot="1" x14ac:dyDescent="0.25">
      <c r="A649" s="85" t="s">
        <v>6397</v>
      </c>
      <c r="B649" s="83" t="s">
        <v>4024</v>
      </c>
      <c r="C649" s="83" t="s">
        <v>9812</v>
      </c>
      <c r="D649" s="83" t="s">
        <v>497</v>
      </c>
      <c r="E649" s="83" t="s">
        <v>9813</v>
      </c>
      <c r="F649" s="83" t="s">
        <v>7684</v>
      </c>
      <c r="G649" s="84" t="s">
        <v>7707</v>
      </c>
      <c r="H649" s="85">
        <v>199</v>
      </c>
      <c r="I649" s="83">
        <v>386</v>
      </c>
      <c r="J649" s="83"/>
      <c r="K649" s="83">
        <f>(COUNTIF('ROUND-INVESTORS'!C649:C3747,INVESTOR!A649))/Tabella1[[#This Row],[Number of Investments]]</f>
        <v>5.1813471502590676E-3</v>
      </c>
      <c r="L649" s="83">
        <v>99</v>
      </c>
      <c r="M649" s="83">
        <v>3</v>
      </c>
      <c r="N649" s="83">
        <v>81</v>
      </c>
      <c r="O649" s="86">
        <v>81</v>
      </c>
      <c r="P649" s="78">
        <f>(COUNTIF('ROUND-INVESTORS'!C649:C3747,INVESTOR!A649))/Tabella1[[#This Row],[Number of Investments]]</f>
        <v>5.1813471502590676E-3</v>
      </c>
      <c r="Q649" s="125" t="str">
        <f t="shared" si="10"/>
        <v>NO</v>
      </c>
      <c r="R649" s="130">
        <v>1</v>
      </c>
    </row>
    <row r="650" spans="1:18" ht="16" customHeight="1" thickBot="1" x14ac:dyDescent="0.25">
      <c r="A650" s="85" t="s">
        <v>6804</v>
      </c>
      <c r="B650" s="83" t="s">
        <v>9814</v>
      </c>
      <c r="C650" s="83" t="s">
        <v>9815</v>
      </c>
      <c r="D650" s="83" t="s">
        <v>964</v>
      </c>
      <c r="E650" s="83" t="s">
        <v>9816</v>
      </c>
      <c r="F650" s="83" t="s">
        <v>8594</v>
      </c>
      <c r="G650" s="84" t="s">
        <v>7759</v>
      </c>
      <c r="H650" s="85">
        <v>79</v>
      </c>
      <c r="I650" s="83">
        <v>134</v>
      </c>
      <c r="J650" s="83"/>
      <c r="K650" s="83">
        <f>(COUNTIF('ROUND-INVESTORS'!C650:C3748,INVESTOR!A650))/Tabella1[[#This Row],[Number of Investments]]</f>
        <v>1.4925373134328358E-2</v>
      </c>
      <c r="L650" s="83">
        <v>28</v>
      </c>
      <c r="M650" s="83">
        <v>26</v>
      </c>
      <c r="N650" s="83">
        <v>22</v>
      </c>
      <c r="O650" s="86">
        <v>22</v>
      </c>
      <c r="P650" s="78">
        <f>(COUNTIF('ROUND-INVESTORS'!C650:C3748,INVESTOR!A650))/Tabella1[[#This Row],[Number of Investments]]</f>
        <v>1.4925373134328358E-2</v>
      </c>
      <c r="Q650" s="125" t="str">
        <f t="shared" si="10"/>
        <v>NO</v>
      </c>
      <c r="R650" s="130">
        <v>1</v>
      </c>
    </row>
    <row r="651" spans="1:18" ht="16" customHeight="1" thickBot="1" x14ac:dyDescent="0.25">
      <c r="A651" s="85" t="s">
        <v>6805</v>
      </c>
      <c r="B651" s="83" t="s">
        <v>4319</v>
      </c>
      <c r="C651" s="83" t="s">
        <v>9817</v>
      </c>
      <c r="D651" s="83" t="s">
        <v>964</v>
      </c>
      <c r="E651" s="83" t="s">
        <v>9818</v>
      </c>
      <c r="F651" s="83" t="s">
        <v>7684</v>
      </c>
      <c r="G651" s="84" t="s">
        <v>8320</v>
      </c>
      <c r="H651" s="85">
        <v>98</v>
      </c>
      <c r="I651" s="83">
        <v>165</v>
      </c>
      <c r="J651" s="83"/>
      <c r="K651" s="83">
        <f>(COUNTIF('ROUND-INVESTORS'!C651:C3749,INVESTOR!A651))/Tabella1[[#This Row],[Number of Investments]]</f>
        <v>1.2121212121212121E-2</v>
      </c>
      <c r="L651" s="83">
        <v>43</v>
      </c>
      <c r="M651" s="83">
        <v>38</v>
      </c>
      <c r="N651" s="83">
        <v>36</v>
      </c>
      <c r="O651" s="86">
        <v>36</v>
      </c>
      <c r="P651" s="78">
        <f>(COUNTIF('ROUND-INVESTORS'!C651:C3749,INVESTOR!A651))/Tabella1[[#This Row],[Number of Investments]]</f>
        <v>1.2121212121212121E-2</v>
      </c>
      <c r="Q651" s="125" t="str">
        <f t="shared" si="10"/>
        <v>NO</v>
      </c>
      <c r="R651" s="130">
        <v>1</v>
      </c>
    </row>
    <row r="652" spans="1:18" ht="16" customHeight="1" thickBot="1" x14ac:dyDescent="0.25">
      <c r="A652" s="85" t="s">
        <v>6862</v>
      </c>
      <c r="B652" s="83" t="s">
        <v>9819</v>
      </c>
      <c r="C652" s="83" t="s">
        <v>9820</v>
      </c>
      <c r="D652" s="83" t="s">
        <v>177</v>
      </c>
      <c r="E652" s="83"/>
      <c r="F652" s="83"/>
      <c r="G652" s="84"/>
      <c r="H652" s="85">
        <v>1</v>
      </c>
      <c r="I652" s="83">
        <v>1</v>
      </c>
      <c r="J652" s="83"/>
      <c r="K652" s="83">
        <f>(COUNTIF('ROUND-INVESTORS'!C652:C3750,INVESTOR!A652))/Tabella1[[#This Row],[Number of Investments]]</f>
        <v>1</v>
      </c>
      <c r="L652" s="83"/>
      <c r="M652" s="83">
        <v>1</v>
      </c>
      <c r="N652" s="83"/>
      <c r="O652" s="86"/>
      <c r="P652" s="78">
        <f>(COUNTIF('ROUND-INVESTORS'!C652:C3750,INVESTOR!A652))/Tabella1[[#This Row],[Number of Investments]]</f>
        <v>1</v>
      </c>
      <c r="Q652" s="125" t="str">
        <f t="shared" si="10"/>
        <v>SI</v>
      </c>
      <c r="R652" s="130">
        <v>1</v>
      </c>
    </row>
    <row r="653" spans="1:18" ht="16" customHeight="1" thickBot="1" x14ac:dyDescent="0.25">
      <c r="A653" s="85" t="s">
        <v>7573</v>
      </c>
      <c r="B653" s="83" t="s">
        <v>9821</v>
      </c>
      <c r="C653" s="83" t="s">
        <v>9822</v>
      </c>
      <c r="D653" s="83" t="s">
        <v>858</v>
      </c>
      <c r="E653" s="83" t="s">
        <v>9823</v>
      </c>
      <c r="F653" s="83" t="s">
        <v>7688</v>
      </c>
      <c r="G653" s="84" t="s">
        <v>2672</v>
      </c>
      <c r="H653" s="85">
        <v>45</v>
      </c>
      <c r="I653" s="83">
        <v>78</v>
      </c>
      <c r="J653" s="83"/>
      <c r="K653" s="83">
        <f>(COUNTIF('ROUND-INVESTORS'!C653:C3751,INVESTOR!A653))/Tabella1[[#This Row],[Number of Investments]]</f>
        <v>1.282051282051282E-2</v>
      </c>
      <c r="L653" s="83">
        <v>24</v>
      </c>
      <c r="M653" s="83">
        <v>20</v>
      </c>
      <c r="N653" s="83">
        <v>7</v>
      </c>
      <c r="O653" s="86">
        <v>7</v>
      </c>
      <c r="P653" s="78">
        <f>(COUNTIF('ROUND-INVESTORS'!C653:C3751,INVESTOR!A653))/Tabella1[[#This Row],[Number of Investments]]</f>
        <v>1.282051282051282E-2</v>
      </c>
      <c r="Q653" s="125" t="str">
        <f t="shared" si="10"/>
        <v>NO</v>
      </c>
      <c r="R653" s="130">
        <v>1</v>
      </c>
    </row>
    <row r="654" spans="1:18" ht="16" customHeight="1" thickBot="1" x14ac:dyDescent="0.25">
      <c r="A654" s="85" t="s">
        <v>7540</v>
      </c>
      <c r="B654" s="83" t="s">
        <v>9824</v>
      </c>
      <c r="C654" s="83" t="s">
        <v>9825</v>
      </c>
      <c r="D654" s="83" t="s">
        <v>177</v>
      </c>
      <c r="E654" s="83" t="s">
        <v>9826</v>
      </c>
      <c r="F654" s="83" t="s">
        <v>7684</v>
      </c>
      <c r="G654" s="84" t="s">
        <v>2677</v>
      </c>
      <c r="H654" s="85">
        <v>3</v>
      </c>
      <c r="I654" s="83">
        <v>3</v>
      </c>
      <c r="J654" s="83"/>
      <c r="K654" s="83">
        <f>(COUNTIF('ROUND-INVESTORS'!C654:C3752,INVESTOR!A654))/Tabella1[[#This Row],[Number of Investments]]</f>
        <v>0.33333333333333331</v>
      </c>
      <c r="L654" s="83"/>
      <c r="M654" s="83"/>
      <c r="N654" s="83"/>
      <c r="O654" s="86"/>
      <c r="P654" s="78">
        <f>(COUNTIF('ROUND-INVESTORS'!C654:C3752,INVESTOR!A654))/Tabella1[[#This Row],[Number of Investments]]</f>
        <v>0.33333333333333331</v>
      </c>
      <c r="Q654" s="125" t="str">
        <f t="shared" si="10"/>
        <v>SI</v>
      </c>
      <c r="R654" s="130">
        <v>1</v>
      </c>
    </row>
    <row r="655" spans="1:18" ht="16" customHeight="1" thickBot="1" x14ac:dyDescent="0.25">
      <c r="A655" s="85" t="s">
        <v>6318</v>
      </c>
      <c r="B655" s="83" t="s">
        <v>2947</v>
      </c>
      <c r="C655" s="83" t="s">
        <v>9827</v>
      </c>
      <c r="D655" s="83" t="s">
        <v>1405</v>
      </c>
      <c r="E655" s="83" t="s">
        <v>9828</v>
      </c>
      <c r="F655" s="83" t="s">
        <v>7684</v>
      </c>
      <c r="G655" s="84" t="s">
        <v>7689</v>
      </c>
      <c r="H655" s="85">
        <v>70</v>
      </c>
      <c r="I655" s="83">
        <v>103</v>
      </c>
      <c r="J655" s="83"/>
      <c r="K655" s="83">
        <f>(COUNTIF('ROUND-INVESTORS'!C655:C3753,INVESTOR!A655))/Tabella1[[#This Row],[Number of Investments]]</f>
        <v>9.7087378640776691E-3</v>
      </c>
      <c r="L655" s="83">
        <v>10</v>
      </c>
      <c r="M655" s="83">
        <v>15</v>
      </c>
      <c r="N655" s="83">
        <v>12</v>
      </c>
      <c r="O655" s="86">
        <v>12</v>
      </c>
      <c r="P655" s="78">
        <f>(COUNTIF('ROUND-INVESTORS'!C655:C3753,INVESTOR!A655))/Tabella1[[#This Row],[Number of Investments]]</f>
        <v>9.7087378640776691E-3</v>
      </c>
      <c r="Q655" s="125" t="str">
        <f t="shared" si="10"/>
        <v>NO</v>
      </c>
      <c r="R655" s="130">
        <v>1</v>
      </c>
    </row>
    <row r="656" spans="1:18" ht="16" customHeight="1" thickBot="1" x14ac:dyDescent="0.25">
      <c r="A656" s="85" t="s">
        <v>6285</v>
      </c>
      <c r="B656" s="83" t="s">
        <v>9829</v>
      </c>
      <c r="C656" s="83" t="s">
        <v>9830</v>
      </c>
      <c r="D656" s="83" t="s">
        <v>1181</v>
      </c>
      <c r="E656" s="83" t="s">
        <v>9831</v>
      </c>
      <c r="F656" s="83" t="s">
        <v>9832</v>
      </c>
      <c r="G656" s="84"/>
      <c r="H656" s="85">
        <v>14</v>
      </c>
      <c r="I656" s="83">
        <v>17</v>
      </c>
      <c r="J656" s="83"/>
      <c r="K656" s="83">
        <f>(COUNTIF('ROUND-INVESTORS'!C656:C3754,INVESTOR!A656))/Tabella1[[#This Row],[Number of Investments]]</f>
        <v>0</v>
      </c>
      <c r="L656" s="83"/>
      <c r="M656" s="83"/>
      <c r="N656" s="83">
        <v>6</v>
      </c>
      <c r="O656" s="86">
        <v>6</v>
      </c>
      <c r="P656" s="78">
        <f>(COUNTIF('ROUND-INVESTORS'!C656:C3754,INVESTOR!A656))/Tabella1[[#This Row],[Number of Investments]]</f>
        <v>0</v>
      </c>
      <c r="Q656" s="125" t="str">
        <f t="shared" si="10"/>
        <v>NO</v>
      </c>
      <c r="R656" s="130">
        <v>1</v>
      </c>
    </row>
    <row r="657" spans="1:18" ht="16" customHeight="1" thickBot="1" x14ac:dyDescent="0.25">
      <c r="A657" s="85" t="s">
        <v>6308</v>
      </c>
      <c r="B657" s="83" t="s">
        <v>5984</v>
      </c>
      <c r="C657" s="83" t="s">
        <v>9833</v>
      </c>
      <c r="D657" s="83" t="s">
        <v>1405</v>
      </c>
      <c r="E657" s="83" t="s">
        <v>9834</v>
      </c>
      <c r="F657" s="83" t="s">
        <v>7684</v>
      </c>
      <c r="G657" s="84" t="s">
        <v>7689</v>
      </c>
      <c r="H657" s="85">
        <v>78</v>
      </c>
      <c r="I657" s="83">
        <v>148</v>
      </c>
      <c r="J657" s="83"/>
      <c r="K657" s="83">
        <f>(COUNTIF('ROUND-INVESTORS'!C657:C3755,INVESTOR!A657))/Tabella1[[#This Row],[Number of Investments]]</f>
        <v>6.7567567567567571E-3</v>
      </c>
      <c r="L657" s="83">
        <v>35</v>
      </c>
      <c r="M657" s="83">
        <v>22</v>
      </c>
      <c r="N657" s="83">
        <v>28</v>
      </c>
      <c r="O657" s="86">
        <v>28</v>
      </c>
      <c r="P657" s="78">
        <f>(COUNTIF('ROUND-INVESTORS'!C657:C3755,INVESTOR!A657))/Tabella1[[#This Row],[Number of Investments]]</f>
        <v>6.7567567567567571E-3</v>
      </c>
      <c r="Q657" s="125" t="str">
        <f t="shared" si="10"/>
        <v>NO</v>
      </c>
      <c r="R657" s="130">
        <v>1</v>
      </c>
    </row>
    <row r="658" spans="1:18" ht="16" customHeight="1" thickBot="1" x14ac:dyDescent="0.25">
      <c r="A658" s="85" t="s">
        <v>6615</v>
      </c>
      <c r="B658" s="83" t="s">
        <v>9835</v>
      </c>
      <c r="C658" s="83" t="s">
        <v>9836</v>
      </c>
      <c r="D658" s="83" t="s">
        <v>549</v>
      </c>
      <c r="E658" s="83"/>
      <c r="F658" s="83" t="s">
        <v>7684</v>
      </c>
      <c r="G658" s="84"/>
      <c r="H658" s="85">
        <v>6</v>
      </c>
      <c r="I658" s="83">
        <v>6</v>
      </c>
      <c r="J658" s="83"/>
      <c r="K658" s="83">
        <f>(COUNTIF('ROUND-INVESTORS'!C658:C3756,INVESTOR!A658))/Tabella1[[#This Row],[Number of Investments]]</f>
        <v>0.16666666666666666</v>
      </c>
      <c r="L658" s="83">
        <v>3</v>
      </c>
      <c r="M658" s="83"/>
      <c r="N658" s="83"/>
      <c r="O658" s="86"/>
      <c r="P658" s="78">
        <f>(COUNTIF('ROUND-INVESTORS'!C658:C3756,INVESTOR!A658))/Tabella1[[#This Row],[Number of Investments]]</f>
        <v>0.16666666666666666</v>
      </c>
      <c r="Q658" s="125" t="str">
        <f t="shared" si="10"/>
        <v>NO</v>
      </c>
      <c r="R658" s="130">
        <v>1</v>
      </c>
    </row>
    <row r="659" spans="1:18" ht="16" customHeight="1" thickBot="1" x14ac:dyDescent="0.25">
      <c r="A659" s="85" t="s">
        <v>7558</v>
      </c>
      <c r="B659" s="83" t="s">
        <v>9837</v>
      </c>
      <c r="C659" s="83" t="s">
        <v>9838</v>
      </c>
      <c r="D659" s="83" t="s">
        <v>9052</v>
      </c>
      <c r="E659" s="83" t="s">
        <v>9839</v>
      </c>
      <c r="F659" s="83"/>
      <c r="G659" s="84" t="s">
        <v>2726</v>
      </c>
      <c r="H659" s="85">
        <v>1</v>
      </c>
      <c r="I659" s="83">
        <v>1</v>
      </c>
      <c r="J659" s="83"/>
      <c r="K659" s="83">
        <f>(COUNTIF('ROUND-INVESTORS'!C659:C3757,INVESTOR!A659))/Tabella1[[#This Row],[Number of Investments]]</f>
        <v>1</v>
      </c>
      <c r="L659" s="83"/>
      <c r="M659" s="83">
        <v>1</v>
      </c>
      <c r="N659" s="83">
        <v>1</v>
      </c>
      <c r="O659" s="86">
        <v>1</v>
      </c>
      <c r="P659" s="78">
        <f>(COUNTIF('ROUND-INVESTORS'!C659:C3757,INVESTOR!A659))/Tabella1[[#This Row],[Number of Investments]]</f>
        <v>1</v>
      </c>
      <c r="Q659" s="125" t="str">
        <f t="shared" si="10"/>
        <v>SI</v>
      </c>
      <c r="R659" s="130">
        <v>1</v>
      </c>
    </row>
    <row r="660" spans="1:18" ht="16" customHeight="1" thickBot="1" x14ac:dyDescent="0.25">
      <c r="A660" s="85" t="s">
        <v>6893</v>
      </c>
      <c r="B660" s="83" t="s">
        <v>4432</v>
      </c>
      <c r="C660" s="83" t="s">
        <v>9840</v>
      </c>
      <c r="D660" s="83" t="s">
        <v>1909</v>
      </c>
      <c r="E660" s="83"/>
      <c r="F660" s="83" t="s">
        <v>7684</v>
      </c>
      <c r="G660" s="84" t="s">
        <v>2677</v>
      </c>
      <c r="H660" s="85">
        <v>4</v>
      </c>
      <c r="I660" s="83">
        <v>4</v>
      </c>
      <c r="J660" s="83"/>
      <c r="K660" s="83">
        <f>(COUNTIF('ROUND-INVESTORS'!C660:C3758,INVESTOR!A660))/Tabella1[[#This Row],[Number of Investments]]</f>
        <v>0.25</v>
      </c>
      <c r="L660" s="83">
        <v>1</v>
      </c>
      <c r="M660" s="83"/>
      <c r="N660" s="83"/>
      <c r="O660" s="86"/>
      <c r="P660" s="78">
        <f>(COUNTIF('ROUND-INVESTORS'!C660:C3758,INVESTOR!A660))/Tabella1[[#This Row],[Number of Investments]]</f>
        <v>0.25</v>
      </c>
      <c r="Q660" s="125" t="str">
        <f t="shared" si="10"/>
        <v>NO</v>
      </c>
      <c r="R660" s="130">
        <v>1</v>
      </c>
    </row>
    <row r="661" spans="1:18" ht="16" customHeight="1" thickBot="1" x14ac:dyDescent="0.25">
      <c r="A661" s="85" t="s">
        <v>6604</v>
      </c>
      <c r="B661" s="83" t="s">
        <v>3770</v>
      </c>
      <c r="C661" s="83" t="s">
        <v>9841</v>
      </c>
      <c r="D661" s="83" t="s">
        <v>234</v>
      </c>
      <c r="E661" s="83" t="s">
        <v>9842</v>
      </c>
      <c r="F661" s="83" t="s">
        <v>7696</v>
      </c>
      <c r="G661" s="84" t="s">
        <v>7689</v>
      </c>
      <c r="H661" s="85">
        <v>53</v>
      </c>
      <c r="I661" s="83">
        <v>80</v>
      </c>
      <c r="J661" s="83"/>
      <c r="K661" s="83">
        <f>(COUNTIF('ROUND-INVESTORS'!C661:C3759,INVESTOR!A661))/Tabella1[[#This Row],[Number of Investments]]</f>
        <v>2.5000000000000001E-2</v>
      </c>
      <c r="L661" s="83">
        <v>52</v>
      </c>
      <c r="M661" s="83"/>
      <c r="N661" s="83"/>
      <c r="O661" s="86"/>
      <c r="P661" s="78">
        <f>(COUNTIF('ROUND-INVESTORS'!C661:C3759,INVESTOR!A661))/Tabella1[[#This Row],[Number of Investments]]</f>
        <v>2.5000000000000001E-2</v>
      </c>
      <c r="Q661" s="125" t="str">
        <f t="shared" si="10"/>
        <v>NO</v>
      </c>
      <c r="R661" s="130">
        <v>1</v>
      </c>
    </row>
    <row r="662" spans="1:18" ht="16" customHeight="1" thickBot="1" x14ac:dyDescent="0.25">
      <c r="A662" s="85" t="s">
        <v>7436</v>
      </c>
      <c r="B662" s="83" t="s">
        <v>9843</v>
      </c>
      <c r="C662" s="83" t="s">
        <v>9844</v>
      </c>
      <c r="D662" s="83" t="s">
        <v>1181</v>
      </c>
      <c r="E662" s="83" t="s">
        <v>9845</v>
      </c>
      <c r="F662" s="83" t="s">
        <v>8714</v>
      </c>
      <c r="G662" s="84" t="s">
        <v>7711</v>
      </c>
      <c r="H662" s="85">
        <v>90</v>
      </c>
      <c r="I662" s="83">
        <v>158</v>
      </c>
      <c r="J662" s="83"/>
      <c r="K662" s="83">
        <f>(COUNTIF('ROUND-INVESTORS'!C662:C3760,INVESTOR!A662))/Tabella1[[#This Row],[Number of Investments]]</f>
        <v>6.3291139240506328E-3</v>
      </c>
      <c r="L662" s="83">
        <v>65</v>
      </c>
      <c r="M662" s="83">
        <v>25</v>
      </c>
      <c r="N662" s="83">
        <v>30</v>
      </c>
      <c r="O662" s="86">
        <v>30</v>
      </c>
      <c r="P662" s="78">
        <f>(COUNTIF('ROUND-INVESTORS'!C662:C3760,INVESTOR!A662))/Tabella1[[#This Row],[Number of Investments]]</f>
        <v>6.3291139240506328E-3</v>
      </c>
      <c r="Q662" s="125" t="str">
        <f t="shared" si="10"/>
        <v>NO</v>
      </c>
      <c r="R662" s="130">
        <v>1</v>
      </c>
    </row>
    <row r="663" spans="1:18" ht="16" customHeight="1" thickBot="1" x14ac:dyDescent="0.25">
      <c r="A663" s="85" t="s">
        <v>6851</v>
      </c>
      <c r="B663" s="83" t="s">
        <v>9846</v>
      </c>
      <c r="C663" s="83" t="s">
        <v>9847</v>
      </c>
      <c r="D663" s="83" t="s">
        <v>1205</v>
      </c>
      <c r="E663" s="83" t="s">
        <v>9848</v>
      </c>
      <c r="F663" s="83" t="s">
        <v>7728</v>
      </c>
      <c r="G663" s="84"/>
      <c r="H663" s="85">
        <v>57</v>
      </c>
      <c r="I663" s="83">
        <v>63</v>
      </c>
      <c r="J663" s="83"/>
      <c r="K663" s="83">
        <f>(COUNTIF('ROUND-INVESTORS'!C663:C3761,INVESTOR!A663))/Tabella1[[#This Row],[Number of Investments]]</f>
        <v>1.5873015873015872E-2</v>
      </c>
      <c r="L663" s="83">
        <v>1</v>
      </c>
      <c r="M663" s="83">
        <v>6</v>
      </c>
      <c r="N663" s="83">
        <v>14</v>
      </c>
      <c r="O663" s="86">
        <v>14</v>
      </c>
      <c r="P663" s="78">
        <f>(COUNTIF('ROUND-INVESTORS'!C663:C3761,INVESTOR!A663))/Tabella1[[#This Row],[Number of Investments]]</f>
        <v>1.5873015873015872E-2</v>
      </c>
      <c r="Q663" s="125" t="str">
        <f t="shared" si="10"/>
        <v>NO</v>
      </c>
      <c r="R663" s="130">
        <v>1</v>
      </c>
    </row>
    <row r="664" spans="1:18" ht="16" customHeight="1" thickBot="1" x14ac:dyDescent="0.25">
      <c r="A664" s="85" t="s">
        <v>6789</v>
      </c>
      <c r="B664" s="83" t="s">
        <v>9849</v>
      </c>
      <c r="C664" s="83" t="s">
        <v>9850</v>
      </c>
      <c r="D664" s="83" t="s">
        <v>1091</v>
      </c>
      <c r="E664" s="83" t="s">
        <v>9851</v>
      </c>
      <c r="F664" s="83" t="s">
        <v>7696</v>
      </c>
      <c r="G664" s="84" t="s">
        <v>7689</v>
      </c>
      <c r="H664" s="85">
        <v>48</v>
      </c>
      <c r="I664" s="83">
        <v>78</v>
      </c>
      <c r="J664" s="83"/>
      <c r="K664" s="83">
        <f>(COUNTIF('ROUND-INVESTORS'!C664:C3762,INVESTOR!A664))/Tabella1[[#This Row],[Number of Investments]]</f>
        <v>1.282051282051282E-2</v>
      </c>
      <c r="L664" s="83">
        <v>23</v>
      </c>
      <c r="M664" s="83">
        <v>15</v>
      </c>
      <c r="N664" s="83">
        <v>12</v>
      </c>
      <c r="O664" s="86">
        <v>12</v>
      </c>
      <c r="P664" s="78">
        <f>(COUNTIF('ROUND-INVESTORS'!C664:C3762,INVESTOR!A664))/Tabella1[[#This Row],[Number of Investments]]</f>
        <v>1.282051282051282E-2</v>
      </c>
      <c r="Q664" s="125" t="str">
        <f t="shared" si="10"/>
        <v>NO</v>
      </c>
      <c r="R664" s="130">
        <v>1</v>
      </c>
    </row>
    <row r="665" spans="1:18" ht="16" customHeight="1" thickBot="1" x14ac:dyDescent="0.25">
      <c r="A665" s="85" t="s">
        <v>6491</v>
      </c>
      <c r="B665" s="83" t="s">
        <v>9852</v>
      </c>
      <c r="C665" s="83" t="s">
        <v>9853</v>
      </c>
      <c r="D665" s="83" t="s">
        <v>505</v>
      </c>
      <c r="E665" s="83" t="s">
        <v>9854</v>
      </c>
      <c r="F665" s="83" t="s">
        <v>7706</v>
      </c>
      <c r="G665" s="84" t="s">
        <v>7759</v>
      </c>
      <c r="H665" s="85">
        <v>275</v>
      </c>
      <c r="I665" s="83">
        <v>412</v>
      </c>
      <c r="J665" s="83"/>
      <c r="K665" s="83">
        <f>(COUNTIF('ROUND-INVESTORS'!C665:C3763,INVESTOR!A665))/Tabella1[[#This Row],[Number of Investments]]</f>
        <v>0</v>
      </c>
      <c r="L665" s="83">
        <v>191</v>
      </c>
      <c r="M665" s="83">
        <v>12</v>
      </c>
      <c r="N665" s="83">
        <v>114</v>
      </c>
      <c r="O665" s="86">
        <v>114</v>
      </c>
      <c r="P665" s="78">
        <f>(COUNTIF('ROUND-INVESTORS'!C665:C3763,INVESTOR!A665))/Tabella1[[#This Row],[Number of Investments]]</f>
        <v>0</v>
      </c>
      <c r="Q665" s="125" t="str">
        <f t="shared" si="10"/>
        <v>NO</v>
      </c>
      <c r="R665" s="130">
        <v>1</v>
      </c>
    </row>
    <row r="666" spans="1:18" ht="16" customHeight="1" thickBot="1" x14ac:dyDescent="0.25">
      <c r="A666" s="115" t="s">
        <v>6445</v>
      </c>
      <c r="B666" s="83" t="s">
        <v>3336</v>
      </c>
      <c r="C666" s="83" t="s">
        <v>9855</v>
      </c>
      <c r="D666" s="83" t="s">
        <v>8723</v>
      </c>
      <c r="E666" s="83" t="s">
        <v>9856</v>
      </c>
      <c r="F666" s="83"/>
      <c r="G666" s="84"/>
      <c r="H666" s="85">
        <v>1</v>
      </c>
      <c r="I666" s="83">
        <v>1</v>
      </c>
      <c r="J666" s="83"/>
      <c r="K666" s="83">
        <f>(COUNTIF('ROUND-INVESTORS'!C666:C3764,INVESTOR!A666))/Tabella1[[#This Row],[Number of Investments]]</f>
        <v>1</v>
      </c>
      <c r="L666" s="83">
        <v>1</v>
      </c>
      <c r="M666" s="83"/>
      <c r="N666" s="83"/>
      <c r="O666" s="86"/>
      <c r="P666" s="78">
        <f>(COUNTIF('ROUND-INVESTORS'!C666:C3764,INVESTOR!A666))/Tabella1[[#This Row],[Number of Investments]]</f>
        <v>1</v>
      </c>
      <c r="Q666" s="125" t="str">
        <f t="shared" si="10"/>
        <v>SI</v>
      </c>
      <c r="R666" s="130">
        <v>1</v>
      </c>
    </row>
    <row r="667" spans="1:18" ht="16" customHeight="1" thickBot="1" x14ac:dyDescent="0.25">
      <c r="A667" s="85" t="s">
        <v>7593</v>
      </c>
      <c r="B667" s="83" t="s">
        <v>9857</v>
      </c>
      <c r="C667" s="83" t="s">
        <v>9858</v>
      </c>
      <c r="D667" s="83" t="s">
        <v>1405</v>
      </c>
      <c r="E667" s="83" t="s">
        <v>9859</v>
      </c>
      <c r="F667" s="83" t="s">
        <v>7684</v>
      </c>
      <c r="G667" s="84" t="s">
        <v>2677</v>
      </c>
      <c r="H667" s="85">
        <v>20</v>
      </c>
      <c r="I667" s="83">
        <v>20</v>
      </c>
      <c r="J667" s="83"/>
      <c r="K667" s="83">
        <f>(COUNTIF('ROUND-INVESTORS'!C667:C3765,INVESTOR!A667))/Tabella1[[#This Row],[Number of Investments]]</f>
        <v>0.05</v>
      </c>
      <c r="L667" s="83"/>
      <c r="M667" s="83">
        <v>8</v>
      </c>
      <c r="N667" s="83">
        <v>2</v>
      </c>
      <c r="O667" s="86">
        <v>2</v>
      </c>
      <c r="P667" s="78">
        <f>(COUNTIF('ROUND-INVESTORS'!C667:C3765,INVESTOR!A667))/Tabella1[[#This Row],[Number of Investments]]</f>
        <v>0.05</v>
      </c>
      <c r="Q667" s="125" t="str">
        <f t="shared" si="10"/>
        <v>NO</v>
      </c>
      <c r="R667" s="130">
        <v>1</v>
      </c>
    </row>
    <row r="668" spans="1:18" ht="16" customHeight="1" thickBot="1" x14ac:dyDescent="0.25">
      <c r="A668" s="85" t="s">
        <v>6777</v>
      </c>
      <c r="B668" s="83" t="s">
        <v>9860</v>
      </c>
      <c r="C668" s="83" t="s">
        <v>9861</v>
      </c>
      <c r="D668" s="83" t="s">
        <v>1181</v>
      </c>
      <c r="E668" s="83" t="s">
        <v>9862</v>
      </c>
      <c r="F668" s="83" t="s">
        <v>7807</v>
      </c>
      <c r="G668" s="84" t="s">
        <v>2677</v>
      </c>
      <c r="H668" s="85">
        <v>50</v>
      </c>
      <c r="I668" s="83">
        <v>50</v>
      </c>
      <c r="J668" s="83">
        <v>3</v>
      </c>
      <c r="K668" s="83">
        <f>(COUNTIF('ROUND-INVESTORS'!C668:C3766,INVESTOR!A668))/Tabella1[[#This Row],[Number of Investments]]</f>
        <v>0.04</v>
      </c>
      <c r="L668" s="83"/>
      <c r="M668" s="83">
        <v>8</v>
      </c>
      <c r="N668" s="83">
        <v>3</v>
      </c>
      <c r="O668" s="86">
        <v>3</v>
      </c>
      <c r="P668" s="78">
        <f>(COUNTIF('ROUND-INVESTORS'!C668:C3766,INVESTOR!A668))/Tabella1[[#This Row],[Number of Investments]]</f>
        <v>0.04</v>
      </c>
      <c r="Q668" s="125" t="str">
        <f t="shared" si="10"/>
        <v>NO</v>
      </c>
      <c r="R668" s="130">
        <v>1</v>
      </c>
    </row>
    <row r="669" spans="1:18" ht="16" customHeight="1" thickBot="1" x14ac:dyDescent="0.25">
      <c r="A669" s="85" t="s">
        <v>7594</v>
      </c>
      <c r="B669" s="83" t="s">
        <v>9863</v>
      </c>
      <c r="C669" s="83" t="s">
        <v>9864</v>
      </c>
      <c r="D669" s="83" t="s">
        <v>8216</v>
      </c>
      <c r="E669" s="83" t="s">
        <v>9865</v>
      </c>
      <c r="F669" s="83" t="s">
        <v>9866</v>
      </c>
      <c r="G669" s="84" t="s">
        <v>8180</v>
      </c>
      <c r="H669" s="85">
        <v>3</v>
      </c>
      <c r="I669" s="83">
        <v>3</v>
      </c>
      <c r="J669" s="83"/>
      <c r="K669" s="83">
        <f>(COUNTIF('ROUND-INVESTORS'!C669:C3767,INVESTOR!A669))/Tabella1[[#This Row],[Number of Investments]]</f>
        <v>0.33333333333333331</v>
      </c>
      <c r="L669" s="83"/>
      <c r="M669" s="83"/>
      <c r="N669" s="83"/>
      <c r="O669" s="86"/>
      <c r="P669" s="78">
        <f>(COUNTIF('ROUND-INVESTORS'!C669:C3767,INVESTOR!A669))/Tabella1[[#This Row],[Number of Investments]]</f>
        <v>0.33333333333333331</v>
      </c>
      <c r="Q669" s="125" t="str">
        <f t="shared" si="10"/>
        <v>SI</v>
      </c>
      <c r="R669" s="130">
        <v>1</v>
      </c>
    </row>
    <row r="670" spans="1:18" ht="16" customHeight="1" thickBot="1" x14ac:dyDescent="0.25">
      <c r="A670" s="85" t="s">
        <v>6618</v>
      </c>
      <c r="B670" s="83" t="s">
        <v>963</v>
      </c>
      <c r="C670" s="83" t="s">
        <v>9867</v>
      </c>
      <c r="D670" s="83" t="s">
        <v>8796</v>
      </c>
      <c r="E670" s="83" t="s">
        <v>9868</v>
      </c>
      <c r="F670" s="83" t="s">
        <v>7688</v>
      </c>
      <c r="G670" s="84" t="s">
        <v>2677</v>
      </c>
      <c r="H670" s="85">
        <v>57</v>
      </c>
      <c r="I670" s="83">
        <v>80</v>
      </c>
      <c r="J670" s="83"/>
      <c r="K670" s="83">
        <f>(COUNTIF('ROUND-INVESTORS'!C670:C3768,INVESTOR!A670))/Tabella1[[#This Row],[Number of Investments]]</f>
        <v>1.2500000000000001E-2</v>
      </c>
      <c r="L670" s="83">
        <v>16</v>
      </c>
      <c r="M670" s="83"/>
      <c r="N670" s="83">
        <v>2</v>
      </c>
      <c r="O670" s="86">
        <v>2</v>
      </c>
      <c r="P670" s="78">
        <f>(COUNTIF('ROUND-INVESTORS'!C670:C3768,INVESTOR!A670))/Tabella1[[#This Row],[Number of Investments]]</f>
        <v>1.2500000000000001E-2</v>
      </c>
      <c r="Q670" s="125" t="str">
        <f t="shared" si="10"/>
        <v>NO</v>
      </c>
      <c r="R670" s="130">
        <v>1</v>
      </c>
    </row>
    <row r="671" spans="1:18" ht="16" customHeight="1" thickBot="1" x14ac:dyDescent="0.25">
      <c r="A671" s="85" t="s">
        <v>7296</v>
      </c>
      <c r="B671" s="83" t="s">
        <v>9869</v>
      </c>
      <c r="C671" s="83" t="s">
        <v>9870</v>
      </c>
      <c r="D671" s="83" t="s">
        <v>708</v>
      </c>
      <c r="E671" s="83" t="s">
        <v>9871</v>
      </c>
      <c r="F671" s="83" t="s">
        <v>7753</v>
      </c>
      <c r="G671" s="84" t="s">
        <v>9872</v>
      </c>
      <c r="H671" s="85">
        <v>207</v>
      </c>
      <c r="I671" s="83">
        <v>254</v>
      </c>
      <c r="J671" s="83"/>
      <c r="K671" s="83">
        <f>(COUNTIF('ROUND-INVESTORS'!C671:C3769,INVESTOR!A671))/Tabella1[[#This Row],[Number of Investments]]</f>
        <v>7.874015748031496E-3</v>
      </c>
      <c r="L671" s="83">
        <v>67</v>
      </c>
      <c r="M671" s="83">
        <v>22</v>
      </c>
      <c r="N671" s="83">
        <v>97</v>
      </c>
      <c r="O671" s="86">
        <v>97</v>
      </c>
      <c r="P671" s="78">
        <f>(COUNTIF('ROUND-INVESTORS'!C671:C3769,INVESTOR!A671))/Tabella1[[#This Row],[Number of Investments]]</f>
        <v>7.874015748031496E-3</v>
      </c>
      <c r="Q671" s="125" t="str">
        <f t="shared" si="10"/>
        <v>NO</v>
      </c>
      <c r="R671" s="130">
        <v>1</v>
      </c>
    </row>
    <row r="672" spans="1:18" ht="16" customHeight="1" thickBot="1" x14ac:dyDescent="0.25">
      <c r="A672" s="85" t="s">
        <v>6307</v>
      </c>
      <c r="B672" s="83" t="s">
        <v>9873</v>
      </c>
      <c r="C672" s="83" t="s">
        <v>9874</v>
      </c>
      <c r="D672" s="83" t="s">
        <v>259</v>
      </c>
      <c r="E672" s="83" t="s">
        <v>9875</v>
      </c>
      <c r="F672" s="83" t="s">
        <v>7684</v>
      </c>
      <c r="G672" s="84" t="s">
        <v>8027</v>
      </c>
      <c r="H672" s="85">
        <v>19</v>
      </c>
      <c r="I672" s="83">
        <v>25</v>
      </c>
      <c r="J672" s="83"/>
      <c r="K672" s="83">
        <f>(COUNTIF('ROUND-INVESTORS'!C672:C3770,INVESTOR!A672))/Tabella1[[#This Row],[Number of Investments]]</f>
        <v>0</v>
      </c>
      <c r="L672" s="83">
        <v>6</v>
      </c>
      <c r="M672" s="83"/>
      <c r="N672" s="83">
        <v>4</v>
      </c>
      <c r="O672" s="86">
        <v>4</v>
      </c>
      <c r="P672" s="78">
        <f>(COUNTIF('ROUND-INVESTORS'!C672:C3770,INVESTOR!A672))/Tabella1[[#This Row],[Number of Investments]]</f>
        <v>0</v>
      </c>
      <c r="Q672" s="125" t="str">
        <f t="shared" si="10"/>
        <v>NO</v>
      </c>
      <c r="R672" s="130">
        <v>1</v>
      </c>
    </row>
    <row r="673" spans="1:18" ht="16" customHeight="1" thickBot="1" x14ac:dyDescent="0.25">
      <c r="A673" s="85" t="s">
        <v>6404</v>
      </c>
      <c r="B673" s="83" t="s">
        <v>3254</v>
      </c>
      <c r="C673" s="83" t="s">
        <v>9876</v>
      </c>
      <c r="D673" s="83" t="s">
        <v>1181</v>
      </c>
      <c r="E673" s="83" t="s">
        <v>9877</v>
      </c>
      <c r="F673" s="83" t="s">
        <v>7684</v>
      </c>
      <c r="G673" s="84" t="s">
        <v>7759</v>
      </c>
      <c r="H673" s="85">
        <v>572</v>
      </c>
      <c r="I673" s="83">
        <v>1074</v>
      </c>
      <c r="J673" s="83"/>
      <c r="K673" s="83">
        <f>(COUNTIF('ROUND-INVESTORS'!C673:C3771,INVESTOR!A673))/Tabella1[[#This Row],[Number of Investments]]</f>
        <v>0</v>
      </c>
      <c r="L673" s="83">
        <v>410</v>
      </c>
      <c r="M673" s="83">
        <v>114</v>
      </c>
      <c r="N673" s="83">
        <v>228</v>
      </c>
      <c r="O673" s="86">
        <v>228</v>
      </c>
      <c r="P673" s="78">
        <f>(COUNTIF('ROUND-INVESTORS'!C673:C3771,INVESTOR!A673))/Tabella1[[#This Row],[Number of Investments]]</f>
        <v>0</v>
      </c>
      <c r="Q673" s="125" t="str">
        <f t="shared" si="10"/>
        <v>NO</v>
      </c>
      <c r="R673" s="130">
        <v>1</v>
      </c>
    </row>
    <row r="674" spans="1:18" ht="16" customHeight="1" thickBot="1" x14ac:dyDescent="0.25">
      <c r="A674" s="85" t="s">
        <v>6830</v>
      </c>
      <c r="B674" s="83" t="s">
        <v>9878</v>
      </c>
      <c r="C674" s="83" t="s">
        <v>9879</v>
      </c>
      <c r="D674" s="83" t="s">
        <v>1181</v>
      </c>
      <c r="E674" s="83"/>
      <c r="F674" s="83" t="s">
        <v>7680</v>
      </c>
      <c r="G674" s="84"/>
      <c r="H674" s="85">
        <v>6</v>
      </c>
      <c r="I674" s="83">
        <v>7</v>
      </c>
      <c r="J674" s="83"/>
      <c r="K674" s="83">
        <f>(COUNTIF('ROUND-INVESTORS'!C674:C3772,INVESTOR!A674))/Tabella1[[#This Row],[Number of Investments]]</f>
        <v>0.42857142857142855</v>
      </c>
      <c r="L674" s="83"/>
      <c r="M674" s="83">
        <v>1</v>
      </c>
      <c r="N674" s="83">
        <v>2</v>
      </c>
      <c r="O674" s="86">
        <v>2</v>
      </c>
      <c r="P674" s="78">
        <f>(COUNTIF('ROUND-INVESTORS'!C674:C3772,INVESTOR!A674))/Tabella1[[#This Row],[Number of Investments]]</f>
        <v>0.42857142857142855</v>
      </c>
      <c r="Q674" s="125" t="str">
        <f t="shared" si="10"/>
        <v>SI</v>
      </c>
      <c r="R674" s="130">
        <v>1</v>
      </c>
    </row>
    <row r="675" spans="1:18" ht="16" customHeight="1" thickBot="1" x14ac:dyDescent="0.25">
      <c r="A675" s="85" t="s">
        <v>6607</v>
      </c>
      <c r="B675" s="83" t="s">
        <v>9880</v>
      </c>
      <c r="C675" s="83" t="s">
        <v>9881</v>
      </c>
      <c r="D675" s="83" t="s">
        <v>549</v>
      </c>
      <c r="E675" s="83" t="s">
        <v>9882</v>
      </c>
      <c r="F675" s="83" t="s">
        <v>7688</v>
      </c>
      <c r="G675" s="84" t="s">
        <v>7689</v>
      </c>
      <c r="H675" s="85">
        <v>17</v>
      </c>
      <c r="I675" s="83">
        <v>24</v>
      </c>
      <c r="J675" s="83"/>
      <c r="K675" s="83">
        <f>(COUNTIF('ROUND-INVESTORS'!C675:C3773,INVESTOR!A675))/Tabella1[[#This Row],[Number of Investments]]</f>
        <v>4.1666666666666664E-2</v>
      </c>
      <c r="L675" s="83">
        <v>17</v>
      </c>
      <c r="M675" s="83"/>
      <c r="N675" s="83"/>
      <c r="O675" s="86"/>
      <c r="P675" s="78">
        <f>(COUNTIF('ROUND-INVESTORS'!C675:C3773,INVESTOR!A675))/Tabella1[[#This Row],[Number of Investments]]</f>
        <v>4.1666666666666664E-2</v>
      </c>
      <c r="Q675" s="125" t="str">
        <f t="shared" si="10"/>
        <v>NO</v>
      </c>
      <c r="R675" s="130">
        <v>1</v>
      </c>
    </row>
    <row r="676" spans="1:18" ht="16" customHeight="1" thickBot="1" x14ac:dyDescent="0.25">
      <c r="A676" s="85" t="s">
        <v>6564</v>
      </c>
      <c r="B676" s="83" t="s">
        <v>9883</v>
      </c>
      <c r="C676" s="83" t="s">
        <v>9884</v>
      </c>
      <c r="D676" s="83" t="s">
        <v>388</v>
      </c>
      <c r="E676" s="83" t="s">
        <v>9885</v>
      </c>
      <c r="F676" s="83"/>
      <c r="G676" s="84"/>
      <c r="H676" s="85">
        <v>1</v>
      </c>
      <c r="I676" s="83">
        <v>1</v>
      </c>
      <c r="J676" s="83"/>
      <c r="K676" s="83">
        <f>(COUNTIF('ROUND-INVESTORS'!C676:C3774,INVESTOR!A676))/Tabella1[[#This Row],[Number of Investments]]</f>
        <v>0</v>
      </c>
      <c r="L676" s="83"/>
      <c r="M676" s="83"/>
      <c r="N676" s="83"/>
      <c r="O676" s="86"/>
      <c r="P676" s="78">
        <f>(COUNTIF('ROUND-INVESTORS'!C676:C3774,INVESTOR!A676))/Tabella1[[#This Row],[Number of Investments]]</f>
        <v>0</v>
      </c>
      <c r="Q676" s="125" t="str">
        <f t="shared" si="10"/>
        <v>NO</v>
      </c>
      <c r="R676" s="130">
        <v>1</v>
      </c>
    </row>
    <row r="677" spans="1:18" ht="16" customHeight="1" thickBot="1" x14ac:dyDescent="0.25">
      <c r="A677" s="85" t="s">
        <v>6833</v>
      </c>
      <c r="B677" s="83" t="s">
        <v>9886</v>
      </c>
      <c r="C677" s="83" t="s">
        <v>9887</v>
      </c>
      <c r="D677" s="83" t="s">
        <v>1181</v>
      </c>
      <c r="E677" s="83" t="s">
        <v>9888</v>
      </c>
      <c r="F677" s="83" t="s">
        <v>7684</v>
      </c>
      <c r="G677" s="84" t="s">
        <v>7711</v>
      </c>
      <c r="H677" s="85">
        <v>120</v>
      </c>
      <c r="I677" s="83">
        <v>165</v>
      </c>
      <c r="J677" s="83"/>
      <c r="K677" s="83">
        <f>(COUNTIF('ROUND-INVESTORS'!C677:C3775,INVESTOR!A677))/Tabella1[[#This Row],[Number of Investments]]</f>
        <v>1.2121212121212121E-2</v>
      </c>
      <c r="L677" s="83">
        <v>22</v>
      </c>
      <c r="M677" s="83">
        <v>27</v>
      </c>
      <c r="N677" s="83">
        <v>35</v>
      </c>
      <c r="O677" s="86">
        <v>35</v>
      </c>
      <c r="P677" s="78">
        <f>(COUNTIF('ROUND-INVESTORS'!C677:C3775,INVESTOR!A677))/Tabella1[[#This Row],[Number of Investments]]</f>
        <v>1.2121212121212121E-2</v>
      </c>
      <c r="Q677" s="125" t="str">
        <f t="shared" si="10"/>
        <v>NO</v>
      </c>
      <c r="R677" s="130">
        <v>1</v>
      </c>
    </row>
    <row r="678" spans="1:18" ht="16" customHeight="1" thickBot="1" x14ac:dyDescent="0.25">
      <c r="A678" s="85" t="s">
        <v>6633</v>
      </c>
      <c r="B678" s="83" t="s">
        <v>9889</v>
      </c>
      <c r="C678" s="83" t="s">
        <v>9890</v>
      </c>
      <c r="D678" s="83" t="s">
        <v>8645</v>
      </c>
      <c r="E678" s="83" t="s">
        <v>9891</v>
      </c>
      <c r="F678" s="83"/>
      <c r="G678" s="84"/>
      <c r="H678" s="85">
        <v>13</v>
      </c>
      <c r="I678" s="83">
        <v>16</v>
      </c>
      <c r="J678" s="83"/>
      <c r="K678" s="83">
        <f>(COUNTIF('ROUND-INVESTORS'!C678:C3776,INVESTOR!A678))/Tabella1[[#This Row],[Number of Investments]]</f>
        <v>6.25E-2</v>
      </c>
      <c r="L678" s="83">
        <v>4</v>
      </c>
      <c r="M678" s="83">
        <v>1</v>
      </c>
      <c r="N678" s="83">
        <v>7</v>
      </c>
      <c r="O678" s="86">
        <v>7</v>
      </c>
      <c r="P678" s="78">
        <f>(COUNTIF('ROUND-INVESTORS'!C678:C3776,INVESTOR!A678))/Tabella1[[#This Row],[Number of Investments]]</f>
        <v>6.25E-2</v>
      </c>
      <c r="Q678" s="125" t="str">
        <f t="shared" si="10"/>
        <v>NO</v>
      </c>
      <c r="R678" s="130">
        <v>1</v>
      </c>
    </row>
    <row r="679" spans="1:18" ht="16" customHeight="1" thickBot="1" x14ac:dyDescent="0.25">
      <c r="A679" s="85" t="s">
        <v>6663</v>
      </c>
      <c r="B679" s="83" t="s">
        <v>9892</v>
      </c>
      <c r="C679" s="83" t="s">
        <v>9893</v>
      </c>
      <c r="D679" s="83" t="s">
        <v>9146</v>
      </c>
      <c r="E679" s="83" t="s">
        <v>9894</v>
      </c>
      <c r="F679" s="83"/>
      <c r="G679" s="84"/>
      <c r="H679" s="85">
        <v>1</v>
      </c>
      <c r="I679" s="83">
        <v>1</v>
      </c>
      <c r="J679" s="83"/>
      <c r="K679" s="83">
        <f>(COUNTIF('ROUND-INVESTORS'!C679:C3777,INVESTOR!A679))/Tabella1[[#This Row],[Number of Investments]]</f>
        <v>1</v>
      </c>
      <c r="L679" s="83"/>
      <c r="M679" s="83"/>
      <c r="N679" s="83"/>
      <c r="O679" s="86"/>
      <c r="P679" s="78">
        <f>(COUNTIF('ROUND-INVESTORS'!C679:C3777,INVESTOR!A679))/Tabella1[[#This Row],[Number of Investments]]</f>
        <v>1</v>
      </c>
      <c r="Q679" s="125" t="str">
        <f t="shared" si="10"/>
        <v>SI</v>
      </c>
      <c r="R679" s="130">
        <v>1</v>
      </c>
    </row>
    <row r="680" spans="1:18" ht="16" customHeight="1" thickBot="1" x14ac:dyDescent="0.25">
      <c r="A680" s="85" t="s">
        <v>6670</v>
      </c>
      <c r="B680" s="83" t="s">
        <v>3940</v>
      </c>
      <c r="C680" s="83" t="s">
        <v>9895</v>
      </c>
      <c r="D680" s="83" t="s">
        <v>8443</v>
      </c>
      <c r="E680" s="83" t="s">
        <v>9896</v>
      </c>
      <c r="F680" s="83" t="s">
        <v>8064</v>
      </c>
      <c r="G680" s="84"/>
      <c r="H680" s="85">
        <v>12</v>
      </c>
      <c r="I680" s="83">
        <v>15</v>
      </c>
      <c r="J680" s="83"/>
      <c r="K680" s="83">
        <f>(COUNTIF('ROUND-INVESTORS'!C680:C3778,INVESTOR!A680))/Tabella1[[#This Row],[Number of Investments]]</f>
        <v>6.6666666666666666E-2</v>
      </c>
      <c r="L680" s="83">
        <v>4</v>
      </c>
      <c r="M680" s="83"/>
      <c r="N680" s="83"/>
      <c r="O680" s="86"/>
      <c r="P680" s="78">
        <f>(COUNTIF('ROUND-INVESTORS'!C680:C3778,INVESTOR!A680))/Tabella1[[#This Row],[Number of Investments]]</f>
        <v>6.6666666666666666E-2</v>
      </c>
      <c r="Q680" s="125" t="str">
        <f t="shared" si="10"/>
        <v>NO</v>
      </c>
      <c r="R680" s="130">
        <v>1</v>
      </c>
    </row>
    <row r="681" spans="1:18" ht="16" customHeight="1" thickBot="1" x14ac:dyDescent="0.25">
      <c r="A681" s="85" t="s">
        <v>7194</v>
      </c>
      <c r="B681" s="83" t="s">
        <v>3929</v>
      </c>
      <c r="C681" s="83" t="s">
        <v>9897</v>
      </c>
      <c r="D681" s="83" t="s">
        <v>8943</v>
      </c>
      <c r="E681" s="83" t="s">
        <v>9898</v>
      </c>
      <c r="F681" s="83" t="s">
        <v>8064</v>
      </c>
      <c r="G681" s="84"/>
      <c r="H681" s="85">
        <v>3</v>
      </c>
      <c r="I681" s="83">
        <v>3</v>
      </c>
      <c r="J681" s="83"/>
      <c r="K681" s="83">
        <f>(COUNTIF('ROUND-INVESTORS'!C681:C3779,INVESTOR!A681))/Tabella1[[#This Row],[Number of Investments]]</f>
        <v>0.33333333333333331</v>
      </c>
      <c r="L681" s="83">
        <v>2</v>
      </c>
      <c r="M681" s="83"/>
      <c r="N681" s="83"/>
      <c r="O681" s="86"/>
      <c r="P681" s="78">
        <f>(COUNTIF('ROUND-INVESTORS'!C681:C3779,INVESTOR!A681))/Tabella1[[#This Row],[Number of Investments]]</f>
        <v>0.33333333333333331</v>
      </c>
      <c r="Q681" s="125" t="str">
        <f t="shared" si="10"/>
        <v>SI</v>
      </c>
      <c r="R681" s="130">
        <v>1</v>
      </c>
    </row>
    <row r="682" spans="1:18" ht="16" customHeight="1" thickBot="1" x14ac:dyDescent="0.25">
      <c r="A682" s="85" t="s">
        <v>6778</v>
      </c>
      <c r="B682" s="83" t="s">
        <v>4269</v>
      </c>
      <c r="C682" s="83" t="s">
        <v>9899</v>
      </c>
      <c r="D682" s="83" t="s">
        <v>1181</v>
      </c>
      <c r="E682" s="83" t="s">
        <v>9900</v>
      </c>
      <c r="F682" s="83" t="s">
        <v>7684</v>
      </c>
      <c r="G682" s="84" t="s">
        <v>7689</v>
      </c>
      <c r="H682" s="85">
        <v>279</v>
      </c>
      <c r="I682" s="83">
        <v>480</v>
      </c>
      <c r="J682" s="83"/>
      <c r="K682" s="83">
        <f>(COUNTIF('ROUND-INVESTORS'!C682:C3780,INVESTOR!A682))/Tabella1[[#This Row],[Number of Investments]]</f>
        <v>4.1666666666666666E-3</v>
      </c>
      <c r="L682" s="83">
        <v>111</v>
      </c>
      <c r="M682" s="83">
        <v>111</v>
      </c>
      <c r="N682" s="83">
        <v>81</v>
      </c>
      <c r="O682" s="86">
        <v>81</v>
      </c>
      <c r="P682" s="78">
        <f>(COUNTIF('ROUND-INVESTORS'!C682:C3780,INVESTOR!A682))/Tabella1[[#This Row],[Number of Investments]]</f>
        <v>4.1666666666666666E-3</v>
      </c>
      <c r="Q682" s="125" t="str">
        <f t="shared" si="10"/>
        <v>NO</v>
      </c>
      <c r="R682" s="130">
        <v>1</v>
      </c>
    </row>
    <row r="683" spans="1:18" ht="16" customHeight="1" thickBot="1" x14ac:dyDescent="0.25">
      <c r="A683" s="85" t="s">
        <v>7308</v>
      </c>
      <c r="B683" s="83" t="s">
        <v>9901</v>
      </c>
      <c r="C683" s="83" t="s">
        <v>9902</v>
      </c>
      <c r="D683" s="83" t="s">
        <v>8126</v>
      </c>
      <c r="E683" s="83" t="s">
        <v>9903</v>
      </c>
      <c r="F683" s="83" t="s">
        <v>7684</v>
      </c>
      <c r="G683" s="84" t="s">
        <v>8027</v>
      </c>
      <c r="H683" s="85">
        <v>16</v>
      </c>
      <c r="I683" s="83">
        <v>31</v>
      </c>
      <c r="J683" s="83"/>
      <c r="K683" s="83">
        <f>(COUNTIF('ROUND-INVESTORS'!C683:C3781,INVESTOR!A683))/Tabella1[[#This Row],[Number of Investments]]</f>
        <v>6.4516129032258063E-2</v>
      </c>
      <c r="L683" s="83">
        <v>9</v>
      </c>
      <c r="M683" s="83">
        <v>3</v>
      </c>
      <c r="N683" s="83">
        <v>9</v>
      </c>
      <c r="O683" s="86">
        <v>9</v>
      </c>
      <c r="P683" s="78">
        <f>(COUNTIF('ROUND-INVESTORS'!C683:C3781,INVESTOR!A683))/Tabella1[[#This Row],[Number of Investments]]</f>
        <v>6.4516129032258063E-2</v>
      </c>
      <c r="Q683" s="125" t="str">
        <f t="shared" si="10"/>
        <v>NO</v>
      </c>
      <c r="R683" s="130">
        <v>1</v>
      </c>
    </row>
    <row r="684" spans="1:18" ht="16" customHeight="1" thickBot="1" x14ac:dyDescent="0.25">
      <c r="A684" s="85" t="s">
        <v>6341</v>
      </c>
      <c r="B684" s="83" t="s">
        <v>9904</v>
      </c>
      <c r="C684" s="83" t="s">
        <v>9905</v>
      </c>
      <c r="D684" s="83" t="s">
        <v>8205</v>
      </c>
      <c r="E684" s="83" t="s">
        <v>9906</v>
      </c>
      <c r="F684" s="83" t="s">
        <v>8064</v>
      </c>
      <c r="G684" s="84" t="s">
        <v>2672</v>
      </c>
      <c r="H684" s="85">
        <v>12</v>
      </c>
      <c r="I684" s="83">
        <v>16</v>
      </c>
      <c r="J684" s="83"/>
      <c r="K684" s="83">
        <f>(COUNTIF('ROUND-INVESTORS'!C684:C3782,INVESTOR!A684))/Tabella1[[#This Row],[Number of Investments]]</f>
        <v>0</v>
      </c>
      <c r="L684" s="83">
        <v>4</v>
      </c>
      <c r="M684" s="83"/>
      <c r="N684" s="83">
        <v>2</v>
      </c>
      <c r="O684" s="86">
        <v>2</v>
      </c>
      <c r="P684" s="78">
        <f>(COUNTIF('ROUND-INVESTORS'!C684:C3782,INVESTOR!A684))/Tabella1[[#This Row],[Number of Investments]]</f>
        <v>0</v>
      </c>
      <c r="Q684" s="125" t="str">
        <f t="shared" si="10"/>
        <v>NO</v>
      </c>
      <c r="R684" s="130">
        <v>1</v>
      </c>
    </row>
    <row r="685" spans="1:18" ht="16" customHeight="1" thickBot="1" x14ac:dyDescent="0.25">
      <c r="A685" s="85" t="s">
        <v>6869</v>
      </c>
      <c r="B685" s="83" t="s">
        <v>9907</v>
      </c>
      <c r="C685" s="83" t="s">
        <v>9908</v>
      </c>
      <c r="D685" s="83" t="s">
        <v>1267</v>
      </c>
      <c r="E685" s="83" t="s">
        <v>9909</v>
      </c>
      <c r="F685" s="83" t="s">
        <v>7843</v>
      </c>
      <c r="G685" s="84" t="s">
        <v>2677</v>
      </c>
      <c r="H685" s="85">
        <v>40</v>
      </c>
      <c r="I685" s="83">
        <v>45</v>
      </c>
      <c r="J685" s="83"/>
      <c r="K685" s="83">
        <f>(COUNTIF('ROUND-INVESTORS'!C685:C3783,INVESTOR!A685))/Tabella1[[#This Row],[Number of Investments]]</f>
        <v>4.4444444444444446E-2</v>
      </c>
      <c r="L685" s="83">
        <v>1</v>
      </c>
      <c r="M685" s="83">
        <v>10</v>
      </c>
      <c r="N685" s="83">
        <v>14</v>
      </c>
      <c r="O685" s="86">
        <v>14</v>
      </c>
      <c r="P685" s="78">
        <f>(COUNTIF('ROUND-INVESTORS'!C685:C3783,INVESTOR!A685))/Tabella1[[#This Row],[Number of Investments]]</f>
        <v>4.4444444444444446E-2</v>
      </c>
      <c r="Q685" s="125" t="str">
        <f t="shared" si="10"/>
        <v>NO</v>
      </c>
      <c r="R685" s="130">
        <v>1</v>
      </c>
    </row>
    <row r="686" spans="1:18" ht="16" customHeight="1" thickBot="1" x14ac:dyDescent="0.25">
      <c r="A686" s="85" t="s">
        <v>6682</v>
      </c>
      <c r="B686" s="83" t="s">
        <v>9910</v>
      </c>
      <c r="C686" s="83" t="s">
        <v>9911</v>
      </c>
      <c r="D686" s="83" t="s">
        <v>177</v>
      </c>
      <c r="E686" s="83" t="s">
        <v>9912</v>
      </c>
      <c r="F686" s="83" t="s">
        <v>7684</v>
      </c>
      <c r="G686" s="84" t="s">
        <v>2677</v>
      </c>
      <c r="H686" s="85">
        <v>3</v>
      </c>
      <c r="I686" s="83">
        <v>3</v>
      </c>
      <c r="J686" s="83"/>
      <c r="K686" s="83">
        <f>(COUNTIF('ROUND-INVESTORS'!C686:C3784,INVESTOR!A686))/Tabella1[[#This Row],[Number of Investments]]</f>
        <v>0.33333333333333331</v>
      </c>
      <c r="L686" s="83"/>
      <c r="M686" s="83"/>
      <c r="N686" s="83"/>
      <c r="O686" s="86"/>
      <c r="P686" s="78">
        <f>(COUNTIF('ROUND-INVESTORS'!C686:C3784,INVESTOR!A686))/Tabella1[[#This Row],[Number of Investments]]</f>
        <v>0.33333333333333331</v>
      </c>
      <c r="Q686" s="125" t="str">
        <f t="shared" si="10"/>
        <v>SI</v>
      </c>
      <c r="R686" s="130">
        <v>1</v>
      </c>
    </row>
    <row r="687" spans="1:18" ht="16" customHeight="1" thickBot="1" x14ac:dyDescent="0.25">
      <c r="A687" s="85" t="s">
        <v>6234</v>
      </c>
      <c r="B687" s="83" t="s">
        <v>9913</v>
      </c>
      <c r="C687" s="83" t="s">
        <v>9914</v>
      </c>
      <c r="D687" s="83" t="s">
        <v>8968</v>
      </c>
      <c r="E687" s="83" t="s">
        <v>9915</v>
      </c>
      <c r="F687" s="83" t="s">
        <v>9916</v>
      </c>
      <c r="G687" s="84" t="s">
        <v>2708</v>
      </c>
      <c r="H687" s="85">
        <v>473</v>
      </c>
      <c r="I687" s="83">
        <v>571</v>
      </c>
      <c r="J687" s="83"/>
      <c r="K687" s="83">
        <f>(COUNTIF('ROUND-INVESTORS'!C687:C3785,INVESTOR!A687))/Tabella1[[#This Row],[Number of Investments]]</f>
        <v>0</v>
      </c>
      <c r="L687" s="83">
        <v>382</v>
      </c>
      <c r="M687" s="83"/>
      <c r="N687" s="83">
        <v>39</v>
      </c>
      <c r="O687" s="86">
        <v>39</v>
      </c>
      <c r="P687" s="78">
        <f>(COUNTIF('ROUND-INVESTORS'!C687:C3785,INVESTOR!A687))/Tabella1[[#This Row],[Number of Investments]]</f>
        <v>0</v>
      </c>
      <c r="Q687" s="125" t="str">
        <f t="shared" si="10"/>
        <v>NO</v>
      </c>
      <c r="R687" s="130">
        <v>1</v>
      </c>
    </row>
    <row r="688" spans="1:18" ht="16" customHeight="1" thickBot="1" x14ac:dyDescent="0.25">
      <c r="A688" s="85" t="s">
        <v>9917</v>
      </c>
      <c r="B688" s="83" t="s">
        <v>9918</v>
      </c>
      <c r="C688" s="83" t="s">
        <v>9919</v>
      </c>
      <c r="D688" s="83" t="s">
        <v>1205</v>
      </c>
      <c r="E688" s="83" t="s">
        <v>9920</v>
      </c>
      <c r="F688" s="83" t="s">
        <v>9921</v>
      </c>
      <c r="G688" s="84" t="s">
        <v>7689</v>
      </c>
      <c r="H688" s="85">
        <v>287</v>
      </c>
      <c r="I688" s="83">
        <v>563</v>
      </c>
      <c r="J688" s="83"/>
      <c r="K688" s="83">
        <f>(COUNTIF('ROUND-INVESTORS'!C688:C3786,INVESTOR!A688))/Tabella1[[#This Row],[Number of Investments]]</f>
        <v>0</v>
      </c>
      <c r="L688" s="83">
        <v>68</v>
      </c>
      <c r="M688" s="83">
        <v>140</v>
      </c>
      <c r="N688" s="83">
        <v>42</v>
      </c>
      <c r="O688" s="86">
        <v>42</v>
      </c>
      <c r="P688" s="78">
        <f>(COUNTIF('ROUND-INVESTORS'!C688:C3786,INVESTOR!A688))/Tabella1[[#This Row],[Number of Investments]]</f>
        <v>0</v>
      </c>
      <c r="Q688" s="125" t="str">
        <f t="shared" si="10"/>
        <v>NO</v>
      </c>
      <c r="R688" s="130">
        <v>1</v>
      </c>
    </row>
    <row r="689" spans="1:18" ht="16" customHeight="1" thickBot="1" x14ac:dyDescent="0.25">
      <c r="A689" s="85" t="s">
        <v>9922</v>
      </c>
      <c r="B689" s="83" t="s">
        <v>9923</v>
      </c>
      <c r="C689" s="83" t="s">
        <v>9924</v>
      </c>
      <c r="D689" s="83" t="s">
        <v>98</v>
      </c>
      <c r="E689" s="83" t="s">
        <v>9925</v>
      </c>
      <c r="F689" s="83" t="s">
        <v>7684</v>
      </c>
      <c r="G689" s="84" t="s">
        <v>7759</v>
      </c>
      <c r="H689" s="85">
        <v>42</v>
      </c>
      <c r="I689" s="83">
        <v>53</v>
      </c>
      <c r="J689" s="83"/>
      <c r="K689" s="83">
        <f>(COUNTIF('ROUND-INVESTORS'!C689:C3787,INVESTOR!A689))/Tabella1[[#This Row],[Number of Investments]]</f>
        <v>0</v>
      </c>
      <c r="L689" s="83">
        <v>10</v>
      </c>
      <c r="M689" s="83"/>
      <c r="N689" s="83">
        <v>6</v>
      </c>
      <c r="O689" s="86">
        <v>6</v>
      </c>
      <c r="P689" s="78">
        <f>(COUNTIF('ROUND-INVESTORS'!C689:C3787,INVESTOR!A689))/Tabella1[[#This Row],[Number of Investments]]</f>
        <v>0</v>
      </c>
      <c r="Q689" s="125" t="str">
        <f t="shared" si="10"/>
        <v>NO</v>
      </c>
      <c r="R689" s="130">
        <v>1</v>
      </c>
    </row>
    <row r="690" spans="1:18" ht="16" customHeight="1" thickBot="1" x14ac:dyDescent="0.25">
      <c r="A690" s="85" t="s">
        <v>7278</v>
      </c>
      <c r="B690" s="83" t="s">
        <v>9926</v>
      </c>
      <c r="C690" s="83" t="s">
        <v>9927</v>
      </c>
      <c r="D690" s="83" t="s">
        <v>1405</v>
      </c>
      <c r="E690" s="83" t="s">
        <v>9928</v>
      </c>
      <c r="F690" s="83" t="s">
        <v>7684</v>
      </c>
      <c r="G690" s="84" t="s">
        <v>7689</v>
      </c>
      <c r="H690" s="85">
        <v>7</v>
      </c>
      <c r="I690" s="83">
        <v>7</v>
      </c>
      <c r="J690" s="83"/>
      <c r="K690" s="83">
        <f>(COUNTIF('ROUND-INVESTORS'!C690:C3788,INVESTOR!A690))/Tabella1[[#This Row],[Number of Investments]]</f>
        <v>0.14285714285714285</v>
      </c>
      <c r="L690" s="83"/>
      <c r="M690" s="83"/>
      <c r="N690" s="83">
        <v>3</v>
      </c>
      <c r="O690" s="86">
        <v>3</v>
      </c>
      <c r="P690" s="78">
        <f>(COUNTIF('ROUND-INVESTORS'!C690:C3788,INVESTOR!A690))/Tabella1[[#This Row],[Number of Investments]]</f>
        <v>0.14285714285714285</v>
      </c>
      <c r="Q690" s="125" t="str">
        <f t="shared" si="10"/>
        <v>NO</v>
      </c>
      <c r="R690" s="130">
        <v>1</v>
      </c>
    </row>
    <row r="691" spans="1:18" ht="16" customHeight="1" thickBot="1" x14ac:dyDescent="0.25">
      <c r="A691" s="85" t="s">
        <v>6255</v>
      </c>
      <c r="B691" s="83" t="s">
        <v>9929</v>
      </c>
      <c r="C691" s="83" t="s">
        <v>9930</v>
      </c>
      <c r="D691" s="83" t="s">
        <v>388</v>
      </c>
      <c r="E691" s="83"/>
      <c r="F691" s="83"/>
      <c r="G691" s="84"/>
      <c r="H691" s="85">
        <v>4</v>
      </c>
      <c r="I691" s="83">
        <v>4</v>
      </c>
      <c r="J691" s="83"/>
      <c r="K691" s="83">
        <f>(COUNTIF('ROUND-INVESTORS'!C691:C3789,INVESTOR!A691))/Tabella1[[#This Row],[Number of Investments]]</f>
        <v>0</v>
      </c>
      <c r="L691" s="83"/>
      <c r="M691" s="83"/>
      <c r="N691" s="83"/>
      <c r="O691" s="86"/>
      <c r="P691" s="78">
        <f>(COUNTIF('ROUND-INVESTORS'!C691:C3789,INVESTOR!A691))/Tabella1[[#This Row],[Number of Investments]]</f>
        <v>0</v>
      </c>
      <c r="Q691" s="125" t="str">
        <f t="shared" si="10"/>
        <v>NO</v>
      </c>
      <c r="R691" s="130">
        <v>1</v>
      </c>
    </row>
    <row r="692" spans="1:18" ht="16" customHeight="1" thickBot="1" x14ac:dyDescent="0.25">
      <c r="A692" s="85" t="s">
        <v>6217</v>
      </c>
      <c r="B692" s="83" t="s">
        <v>9931</v>
      </c>
      <c r="C692" s="83" t="s">
        <v>9932</v>
      </c>
      <c r="D692" s="83" t="s">
        <v>8603</v>
      </c>
      <c r="E692" s="83" t="s">
        <v>9933</v>
      </c>
      <c r="F692" s="83" t="s">
        <v>7684</v>
      </c>
      <c r="G692" s="84" t="s">
        <v>8027</v>
      </c>
      <c r="H692" s="85">
        <v>182</v>
      </c>
      <c r="I692" s="83">
        <v>284</v>
      </c>
      <c r="J692" s="83"/>
      <c r="K692" s="83">
        <f>(COUNTIF('ROUND-INVESTORS'!C692:C3790,INVESTOR!A692))/Tabella1[[#This Row],[Number of Investments]]</f>
        <v>0</v>
      </c>
      <c r="L692" s="83">
        <v>94</v>
      </c>
      <c r="M692" s="83">
        <v>16</v>
      </c>
      <c r="N692" s="83">
        <v>52</v>
      </c>
      <c r="O692" s="86">
        <v>52</v>
      </c>
      <c r="P692" s="78">
        <f>(COUNTIF('ROUND-INVESTORS'!C692:C3790,INVESTOR!A692))/Tabella1[[#This Row],[Number of Investments]]</f>
        <v>0</v>
      </c>
      <c r="Q692" s="125" t="str">
        <f t="shared" si="10"/>
        <v>NO</v>
      </c>
      <c r="R692" s="130">
        <v>1</v>
      </c>
    </row>
    <row r="693" spans="1:18" ht="16" customHeight="1" thickBot="1" x14ac:dyDescent="0.25">
      <c r="A693" s="85" t="s">
        <v>6942</v>
      </c>
      <c r="B693" s="83" t="s">
        <v>4577</v>
      </c>
      <c r="C693" s="83" t="s">
        <v>9934</v>
      </c>
      <c r="D693" s="83" t="s">
        <v>1405</v>
      </c>
      <c r="E693" s="83" t="s">
        <v>9935</v>
      </c>
      <c r="F693" s="83" t="s">
        <v>7767</v>
      </c>
      <c r="G693" s="84" t="s">
        <v>8121</v>
      </c>
      <c r="H693" s="85">
        <v>660</v>
      </c>
      <c r="I693" s="83">
        <v>945</v>
      </c>
      <c r="J693" s="83"/>
      <c r="K693" s="83">
        <f>(COUNTIF('ROUND-INVESTORS'!C693:C3791,INVESTOR!A693))/Tabella1[[#This Row],[Number of Investments]]</f>
        <v>3.1746031746031746E-3</v>
      </c>
      <c r="L693" s="83">
        <v>632</v>
      </c>
      <c r="M693" s="83">
        <v>96</v>
      </c>
      <c r="N693" s="83">
        <v>186</v>
      </c>
      <c r="O693" s="86">
        <v>186</v>
      </c>
      <c r="P693" s="78">
        <f>(COUNTIF('ROUND-INVESTORS'!C693:C3791,INVESTOR!A693))/Tabella1[[#This Row],[Number of Investments]]</f>
        <v>3.1746031746031746E-3</v>
      </c>
      <c r="Q693" s="125" t="str">
        <f t="shared" si="10"/>
        <v>NO</v>
      </c>
      <c r="R693" s="130">
        <v>1</v>
      </c>
    </row>
    <row r="694" spans="1:18" ht="16" customHeight="1" thickBot="1" x14ac:dyDescent="0.25">
      <c r="A694" s="85" t="s">
        <v>6658</v>
      </c>
      <c r="B694" s="83" t="s">
        <v>3948</v>
      </c>
      <c r="C694" s="83" t="s">
        <v>9936</v>
      </c>
      <c r="D694" s="83" t="s">
        <v>7784</v>
      </c>
      <c r="E694" s="83" t="s">
        <v>9937</v>
      </c>
      <c r="F694" s="83" t="s">
        <v>7973</v>
      </c>
      <c r="G694" s="84" t="s">
        <v>7759</v>
      </c>
      <c r="H694" s="85">
        <v>1.0149999999999999</v>
      </c>
      <c r="I694" s="83">
        <v>1524</v>
      </c>
      <c r="J694" s="83"/>
      <c r="K694" s="83">
        <f>(COUNTIF('ROUND-INVESTORS'!C694:C3792,INVESTOR!A694))/Tabella1[[#This Row],[Number of Investments]]</f>
        <v>3.937007874015748E-3</v>
      </c>
      <c r="L694" s="83">
        <v>529</v>
      </c>
      <c r="M694" s="83">
        <v>85</v>
      </c>
      <c r="N694" s="83">
        <v>474</v>
      </c>
      <c r="O694" s="86">
        <v>474</v>
      </c>
      <c r="P694" s="78">
        <f>(COUNTIF('ROUND-INVESTORS'!C694:C3792,INVESTOR!A694))/Tabella1[[#This Row],[Number of Investments]]</f>
        <v>3.937007874015748E-3</v>
      </c>
      <c r="Q694" s="125" t="str">
        <f t="shared" si="10"/>
        <v>NO</v>
      </c>
      <c r="R694" s="130">
        <v>1</v>
      </c>
    </row>
    <row r="695" spans="1:18" ht="16" customHeight="1" thickBot="1" x14ac:dyDescent="0.25">
      <c r="A695" s="85" t="s">
        <v>7075</v>
      </c>
      <c r="B695" s="83" t="s">
        <v>9938</v>
      </c>
      <c r="C695" s="83" t="s">
        <v>9939</v>
      </c>
      <c r="D695" s="83" t="s">
        <v>1024</v>
      </c>
      <c r="E695" s="83" t="s">
        <v>9940</v>
      </c>
      <c r="F695" s="83" t="s">
        <v>7684</v>
      </c>
      <c r="G695" s="84" t="s">
        <v>7689</v>
      </c>
      <c r="H695" s="85">
        <v>4</v>
      </c>
      <c r="I695" s="83">
        <v>5</v>
      </c>
      <c r="J695" s="83"/>
      <c r="K695" s="83">
        <f>(COUNTIF('ROUND-INVESTORS'!C695:C3793,INVESTOR!A695))/Tabella1[[#This Row],[Number of Investments]]</f>
        <v>0.2</v>
      </c>
      <c r="L695" s="83">
        <v>1</v>
      </c>
      <c r="M695" s="83">
        <v>4</v>
      </c>
      <c r="N695" s="83"/>
      <c r="O695" s="86"/>
      <c r="P695" s="78">
        <f>(COUNTIF('ROUND-INVESTORS'!C695:C3793,INVESTOR!A695))/Tabella1[[#This Row],[Number of Investments]]</f>
        <v>0.2</v>
      </c>
      <c r="Q695" s="125" t="str">
        <f t="shared" si="10"/>
        <v>NO</v>
      </c>
      <c r="R695" s="130">
        <v>1</v>
      </c>
    </row>
    <row r="696" spans="1:18" ht="16" customHeight="1" thickBot="1" x14ac:dyDescent="0.25">
      <c r="A696" s="85" t="s">
        <v>7332</v>
      </c>
      <c r="B696" s="83" t="s">
        <v>9941</v>
      </c>
      <c r="C696" s="83" t="s">
        <v>9942</v>
      </c>
      <c r="D696" s="83" t="s">
        <v>1181</v>
      </c>
      <c r="E696" s="83" t="s">
        <v>9943</v>
      </c>
      <c r="F696" s="83" t="s">
        <v>7684</v>
      </c>
      <c r="G696" s="84"/>
      <c r="H696" s="85">
        <v>11</v>
      </c>
      <c r="I696" s="83">
        <v>15</v>
      </c>
      <c r="J696" s="83"/>
      <c r="K696" s="83">
        <f>(COUNTIF('ROUND-INVESTORS'!C696:C3794,INVESTOR!A696))/Tabella1[[#This Row],[Number of Investments]]</f>
        <v>0.2</v>
      </c>
      <c r="L696" s="83"/>
      <c r="M696" s="83">
        <v>3</v>
      </c>
      <c r="N696" s="83">
        <v>2</v>
      </c>
      <c r="O696" s="86">
        <v>2</v>
      </c>
      <c r="P696" s="78">
        <f>(COUNTIF('ROUND-INVESTORS'!C696:C3794,INVESTOR!A696))/Tabella1[[#This Row],[Number of Investments]]</f>
        <v>0.2</v>
      </c>
      <c r="Q696" s="125" t="str">
        <f t="shared" si="10"/>
        <v>NO</v>
      </c>
      <c r="R696" s="130">
        <v>1</v>
      </c>
    </row>
    <row r="697" spans="1:18" ht="16" customHeight="1" thickBot="1" x14ac:dyDescent="0.25">
      <c r="A697" s="85" t="s">
        <v>6483</v>
      </c>
      <c r="B697" s="83" t="s">
        <v>5145</v>
      </c>
      <c r="C697" s="83" t="s">
        <v>9944</v>
      </c>
      <c r="D697" s="83" t="s">
        <v>8498</v>
      </c>
      <c r="E697" s="83" t="s">
        <v>9945</v>
      </c>
      <c r="F697" s="83"/>
      <c r="G697" s="84"/>
      <c r="H697" s="85">
        <v>6</v>
      </c>
      <c r="I697" s="83">
        <v>7</v>
      </c>
      <c r="J697" s="83"/>
      <c r="K697" s="83">
        <f>(COUNTIF('ROUND-INVESTORS'!C697:C3795,INVESTOR!A697))/Tabella1[[#This Row],[Number of Investments]]</f>
        <v>0.2857142857142857</v>
      </c>
      <c r="L697" s="83">
        <v>4</v>
      </c>
      <c r="M697" s="83"/>
      <c r="N697" s="83">
        <v>3</v>
      </c>
      <c r="O697" s="86">
        <v>3</v>
      </c>
      <c r="P697" s="78">
        <f>(COUNTIF('ROUND-INVESTORS'!C697:C3795,INVESTOR!A697))/Tabella1[[#This Row],[Number of Investments]]</f>
        <v>0.2857142857142857</v>
      </c>
      <c r="Q697" s="125" t="str">
        <f t="shared" si="10"/>
        <v>NO</v>
      </c>
      <c r="R697" s="130">
        <v>1</v>
      </c>
    </row>
    <row r="698" spans="1:18" ht="16" customHeight="1" thickBot="1" x14ac:dyDescent="0.25">
      <c r="A698" s="85" t="s">
        <v>6448</v>
      </c>
      <c r="B698" s="83" t="s">
        <v>9946</v>
      </c>
      <c r="C698" s="83" t="s">
        <v>9947</v>
      </c>
      <c r="D698" s="83"/>
      <c r="E698" s="83"/>
      <c r="F698" s="83"/>
      <c r="G698" s="84"/>
      <c r="H698" s="85">
        <v>1</v>
      </c>
      <c r="I698" s="83">
        <v>1</v>
      </c>
      <c r="J698" s="83"/>
      <c r="K698" s="83">
        <f>(COUNTIF('ROUND-INVESTORS'!C698:C3796,INVESTOR!A698))/Tabella1[[#This Row],[Number of Investments]]</f>
        <v>0</v>
      </c>
      <c r="L698" s="83"/>
      <c r="M698" s="83"/>
      <c r="N698" s="83"/>
      <c r="O698" s="86"/>
      <c r="P698" s="78">
        <f>(COUNTIF('ROUND-INVESTORS'!C698:C3796,INVESTOR!A698))/Tabella1[[#This Row],[Number of Investments]]</f>
        <v>0</v>
      </c>
      <c r="Q698" s="125" t="str">
        <f t="shared" si="10"/>
        <v>NO</v>
      </c>
      <c r="R698" s="130">
        <v>1</v>
      </c>
    </row>
    <row r="699" spans="1:18" ht="16" customHeight="1" thickBot="1" x14ac:dyDescent="0.25">
      <c r="A699" s="85" t="s">
        <v>6883</v>
      </c>
      <c r="B699" s="83" t="s">
        <v>9948</v>
      </c>
      <c r="C699" s="83" t="s">
        <v>9949</v>
      </c>
      <c r="D699" s="83" t="s">
        <v>8304</v>
      </c>
      <c r="E699" s="83" t="s">
        <v>9950</v>
      </c>
      <c r="F699" s="83" t="s">
        <v>7684</v>
      </c>
      <c r="G699" s="84" t="s">
        <v>7689</v>
      </c>
      <c r="H699" s="85">
        <v>31</v>
      </c>
      <c r="I699" s="83">
        <v>34</v>
      </c>
      <c r="J699" s="83"/>
      <c r="K699" s="83">
        <f>(COUNTIF('ROUND-INVESTORS'!C699:C3797,INVESTOR!A699))/Tabella1[[#This Row],[Number of Investments]]</f>
        <v>2.9411764705882353E-2</v>
      </c>
      <c r="L699" s="83"/>
      <c r="M699" s="83">
        <v>11</v>
      </c>
      <c r="N699" s="83">
        <v>3</v>
      </c>
      <c r="O699" s="86">
        <v>3</v>
      </c>
      <c r="P699" s="78">
        <f>(COUNTIF('ROUND-INVESTORS'!C699:C3797,INVESTOR!A699))/Tabella1[[#This Row],[Number of Investments]]</f>
        <v>2.9411764705882353E-2</v>
      </c>
      <c r="Q699" s="125" t="str">
        <f t="shared" si="10"/>
        <v>NO</v>
      </c>
      <c r="R699" s="130">
        <v>1</v>
      </c>
    </row>
    <row r="700" spans="1:18" ht="16" customHeight="1" thickBot="1" x14ac:dyDescent="0.25">
      <c r="A700" s="85" t="s">
        <v>6390</v>
      </c>
      <c r="B700" s="83" t="s">
        <v>485</v>
      </c>
      <c r="C700" s="83" t="s">
        <v>9951</v>
      </c>
      <c r="D700" s="83" t="s">
        <v>705</v>
      </c>
      <c r="E700" s="83" t="s">
        <v>9952</v>
      </c>
      <c r="F700" s="83" t="s">
        <v>7688</v>
      </c>
      <c r="G700" s="84" t="s">
        <v>9953</v>
      </c>
      <c r="H700" s="85">
        <v>142</v>
      </c>
      <c r="I700" s="83">
        <v>165</v>
      </c>
      <c r="J700" s="83"/>
      <c r="K700" s="83">
        <f>(COUNTIF('ROUND-INVESTORS'!C700:C3798,INVESTOR!A700))/Tabella1[[#This Row],[Number of Investments]]</f>
        <v>0</v>
      </c>
      <c r="L700" s="83">
        <v>86</v>
      </c>
      <c r="M700" s="83"/>
      <c r="N700" s="83">
        <v>28</v>
      </c>
      <c r="O700" s="86">
        <v>28</v>
      </c>
      <c r="P700" s="78">
        <f>(COUNTIF('ROUND-INVESTORS'!C700:C3798,INVESTOR!A700))/Tabella1[[#This Row],[Number of Investments]]</f>
        <v>0</v>
      </c>
      <c r="Q700" s="125" t="str">
        <f t="shared" si="10"/>
        <v>NO</v>
      </c>
      <c r="R700" s="130">
        <v>1</v>
      </c>
    </row>
    <row r="701" spans="1:18" ht="16" customHeight="1" thickBot="1" x14ac:dyDescent="0.25">
      <c r="A701" s="85" t="s">
        <v>9954</v>
      </c>
      <c r="B701" s="83" t="s">
        <v>9955</v>
      </c>
      <c r="C701" s="83" t="s">
        <v>9956</v>
      </c>
      <c r="D701" s="83" t="s">
        <v>1405</v>
      </c>
      <c r="E701" s="83" t="s">
        <v>9957</v>
      </c>
      <c r="F701" s="83" t="s">
        <v>7821</v>
      </c>
      <c r="G701" s="84"/>
      <c r="H701" s="85">
        <v>9</v>
      </c>
      <c r="I701" s="83">
        <v>9</v>
      </c>
      <c r="J701" s="83"/>
      <c r="K701" s="83">
        <f>(COUNTIF('ROUND-INVESTORS'!C701:C3799,INVESTOR!A701))/Tabella1[[#This Row],[Number of Investments]]</f>
        <v>0</v>
      </c>
      <c r="L701" s="83">
        <v>1</v>
      </c>
      <c r="M701" s="83"/>
      <c r="N701" s="83">
        <v>3</v>
      </c>
      <c r="O701" s="86">
        <v>3</v>
      </c>
      <c r="P701" s="78">
        <f>(COUNTIF('ROUND-INVESTORS'!C701:C3799,INVESTOR!A701))/Tabella1[[#This Row],[Number of Investments]]</f>
        <v>0</v>
      </c>
      <c r="Q701" s="125" t="str">
        <f t="shared" si="10"/>
        <v>NO</v>
      </c>
      <c r="R701" s="130">
        <v>1</v>
      </c>
    </row>
    <row r="702" spans="1:18" ht="16" customHeight="1" thickBot="1" x14ac:dyDescent="0.25">
      <c r="A702" s="85" t="s">
        <v>6509</v>
      </c>
      <c r="B702" s="83" t="s">
        <v>9958</v>
      </c>
      <c r="C702" s="83" t="s">
        <v>9959</v>
      </c>
      <c r="D702" s="83" t="s">
        <v>297</v>
      </c>
      <c r="E702" s="83" t="s">
        <v>9960</v>
      </c>
      <c r="F702" s="83" t="s">
        <v>7684</v>
      </c>
      <c r="G702" s="84" t="s">
        <v>2672</v>
      </c>
      <c r="H702" s="85">
        <v>3</v>
      </c>
      <c r="I702" s="83">
        <v>4</v>
      </c>
      <c r="J702" s="83"/>
      <c r="K702" s="83">
        <f>(COUNTIF('ROUND-INVESTORS'!C702:C3800,INVESTOR!A702))/Tabella1[[#This Row],[Number of Investments]]</f>
        <v>0</v>
      </c>
      <c r="L702" s="83">
        <v>1</v>
      </c>
      <c r="M702" s="83"/>
      <c r="N702" s="83"/>
      <c r="O702" s="86"/>
      <c r="P702" s="78">
        <f>(COUNTIF('ROUND-INVESTORS'!C702:C3800,INVESTOR!A702))/Tabella1[[#This Row],[Number of Investments]]</f>
        <v>0</v>
      </c>
      <c r="Q702" s="125" t="str">
        <f t="shared" si="10"/>
        <v>NO</v>
      </c>
      <c r="R702" s="130">
        <v>1</v>
      </c>
    </row>
    <row r="703" spans="1:18" ht="16" customHeight="1" thickBot="1" x14ac:dyDescent="0.25">
      <c r="A703" s="85" t="s">
        <v>7333</v>
      </c>
      <c r="B703" s="83" t="s">
        <v>9961</v>
      </c>
      <c r="C703" s="83" t="s">
        <v>9962</v>
      </c>
      <c r="D703" s="83" t="s">
        <v>1181</v>
      </c>
      <c r="E703" s="83"/>
      <c r="F703" s="83" t="s">
        <v>7684</v>
      </c>
      <c r="G703" s="84" t="s">
        <v>9963</v>
      </c>
      <c r="H703" s="85">
        <v>12</v>
      </c>
      <c r="I703" s="83">
        <v>12</v>
      </c>
      <c r="J703" s="83"/>
      <c r="K703" s="83">
        <f>(COUNTIF('ROUND-INVESTORS'!C703:C3801,INVESTOR!A703))/Tabella1[[#This Row],[Number of Investments]]</f>
        <v>8.3333333333333329E-2</v>
      </c>
      <c r="L703" s="83"/>
      <c r="M703" s="83">
        <v>1</v>
      </c>
      <c r="N703" s="83"/>
      <c r="O703" s="86"/>
      <c r="P703" s="78">
        <f>(COUNTIF('ROUND-INVESTORS'!C703:C3801,INVESTOR!A703))/Tabella1[[#This Row],[Number of Investments]]</f>
        <v>8.3333333333333329E-2</v>
      </c>
      <c r="Q703" s="125" t="str">
        <f t="shared" si="10"/>
        <v>NO</v>
      </c>
      <c r="R703" s="130">
        <v>1</v>
      </c>
    </row>
    <row r="704" spans="1:18" ht="16" customHeight="1" thickBot="1" x14ac:dyDescent="0.25">
      <c r="A704" s="85" t="s">
        <v>6410</v>
      </c>
      <c r="B704" s="83" t="s">
        <v>9964</v>
      </c>
      <c r="C704" s="83" t="s">
        <v>9965</v>
      </c>
      <c r="D704" s="83" t="s">
        <v>8825</v>
      </c>
      <c r="E704" s="83" t="s">
        <v>9966</v>
      </c>
      <c r="F704" s="83" t="s">
        <v>7684</v>
      </c>
      <c r="G704" s="84"/>
      <c r="H704" s="85">
        <v>23</v>
      </c>
      <c r="I704" s="83">
        <v>23</v>
      </c>
      <c r="J704" s="83"/>
      <c r="K704" s="83">
        <f>(COUNTIF('ROUND-INVESTORS'!C704:C3802,INVESTOR!A704))/Tabella1[[#This Row],[Number of Investments]]</f>
        <v>0</v>
      </c>
      <c r="L704" s="83">
        <v>9</v>
      </c>
      <c r="M704" s="83"/>
      <c r="N704" s="83"/>
      <c r="O704" s="86"/>
      <c r="P704" s="78">
        <f>(COUNTIF('ROUND-INVESTORS'!C704:C3802,INVESTOR!A704))/Tabella1[[#This Row],[Number of Investments]]</f>
        <v>0</v>
      </c>
      <c r="Q704" s="125" t="str">
        <f t="shared" si="10"/>
        <v>NO</v>
      </c>
      <c r="R704" s="130">
        <v>1</v>
      </c>
    </row>
    <row r="705" spans="1:18" ht="16" customHeight="1" thickBot="1" x14ac:dyDescent="0.25">
      <c r="A705" s="85" t="s">
        <v>9967</v>
      </c>
      <c r="B705" s="83" t="s">
        <v>9968</v>
      </c>
      <c r="C705" s="83" t="s">
        <v>9969</v>
      </c>
      <c r="D705" s="83" t="s">
        <v>8677</v>
      </c>
      <c r="E705" s="83" t="s">
        <v>9970</v>
      </c>
      <c r="F705" s="83" t="s">
        <v>7684</v>
      </c>
      <c r="G705" s="84" t="s">
        <v>2672</v>
      </c>
      <c r="H705" s="85">
        <v>22</v>
      </c>
      <c r="I705" s="83">
        <v>29</v>
      </c>
      <c r="J705" s="83"/>
      <c r="K705" s="83">
        <f>(COUNTIF('ROUND-INVESTORS'!C705:C3803,INVESTOR!A705))/Tabella1[[#This Row],[Number of Investments]]</f>
        <v>0</v>
      </c>
      <c r="L705" s="83">
        <v>4</v>
      </c>
      <c r="M705" s="83">
        <v>1</v>
      </c>
      <c r="N705" s="83">
        <v>1</v>
      </c>
      <c r="O705" s="86">
        <v>1</v>
      </c>
      <c r="P705" s="78">
        <f>(COUNTIF('ROUND-INVESTORS'!C705:C3803,INVESTOR!A705))/Tabella1[[#This Row],[Number of Investments]]</f>
        <v>0</v>
      </c>
      <c r="Q705" s="125" t="str">
        <f t="shared" si="10"/>
        <v>NO</v>
      </c>
      <c r="R705" s="130">
        <v>1</v>
      </c>
    </row>
    <row r="706" spans="1:18" ht="16" customHeight="1" thickBot="1" x14ac:dyDescent="0.25">
      <c r="A706" s="85" t="s">
        <v>6523</v>
      </c>
      <c r="B706" s="83" t="s">
        <v>9971</v>
      </c>
      <c r="C706" s="83" t="s">
        <v>9972</v>
      </c>
      <c r="D706" s="83" t="s">
        <v>354</v>
      </c>
      <c r="E706" s="83" t="s">
        <v>9973</v>
      </c>
      <c r="F706" s="83" t="s">
        <v>7684</v>
      </c>
      <c r="G706" s="84" t="s">
        <v>7759</v>
      </c>
      <c r="H706" s="85">
        <v>68</v>
      </c>
      <c r="I706" s="83">
        <v>121</v>
      </c>
      <c r="J706" s="83"/>
      <c r="K706" s="83">
        <f>(COUNTIF('ROUND-INVESTORS'!C706:C3804,INVESTOR!A706))/Tabella1[[#This Row],[Number of Investments]]</f>
        <v>0</v>
      </c>
      <c r="L706" s="83">
        <v>38</v>
      </c>
      <c r="M706" s="83"/>
      <c r="N706" s="83">
        <v>14</v>
      </c>
      <c r="O706" s="86">
        <v>14</v>
      </c>
      <c r="P706" s="78">
        <f>(COUNTIF('ROUND-INVESTORS'!C706:C3804,INVESTOR!A706))/Tabella1[[#This Row],[Number of Investments]]</f>
        <v>0</v>
      </c>
      <c r="Q706" s="125" t="str">
        <f t="shared" ref="Q706:Q769" si="11">IF(P706&gt;0.33, "SI", "NO")</f>
        <v>NO</v>
      </c>
      <c r="R706" s="130">
        <v>1</v>
      </c>
    </row>
    <row r="707" spans="1:18" ht="16" customHeight="1" thickBot="1" x14ac:dyDescent="0.25">
      <c r="A707" s="85" t="s">
        <v>9974</v>
      </c>
      <c r="B707" s="83" t="s">
        <v>9975</v>
      </c>
      <c r="C707" s="83" t="s">
        <v>9976</v>
      </c>
      <c r="D707" s="83" t="s">
        <v>1221</v>
      </c>
      <c r="E707" s="83"/>
      <c r="F707" s="83"/>
      <c r="G707" s="84"/>
      <c r="H707" s="85">
        <v>1</v>
      </c>
      <c r="I707" s="83">
        <v>1</v>
      </c>
      <c r="J707" s="83"/>
      <c r="K707" s="83">
        <f>(COUNTIF('ROUND-INVESTORS'!C707:C3805,INVESTOR!A707))/Tabella1[[#This Row],[Number of Investments]]</f>
        <v>0</v>
      </c>
      <c r="L707" s="83"/>
      <c r="M707" s="83"/>
      <c r="N707" s="83"/>
      <c r="O707" s="86"/>
      <c r="P707" s="78">
        <f>(COUNTIF('ROUND-INVESTORS'!C707:C3805,INVESTOR!A707))/Tabella1[[#This Row],[Number of Investments]]</f>
        <v>0</v>
      </c>
      <c r="Q707" s="125" t="str">
        <f t="shared" si="11"/>
        <v>NO</v>
      </c>
      <c r="R707" s="130">
        <v>1</v>
      </c>
    </row>
    <row r="708" spans="1:18" ht="16" customHeight="1" thickBot="1" x14ac:dyDescent="0.25">
      <c r="A708" s="85" t="s">
        <v>7398</v>
      </c>
      <c r="B708" s="83" t="s">
        <v>9977</v>
      </c>
      <c r="C708" s="83" t="s">
        <v>9978</v>
      </c>
      <c r="D708" s="83" t="s">
        <v>8379</v>
      </c>
      <c r="E708" s="83"/>
      <c r="F708" s="83" t="s">
        <v>7810</v>
      </c>
      <c r="G708" s="84"/>
      <c r="H708" s="85">
        <v>1</v>
      </c>
      <c r="I708" s="83">
        <v>1</v>
      </c>
      <c r="J708" s="83"/>
      <c r="K708" s="83">
        <f>(COUNTIF('ROUND-INVESTORS'!C708:C3806,INVESTOR!A708))/Tabella1[[#This Row],[Number of Investments]]</f>
        <v>1</v>
      </c>
      <c r="L708" s="83"/>
      <c r="M708" s="83"/>
      <c r="N708" s="83"/>
      <c r="O708" s="86"/>
      <c r="P708" s="78">
        <f>(COUNTIF('ROUND-INVESTORS'!C708:C3806,INVESTOR!A708))/Tabella1[[#This Row],[Number of Investments]]</f>
        <v>1</v>
      </c>
      <c r="Q708" s="125" t="str">
        <f t="shared" si="11"/>
        <v>SI</v>
      </c>
      <c r="R708" s="130">
        <v>1</v>
      </c>
    </row>
    <row r="709" spans="1:18" ht="16" customHeight="1" thickBot="1" x14ac:dyDescent="0.25">
      <c r="A709" s="85" t="s">
        <v>6688</v>
      </c>
      <c r="B709" s="83" t="s">
        <v>3973</v>
      </c>
      <c r="C709" s="83" t="s">
        <v>9979</v>
      </c>
      <c r="D709" s="83" t="s">
        <v>7858</v>
      </c>
      <c r="E709" s="83" t="s">
        <v>9980</v>
      </c>
      <c r="F709" s="83" t="s">
        <v>7684</v>
      </c>
      <c r="G709" s="84" t="s">
        <v>7711</v>
      </c>
      <c r="H709" s="85">
        <v>129</v>
      </c>
      <c r="I709" s="83">
        <v>153</v>
      </c>
      <c r="J709" s="83"/>
      <c r="K709" s="83">
        <f>(COUNTIF('ROUND-INVESTORS'!C709:C3807,INVESTOR!A709))/Tabella1[[#This Row],[Number of Investments]]</f>
        <v>1.9607843137254902E-2</v>
      </c>
      <c r="L709" s="83">
        <v>52</v>
      </c>
      <c r="M709" s="83">
        <v>9</v>
      </c>
      <c r="N709" s="83">
        <v>37</v>
      </c>
      <c r="O709" s="86">
        <v>37</v>
      </c>
      <c r="P709" s="78">
        <f>(COUNTIF('ROUND-INVESTORS'!C709:C3807,INVESTOR!A709))/Tabella1[[#This Row],[Number of Investments]]</f>
        <v>1.9607843137254902E-2</v>
      </c>
      <c r="Q709" s="125" t="str">
        <f t="shared" si="11"/>
        <v>NO</v>
      </c>
      <c r="R709" s="130">
        <v>1</v>
      </c>
    </row>
    <row r="710" spans="1:18" ht="16" customHeight="1" thickBot="1" x14ac:dyDescent="0.25">
      <c r="A710" s="85" t="s">
        <v>6664</v>
      </c>
      <c r="B710" s="83" t="s">
        <v>9981</v>
      </c>
      <c r="C710" s="83" t="s">
        <v>9982</v>
      </c>
      <c r="D710" s="83" t="s">
        <v>177</v>
      </c>
      <c r="E710" s="83" t="s">
        <v>9983</v>
      </c>
      <c r="F710" s="83"/>
      <c r="G710" s="84"/>
      <c r="H710" s="85">
        <v>7</v>
      </c>
      <c r="I710" s="83">
        <v>10</v>
      </c>
      <c r="J710" s="83"/>
      <c r="K710" s="83">
        <f>(COUNTIF('ROUND-INVESTORS'!C710:C3808,INVESTOR!A710))/Tabella1[[#This Row],[Number of Investments]]</f>
        <v>0.2</v>
      </c>
      <c r="L710" s="83">
        <v>4</v>
      </c>
      <c r="M710" s="83"/>
      <c r="N710" s="83">
        <v>1</v>
      </c>
      <c r="O710" s="86">
        <v>1</v>
      </c>
      <c r="P710" s="78">
        <f>(COUNTIF('ROUND-INVESTORS'!C710:C3808,INVESTOR!A710))/Tabella1[[#This Row],[Number of Investments]]</f>
        <v>0.2</v>
      </c>
      <c r="Q710" s="125" t="str">
        <f t="shared" si="11"/>
        <v>NO</v>
      </c>
      <c r="R710" s="130">
        <v>1</v>
      </c>
    </row>
    <row r="711" spans="1:18" ht="16" customHeight="1" thickBot="1" x14ac:dyDescent="0.25">
      <c r="A711" s="85" t="s">
        <v>7381</v>
      </c>
      <c r="B711" s="83" t="s">
        <v>9984</v>
      </c>
      <c r="C711" s="83" t="s">
        <v>9985</v>
      </c>
      <c r="D711" s="83" t="s">
        <v>8703</v>
      </c>
      <c r="E711" s="83" t="s">
        <v>9986</v>
      </c>
      <c r="F711" s="83" t="s">
        <v>7807</v>
      </c>
      <c r="G711" s="84"/>
      <c r="H711" s="85">
        <v>1</v>
      </c>
      <c r="I711" s="83">
        <v>1</v>
      </c>
      <c r="J711" s="83">
        <v>1</v>
      </c>
      <c r="K711" s="83">
        <f>(COUNTIF('ROUND-INVESTORS'!C711:C3809,INVESTOR!A711))/Tabella1[[#This Row],[Number of Investments]]</f>
        <v>1</v>
      </c>
      <c r="L711" s="83"/>
      <c r="M711" s="83"/>
      <c r="N711" s="83"/>
      <c r="O711" s="86"/>
      <c r="P711" s="78">
        <f>(COUNTIF('ROUND-INVESTORS'!C711:C3809,INVESTOR!A711))/Tabella1[[#This Row],[Number of Investments]]</f>
        <v>1</v>
      </c>
      <c r="Q711" s="125" t="str">
        <f t="shared" si="11"/>
        <v>SI</v>
      </c>
      <c r="R711" s="130">
        <v>1</v>
      </c>
    </row>
    <row r="712" spans="1:18" ht="16" customHeight="1" thickBot="1" x14ac:dyDescent="0.25">
      <c r="A712" s="85" t="s">
        <v>6821</v>
      </c>
      <c r="B712" s="83" t="s">
        <v>9987</v>
      </c>
      <c r="C712" s="83" t="s">
        <v>9988</v>
      </c>
      <c r="D712" s="83" t="s">
        <v>582</v>
      </c>
      <c r="E712" s="83" t="s">
        <v>9989</v>
      </c>
      <c r="F712" s="83" t="s">
        <v>7807</v>
      </c>
      <c r="G712" s="84" t="s">
        <v>2677</v>
      </c>
      <c r="H712" s="85">
        <v>39</v>
      </c>
      <c r="I712" s="83">
        <v>50</v>
      </c>
      <c r="J712" s="83">
        <v>6</v>
      </c>
      <c r="K712" s="83">
        <f>(COUNTIF('ROUND-INVESTORS'!C712:C3810,INVESTOR!A712))/Tabella1[[#This Row],[Number of Investments]]</f>
        <v>0.06</v>
      </c>
      <c r="L712" s="83">
        <v>2</v>
      </c>
      <c r="M712" s="83">
        <v>5</v>
      </c>
      <c r="N712" s="83">
        <v>6</v>
      </c>
      <c r="O712" s="86">
        <v>6</v>
      </c>
      <c r="P712" s="78">
        <f>(COUNTIF('ROUND-INVESTORS'!C712:C3810,INVESTOR!A712))/Tabella1[[#This Row],[Number of Investments]]</f>
        <v>0.06</v>
      </c>
      <c r="Q712" s="125" t="str">
        <f t="shared" si="11"/>
        <v>NO</v>
      </c>
      <c r="R712" s="130">
        <v>1</v>
      </c>
    </row>
    <row r="713" spans="1:18" ht="16" customHeight="1" thickBot="1" x14ac:dyDescent="0.25">
      <c r="A713" s="85" t="s">
        <v>6895</v>
      </c>
      <c r="B713" s="83" t="s">
        <v>9990</v>
      </c>
      <c r="C713" s="83" t="s">
        <v>9991</v>
      </c>
      <c r="D713" s="83" t="s">
        <v>1057</v>
      </c>
      <c r="E713" s="83" t="s">
        <v>9992</v>
      </c>
      <c r="F713" s="83" t="s">
        <v>7810</v>
      </c>
      <c r="G713" s="84" t="s">
        <v>8539</v>
      </c>
      <c r="H713" s="85">
        <v>34</v>
      </c>
      <c r="I713" s="83">
        <v>39</v>
      </c>
      <c r="J713" s="83"/>
      <c r="K713" s="83">
        <f>(COUNTIF('ROUND-INVESTORS'!C713:C3811,INVESTOR!A713))/Tabella1[[#This Row],[Number of Investments]]</f>
        <v>0.25641025641025639</v>
      </c>
      <c r="L713" s="83">
        <v>2</v>
      </c>
      <c r="M713" s="83">
        <v>5</v>
      </c>
      <c r="N713" s="83">
        <v>2</v>
      </c>
      <c r="O713" s="86">
        <v>2</v>
      </c>
      <c r="P713" s="78">
        <f>(COUNTIF('ROUND-INVESTORS'!C713:C3811,INVESTOR!A713))/Tabella1[[#This Row],[Number of Investments]]</f>
        <v>0.25641025641025639</v>
      </c>
      <c r="Q713" s="125" t="str">
        <f t="shared" si="11"/>
        <v>NO</v>
      </c>
      <c r="R713" s="130">
        <v>1</v>
      </c>
    </row>
    <row r="714" spans="1:18" ht="16" customHeight="1" thickBot="1" x14ac:dyDescent="0.25">
      <c r="A714" s="85" t="s">
        <v>7322</v>
      </c>
      <c r="B714" s="83" t="s">
        <v>9993</v>
      </c>
      <c r="C714" s="83" t="s">
        <v>9994</v>
      </c>
      <c r="D714" s="83" t="s">
        <v>1181</v>
      </c>
      <c r="E714" s="83" t="s">
        <v>9995</v>
      </c>
      <c r="F714" s="83" t="s">
        <v>7807</v>
      </c>
      <c r="G714" s="84" t="s">
        <v>2677</v>
      </c>
      <c r="H714" s="85">
        <v>31</v>
      </c>
      <c r="I714" s="83">
        <v>37</v>
      </c>
      <c r="J714" s="83">
        <v>3</v>
      </c>
      <c r="K714" s="83">
        <f>(COUNTIF('ROUND-INVESTORS'!C714:C3812,INVESTOR!A714))/Tabella1[[#This Row],[Number of Investments]]</f>
        <v>5.4054054054054057E-2</v>
      </c>
      <c r="L714" s="83"/>
      <c r="M714" s="83">
        <v>6</v>
      </c>
      <c r="N714" s="83">
        <v>6</v>
      </c>
      <c r="O714" s="86">
        <v>6</v>
      </c>
      <c r="P714" s="78">
        <f>(COUNTIF('ROUND-INVESTORS'!C714:C3812,INVESTOR!A714))/Tabella1[[#This Row],[Number of Investments]]</f>
        <v>5.4054054054054057E-2</v>
      </c>
      <c r="Q714" s="125" t="str">
        <f t="shared" si="11"/>
        <v>NO</v>
      </c>
      <c r="R714" s="130">
        <v>1</v>
      </c>
    </row>
    <row r="715" spans="1:18" ht="16" customHeight="1" thickBot="1" x14ac:dyDescent="0.25">
      <c r="A715" s="85" t="s">
        <v>7195</v>
      </c>
      <c r="B715" s="83" t="s">
        <v>9996</v>
      </c>
      <c r="C715" s="83" t="s">
        <v>9997</v>
      </c>
      <c r="D715" s="83" t="s">
        <v>1405</v>
      </c>
      <c r="E715" s="83" t="s">
        <v>9998</v>
      </c>
      <c r="F715" s="83" t="s">
        <v>7810</v>
      </c>
      <c r="G715" s="84"/>
      <c r="H715" s="85">
        <v>2</v>
      </c>
      <c r="I715" s="83">
        <v>2</v>
      </c>
      <c r="J715" s="83"/>
      <c r="K715" s="83">
        <f>(COUNTIF('ROUND-INVESTORS'!C715:C3813,INVESTOR!A715))/Tabella1[[#This Row],[Number of Investments]]</f>
        <v>0.5</v>
      </c>
      <c r="L715" s="83"/>
      <c r="M715" s="83"/>
      <c r="N715" s="83"/>
      <c r="O715" s="86"/>
      <c r="P715" s="78">
        <f>(COUNTIF('ROUND-INVESTORS'!C715:C3813,INVESTOR!A715))/Tabella1[[#This Row],[Number of Investments]]</f>
        <v>0.5</v>
      </c>
      <c r="Q715" s="125" t="str">
        <f t="shared" si="11"/>
        <v>SI</v>
      </c>
      <c r="R715" s="130">
        <v>1</v>
      </c>
    </row>
    <row r="716" spans="1:18" ht="16" customHeight="1" thickBot="1" x14ac:dyDescent="0.25">
      <c r="A716" s="85" t="s">
        <v>7098</v>
      </c>
      <c r="B716" s="83" t="s">
        <v>2473</v>
      </c>
      <c r="C716" s="83" t="s">
        <v>2474</v>
      </c>
      <c r="D716" s="83" t="s">
        <v>1024</v>
      </c>
      <c r="E716" s="83" t="s">
        <v>9999</v>
      </c>
      <c r="F716" s="83" t="s">
        <v>8064</v>
      </c>
      <c r="G716" s="84"/>
      <c r="H716" s="85">
        <v>4</v>
      </c>
      <c r="I716" s="83">
        <v>4</v>
      </c>
      <c r="J716" s="83"/>
      <c r="K716" s="83">
        <f>(COUNTIF('ROUND-INVESTORS'!C716:C3814,INVESTOR!A716))/Tabella1[[#This Row],[Number of Investments]]</f>
        <v>0.25</v>
      </c>
      <c r="L716" s="83">
        <v>1</v>
      </c>
      <c r="M716" s="83">
        <v>1</v>
      </c>
      <c r="N716" s="83">
        <v>2</v>
      </c>
      <c r="O716" s="86">
        <v>2</v>
      </c>
      <c r="P716" s="78">
        <f>(COUNTIF('ROUND-INVESTORS'!C716:C3814,INVESTOR!A716))/Tabella1[[#This Row],[Number of Investments]]</f>
        <v>0.25</v>
      </c>
      <c r="Q716" s="125" t="str">
        <f t="shared" si="11"/>
        <v>NO</v>
      </c>
      <c r="R716" s="130">
        <v>1</v>
      </c>
    </row>
    <row r="717" spans="1:18" ht="16" customHeight="1" thickBot="1" x14ac:dyDescent="0.25">
      <c r="A717" s="85" t="s">
        <v>7099</v>
      </c>
      <c r="B717" s="83" t="s">
        <v>10000</v>
      </c>
      <c r="C717" s="83" t="s">
        <v>10001</v>
      </c>
      <c r="D717" s="83" t="s">
        <v>1024</v>
      </c>
      <c r="E717" s="83" t="s">
        <v>10002</v>
      </c>
      <c r="F717" s="83" t="s">
        <v>8064</v>
      </c>
      <c r="G717" s="84" t="s">
        <v>2726</v>
      </c>
      <c r="H717" s="85">
        <v>4</v>
      </c>
      <c r="I717" s="83">
        <v>4</v>
      </c>
      <c r="J717" s="83"/>
      <c r="K717" s="83">
        <f>(COUNTIF('ROUND-INVESTORS'!C717:C3815,INVESTOR!A717))/Tabella1[[#This Row],[Number of Investments]]</f>
        <v>0.25</v>
      </c>
      <c r="L717" s="83">
        <v>1</v>
      </c>
      <c r="M717" s="83"/>
      <c r="N717" s="83">
        <v>2</v>
      </c>
      <c r="O717" s="86">
        <v>2</v>
      </c>
      <c r="P717" s="78">
        <f>(COUNTIF('ROUND-INVESTORS'!C717:C3815,INVESTOR!A717))/Tabella1[[#This Row],[Number of Investments]]</f>
        <v>0.25</v>
      </c>
      <c r="Q717" s="125" t="str">
        <f t="shared" si="11"/>
        <v>NO</v>
      </c>
      <c r="R717" s="130">
        <v>1</v>
      </c>
    </row>
    <row r="718" spans="1:18" ht="16" customHeight="1" thickBot="1" x14ac:dyDescent="0.25">
      <c r="A718" s="85" t="s">
        <v>6713</v>
      </c>
      <c r="B718" s="83" t="s">
        <v>10003</v>
      </c>
      <c r="C718" s="83" t="s">
        <v>10004</v>
      </c>
      <c r="D718" s="83" t="s">
        <v>1476</v>
      </c>
      <c r="E718" s="83" t="s">
        <v>10005</v>
      </c>
      <c r="F718" s="83" t="s">
        <v>7684</v>
      </c>
      <c r="G718" s="84" t="s">
        <v>8539</v>
      </c>
      <c r="H718" s="85">
        <v>65</v>
      </c>
      <c r="I718" s="83">
        <v>79</v>
      </c>
      <c r="J718" s="83"/>
      <c r="K718" s="83">
        <f>(COUNTIF('ROUND-INVESTORS'!C718:C3816,INVESTOR!A718))/Tabella1[[#This Row],[Number of Investments]]</f>
        <v>5.0632911392405063E-2</v>
      </c>
      <c r="L718" s="83">
        <v>32</v>
      </c>
      <c r="M718" s="83">
        <v>4</v>
      </c>
      <c r="N718" s="83"/>
      <c r="O718" s="86"/>
      <c r="P718" s="78">
        <f>(COUNTIF('ROUND-INVESTORS'!C718:C3816,INVESTOR!A718))/Tabella1[[#This Row],[Number of Investments]]</f>
        <v>5.0632911392405063E-2</v>
      </c>
      <c r="Q718" s="125" t="str">
        <f t="shared" si="11"/>
        <v>NO</v>
      </c>
      <c r="R718" s="130">
        <v>1</v>
      </c>
    </row>
    <row r="719" spans="1:18" ht="16" customHeight="1" thickBot="1" x14ac:dyDescent="0.25">
      <c r="A719" s="85" t="s">
        <v>6224</v>
      </c>
      <c r="B719" s="83" t="s">
        <v>10006</v>
      </c>
      <c r="C719" s="83" t="s">
        <v>10007</v>
      </c>
      <c r="D719" s="83" t="s">
        <v>1181</v>
      </c>
      <c r="E719" s="83" t="s">
        <v>10008</v>
      </c>
      <c r="F719" s="83" t="s">
        <v>7810</v>
      </c>
      <c r="G719" s="84" t="s">
        <v>2677</v>
      </c>
      <c r="H719" s="85">
        <v>16</v>
      </c>
      <c r="I719" s="83">
        <v>16</v>
      </c>
      <c r="J719" s="83"/>
      <c r="K719" s="83">
        <f>(COUNTIF('ROUND-INVESTORS'!C719:C3817,INVESTOR!A719))/Tabella1[[#This Row],[Number of Investments]]</f>
        <v>6.25E-2</v>
      </c>
      <c r="L719" s="83"/>
      <c r="M719" s="83">
        <v>2</v>
      </c>
      <c r="N719" s="83"/>
      <c r="O719" s="86"/>
      <c r="P719" s="78">
        <f>(COUNTIF('ROUND-INVESTORS'!C719:C3817,INVESTOR!A719))/Tabella1[[#This Row],[Number of Investments]]</f>
        <v>6.25E-2</v>
      </c>
      <c r="Q719" s="125" t="str">
        <f t="shared" si="11"/>
        <v>NO</v>
      </c>
      <c r="R719" s="130">
        <v>1</v>
      </c>
    </row>
    <row r="720" spans="1:18" ht="16" customHeight="1" thickBot="1" x14ac:dyDescent="0.25">
      <c r="A720" s="85" t="s">
        <v>7566</v>
      </c>
      <c r="B720" s="83" t="s">
        <v>10009</v>
      </c>
      <c r="C720" s="83" t="s">
        <v>10010</v>
      </c>
      <c r="D720" s="83" t="s">
        <v>1405</v>
      </c>
      <c r="E720" s="83"/>
      <c r="F720" s="83" t="s">
        <v>7810</v>
      </c>
      <c r="G720" s="84"/>
      <c r="H720" s="85">
        <v>6</v>
      </c>
      <c r="I720" s="83">
        <v>8</v>
      </c>
      <c r="J720" s="83"/>
      <c r="K720" s="83">
        <f>(COUNTIF('ROUND-INVESTORS'!C720:C3818,INVESTOR!A720))/Tabella1[[#This Row],[Number of Investments]]</f>
        <v>0.125</v>
      </c>
      <c r="L720" s="83"/>
      <c r="M720" s="83">
        <v>4</v>
      </c>
      <c r="N720" s="83">
        <v>3</v>
      </c>
      <c r="O720" s="86">
        <v>3</v>
      </c>
      <c r="P720" s="78">
        <f>(COUNTIF('ROUND-INVESTORS'!C720:C3818,INVESTOR!A720))/Tabella1[[#This Row],[Number of Investments]]</f>
        <v>0.125</v>
      </c>
      <c r="Q720" s="125" t="str">
        <f t="shared" si="11"/>
        <v>NO</v>
      </c>
      <c r="R720" s="130">
        <v>1</v>
      </c>
    </row>
    <row r="721" spans="1:18" ht="16" customHeight="1" thickBot="1" x14ac:dyDescent="0.25">
      <c r="A721" s="85" t="s">
        <v>6672</v>
      </c>
      <c r="B721" s="83" t="s">
        <v>10011</v>
      </c>
      <c r="C721" s="83" t="s">
        <v>10012</v>
      </c>
      <c r="D721" s="83" t="s">
        <v>177</v>
      </c>
      <c r="E721" s="83" t="s">
        <v>10013</v>
      </c>
      <c r="F721" s="83" t="s">
        <v>7696</v>
      </c>
      <c r="G721" s="84" t="s">
        <v>7759</v>
      </c>
      <c r="H721" s="85">
        <v>72</v>
      </c>
      <c r="I721" s="83">
        <v>87</v>
      </c>
      <c r="J721" s="83"/>
      <c r="K721" s="83">
        <f>(COUNTIF('ROUND-INVESTORS'!C721:C3819,INVESTOR!A721))/Tabella1[[#This Row],[Number of Investments]]</f>
        <v>1.1494252873563218E-2</v>
      </c>
      <c r="L721" s="83">
        <v>18</v>
      </c>
      <c r="M721" s="83">
        <v>1</v>
      </c>
      <c r="N721" s="83">
        <v>11</v>
      </c>
      <c r="O721" s="86">
        <v>11</v>
      </c>
      <c r="P721" s="78">
        <f>(COUNTIF('ROUND-INVESTORS'!C721:C3819,INVESTOR!A721))/Tabella1[[#This Row],[Number of Investments]]</f>
        <v>1.1494252873563218E-2</v>
      </c>
      <c r="Q721" s="125" t="str">
        <f t="shared" si="11"/>
        <v>NO</v>
      </c>
      <c r="R721" s="130">
        <v>1</v>
      </c>
    </row>
    <row r="722" spans="1:18" ht="16" customHeight="1" thickBot="1" x14ac:dyDescent="0.25">
      <c r="A722" s="85" t="s">
        <v>7425</v>
      </c>
      <c r="B722" s="83" t="s">
        <v>10014</v>
      </c>
      <c r="C722" s="83" t="s">
        <v>10015</v>
      </c>
      <c r="D722" s="83" t="s">
        <v>1476</v>
      </c>
      <c r="E722" s="83" t="s">
        <v>10016</v>
      </c>
      <c r="F722" s="83" t="s">
        <v>7810</v>
      </c>
      <c r="G722" s="84" t="s">
        <v>2677</v>
      </c>
      <c r="H722" s="85">
        <v>31</v>
      </c>
      <c r="I722" s="83">
        <v>38</v>
      </c>
      <c r="J722" s="83"/>
      <c r="K722" s="83">
        <f>(COUNTIF('ROUND-INVESTORS'!C722:C3820,INVESTOR!A722))/Tabella1[[#This Row],[Number of Investments]]</f>
        <v>7.8947368421052627E-2</v>
      </c>
      <c r="L722" s="83"/>
      <c r="M722" s="83">
        <v>9</v>
      </c>
      <c r="N722" s="83">
        <v>10</v>
      </c>
      <c r="O722" s="86">
        <v>10</v>
      </c>
      <c r="P722" s="78">
        <f>(COUNTIF('ROUND-INVESTORS'!C722:C3820,INVESTOR!A722))/Tabella1[[#This Row],[Number of Investments]]</f>
        <v>7.8947368421052627E-2</v>
      </c>
      <c r="Q722" s="125" t="str">
        <f t="shared" si="11"/>
        <v>NO</v>
      </c>
      <c r="R722" s="130">
        <v>1</v>
      </c>
    </row>
    <row r="723" spans="1:18" ht="16" customHeight="1" thickBot="1" x14ac:dyDescent="0.25">
      <c r="A723" s="85" t="s">
        <v>7133</v>
      </c>
      <c r="B723" s="83" t="s">
        <v>10017</v>
      </c>
      <c r="C723" s="83" t="s">
        <v>10018</v>
      </c>
      <c r="D723" s="83" t="s">
        <v>8164</v>
      </c>
      <c r="E723" s="83" t="s">
        <v>10019</v>
      </c>
      <c r="F723" s="83" t="s">
        <v>7810</v>
      </c>
      <c r="G723" s="84" t="s">
        <v>2677</v>
      </c>
      <c r="H723" s="85">
        <v>2</v>
      </c>
      <c r="I723" s="83">
        <v>2</v>
      </c>
      <c r="J723" s="83"/>
      <c r="K723" s="83">
        <f>(COUNTIF('ROUND-INVESTORS'!C723:C3821,INVESTOR!A723))/Tabella1[[#This Row],[Number of Investments]]</f>
        <v>0.5</v>
      </c>
      <c r="L723" s="83"/>
      <c r="M723" s="83">
        <v>1</v>
      </c>
      <c r="N723" s="83"/>
      <c r="O723" s="86"/>
      <c r="P723" s="78">
        <f>(COUNTIF('ROUND-INVESTORS'!C723:C3821,INVESTOR!A723))/Tabella1[[#This Row],[Number of Investments]]</f>
        <v>0.5</v>
      </c>
      <c r="Q723" s="125" t="str">
        <f t="shared" si="11"/>
        <v>SI</v>
      </c>
      <c r="R723" s="130">
        <v>1</v>
      </c>
    </row>
    <row r="724" spans="1:18" ht="16" customHeight="1" thickBot="1" x14ac:dyDescent="0.25">
      <c r="A724" s="85" t="s">
        <v>7279</v>
      </c>
      <c r="B724" s="83" t="s">
        <v>10020</v>
      </c>
      <c r="C724" s="83" t="s">
        <v>10021</v>
      </c>
      <c r="D724" s="83" t="s">
        <v>1542</v>
      </c>
      <c r="E724" s="83"/>
      <c r="F724" s="83" t="s">
        <v>7810</v>
      </c>
      <c r="G724" s="84" t="s">
        <v>2677</v>
      </c>
      <c r="H724" s="85">
        <v>3</v>
      </c>
      <c r="I724" s="83">
        <v>3</v>
      </c>
      <c r="J724" s="83"/>
      <c r="K724" s="83">
        <f>(COUNTIF('ROUND-INVESTORS'!C724:C3822,INVESTOR!A724))/Tabella1[[#This Row],[Number of Investments]]</f>
        <v>0.33333333333333331</v>
      </c>
      <c r="L724" s="83"/>
      <c r="M724" s="83"/>
      <c r="N724" s="83">
        <v>1</v>
      </c>
      <c r="O724" s="86">
        <v>1</v>
      </c>
      <c r="P724" s="78">
        <f>(COUNTIF('ROUND-INVESTORS'!C724:C3822,INVESTOR!A724))/Tabella1[[#This Row],[Number of Investments]]</f>
        <v>0.33333333333333331</v>
      </c>
      <c r="Q724" s="125" t="str">
        <f t="shared" si="11"/>
        <v>SI</v>
      </c>
      <c r="R724" s="130">
        <v>1</v>
      </c>
    </row>
    <row r="725" spans="1:18" ht="16" customHeight="1" thickBot="1" x14ac:dyDescent="0.25">
      <c r="A725" s="85" t="s">
        <v>7382</v>
      </c>
      <c r="B725" s="83" t="s">
        <v>5569</v>
      </c>
      <c r="C725" s="83" t="s">
        <v>10022</v>
      </c>
      <c r="D725" s="83" t="s">
        <v>1181</v>
      </c>
      <c r="E725" s="83" t="s">
        <v>10023</v>
      </c>
      <c r="F725" s="83" t="s">
        <v>7684</v>
      </c>
      <c r="G725" s="84"/>
      <c r="H725" s="85">
        <v>2</v>
      </c>
      <c r="I725" s="83">
        <v>4</v>
      </c>
      <c r="J725" s="83"/>
      <c r="K725" s="83">
        <f>(COUNTIF('ROUND-INVESTORS'!C725:C3823,INVESTOR!A725))/Tabella1[[#This Row],[Number of Investments]]</f>
        <v>0.75</v>
      </c>
      <c r="L725" s="83">
        <v>1</v>
      </c>
      <c r="M725" s="83"/>
      <c r="N725" s="83"/>
      <c r="O725" s="86"/>
      <c r="P725" s="78">
        <f>(COUNTIF('ROUND-INVESTORS'!C725:C3823,INVESTOR!A725))/Tabella1[[#This Row],[Number of Investments]]</f>
        <v>0.75</v>
      </c>
      <c r="Q725" s="125" t="str">
        <f t="shared" si="11"/>
        <v>SI</v>
      </c>
      <c r="R725" s="130">
        <v>1</v>
      </c>
    </row>
    <row r="726" spans="1:18" ht="16" customHeight="1" thickBot="1" x14ac:dyDescent="0.25">
      <c r="A726" s="85" t="s">
        <v>7054</v>
      </c>
      <c r="B726" s="83" t="s">
        <v>10024</v>
      </c>
      <c r="C726" s="83" t="s">
        <v>10025</v>
      </c>
      <c r="D726" s="83" t="s">
        <v>177</v>
      </c>
      <c r="E726" s="83" t="s">
        <v>10026</v>
      </c>
      <c r="F726" s="83" t="s">
        <v>7807</v>
      </c>
      <c r="G726" s="84" t="s">
        <v>2672</v>
      </c>
      <c r="H726" s="85">
        <v>1</v>
      </c>
      <c r="I726" s="83">
        <v>1</v>
      </c>
      <c r="J726" s="83">
        <v>21</v>
      </c>
      <c r="K726" s="83">
        <f>(COUNTIF('ROUND-INVESTORS'!C726:C3824,INVESTOR!A726))/Tabella1[[#This Row],[Number of Investments]]</f>
        <v>1</v>
      </c>
      <c r="L726" s="83">
        <v>1</v>
      </c>
      <c r="M726" s="83">
        <v>1</v>
      </c>
      <c r="N726" s="83"/>
      <c r="O726" s="86"/>
      <c r="P726" s="78">
        <f>(COUNTIF('ROUND-INVESTORS'!C726:C3824,INVESTOR!A726))/Tabella1[[#This Row],[Number of Investments]]</f>
        <v>1</v>
      </c>
      <c r="Q726" s="125" t="str">
        <f t="shared" si="11"/>
        <v>SI</v>
      </c>
      <c r="R726" s="130">
        <v>1</v>
      </c>
    </row>
    <row r="727" spans="1:18" ht="16" customHeight="1" thickBot="1" x14ac:dyDescent="0.25">
      <c r="A727" s="85" t="s">
        <v>6836</v>
      </c>
      <c r="B727" s="83" t="s">
        <v>10027</v>
      </c>
      <c r="C727" s="83" t="s">
        <v>10028</v>
      </c>
      <c r="D727" s="83" t="s">
        <v>1267</v>
      </c>
      <c r="E727" s="83" t="s">
        <v>10029</v>
      </c>
      <c r="F727" s="83" t="s">
        <v>7807</v>
      </c>
      <c r="G727" s="84" t="s">
        <v>2677</v>
      </c>
      <c r="H727" s="85">
        <v>10</v>
      </c>
      <c r="I727" s="83">
        <v>17</v>
      </c>
      <c r="J727" s="83">
        <v>1</v>
      </c>
      <c r="K727" s="83">
        <f>(COUNTIF('ROUND-INVESTORS'!C727:C3825,INVESTOR!A727))/Tabella1[[#This Row],[Number of Investments]]</f>
        <v>5.8823529411764705E-2</v>
      </c>
      <c r="L727" s="83">
        <v>2</v>
      </c>
      <c r="M727" s="83">
        <v>10</v>
      </c>
      <c r="N727" s="83">
        <v>1</v>
      </c>
      <c r="O727" s="86">
        <v>1</v>
      </c>
      <c r="P727" s="78">
        <f>(COUNTIF('ROUND-INVESTORS'!C727:C3825,INVESTOR!A727))/Tabella1[[#This Row],[Number of Investments]]</f>
        <v>5.8823529411764705E-2</v>
      </c>
      <c r="Q727" s="125" t="str">
        <f t="shared" si="11"/>
        <v>NO</v>
      </c>
      <c r="R727" s="130">
        <v>1</v>
      </c>
    </row>
    <row r="728" spans="1:18" ht="16" customHeight="1" thickBot="1" x14ac:dyDescent="0.25">
      <c r="A728" s="85" t="s">
        <v>7383</v>
      </c>
      <c r="B728" s="83" t="s">
        <v>10030</v>
      </c>
      <c r="C728" s="83" t="s">
        <v>10031</v>
      </c>
      <c r="D728" s="83" t="s">
        <v>1476</v>
      </c>
      <c r="E728" s="83"/>
      <c r="F728" s="83" t="s">
        <v>7810</v>
      </c>
      <c r="G728" s="84"/>
      <c r="H728" s="85">
        <v>1</v>
      </c>
      <c r="I728" s="83">
        <v>1</v>
      </c>
      <c r="J728" s="83"/>
      <c r="K728" s="83">
        <f>(COUNTIF('ROUND-INVESTORS'!C728:C3826,INVESTOR!A728))/Tabella1[[#This Row],[Number of Investments]]</f>
        <v>1</v>
      </c>
      <c r="L728" s="83"/>
      <c r="M728" s="83"/>
      <c r="N728" s="83"/>
      <c r="O728" s="86"/>
      <c r="P728" s="78">
        <f>(COUNTIF('ROUND-INVESTORS'!C728:C3826,INVESTOR!A728))/Tabella1[[#This Row],[Number of Investments]]</f>
        <v>1</v>
      </c>
      <c r="Q728" s="125" t="str">
        <f t="shared" si="11"/>
        <v>SI</v>
      </c>
      <c r="R728" s="130">
        <v>1</v>
      </c>
    </row>
    <row r="729" spans="1:18" ht="16" customHeight="1" thickBot="1" x14ac:dyDescent="0.25">
      <c r="A729" s="85" t="s">
        <v>6439</v>
      </c>
      <c r="B729" s="83" t="s">
        <v>10032</v>
      </c>
      <c r="C729" s="83" t="s">
        <v>10033</v>
      </c>
      <c r="D729" s="83" t="s">
        <v>8930</v>
      </c>
      <c r="E729" s="83" t="s">
        <v>10034</v>
      </c>
      <c r="F729" s="83" t="s">
        <v>7810</v>
      </c>
      <c r="G729" s="84" t="s">
        <v>2677</v>
      </c>
      <c r="H729" s="85">
        <v>55</v>
      </c>
      <c r="I729" s="83">
        <v>65</v>
      </c>
      <c r="J729" s="83"/>
      <c r="K729" s="83">
        <f>(COUNTIF('ROUND-INVESTORS'!C729:C3827,INVESTOR!A729))/Tabella1[[#This Row],[Number of Investments]]</f>
        <v>0</v>
      </c>
      <c r="L729" s="83"/>
      <c r="M729" s="83">
        <v>13</v>
      </c>
      <c r="N729" s="83">
        <v>13</v>
      </c>
      <c r="O729" s="86">
        <v>13</v>
      </c>
      <c r="P729" s="78">
        <f>(COUNTIF('ROUND-INVESTORS'!C729:C3827,INVESTOR!A729))/Tabella1[[#This Row],[Number of Investments]]</f>
        <v>0</v>
      </c>
      <c r="Q729" s="125" t="str">
        <f t="shared" si="11"/>
        <v>NO</v>
      </c>
      <c r="R729" s="130">
        <v>1</v>
      </c>
    </row>
    <row r="730" spans="1:18" ht="16" customHeight="1" thickBot="1" x14ac:dyDescent="0.25">
      <c r="A730" s="85" t="s">
        <v>7259</v>
      </c>
      <c r="B730" s="83" t="s">
        <v>10035</v>
      </c>
      <c r="C730" s="83" t="s">
        <v>10036</v>
      </c>
      <c r="D730" s="83" t="s">
        <v>1405</v>
      </c>
      <c r="E730" s="83" t="s">
        <v>10037</v>
      </c>
      <c r="F730" s="83" t="s">
        <v>7810</v>
      </c>
      <c r="G730" s="84" t="s">
        <v>2677</v>
      </c>
      <c r="H730" s="85">
        <v>7</v>
      </c>
      <c r="I730" s="83">
        <v>8</v>
      </c>
      <c r="J730" s="83"/>
      <c r="K730" s="83">
        <f>(COUNTIF('ROUND-INVESTORS'!C730:C3828,INVESTOR!A730))/Tabella1[[#This Row],[Number of Investments]]</f>
        <v>0.125</v>
      </c>
      <c r="L730" s="83"/>
      <c r="M730" s="83">
        <v>2</v>
      </c>
      <c r="N730" s="83">
        <v>3</v>
      </c>
      <c r="O730" s="86">
        <v>3</v>
      </c>
      <c r="P730" s="78">
        <f>(COUNTIF('ROUND-INVESTORS'!C730:C3828,INVESTOR!A730))/Tabella1[[#This Row],[Number of Investments]]</f>
        <v>0.125</v>
      </c>
      <c r="Q730" s="125" t="str">
        <f t="shared" si="11"/>
        <v>NO</v>
      </c>
      <c r="R730" s="130">
        <v>1</v>
      </c>
    </row>
    <row r="731" spans="1:18" ht="16" customHeight="1" thickBot="1" x14ac:dyDescent="0.25">
      <c r="A731" s="85" t="s">
        <v>6884</v>
      </c>
      <c r="B731" s="83" t="s">
        <v>10038</v>
      </c>
      <c r="C731" s="83" t="s">
        <v>10039</v>
      </c>
      <c r="D731" s="83" t="s">
        <v>1181</v>
      </c>
      <c r="E731" s="83" t="s">
        <v>10040</v>
      </c>
      <c r="F731" s="83" t="s">
        <v>7807</v>
      </c>
      <c r="G731" s="84" t="s">
        <v>7789</v>
      </c>
      <c r="H731" s="85">
        <v>17</v>
      </c>
      <c r="I731" s="83">
        <v>21</v>
      </c>
      <c r="J731" s="83">
        <v>21</v>
      </c>
      <c r="K731" s="83">
        <f>(COUNTIF('ROUND-INVESTORS'!C731:C3829,INVESTOR!A731))/Tabella1[[#This Row],[Number of Investments]]</f>
        <v>4.7619047619047616E-2</v>
      </c>
      <c r="L731" s="83"/>
      <c r="M731" s="83">
        <v>6</v>
      </c>
      <c r="N731" s="83">
        <v>9</v>
      </c>
      <c r="O731" s="86">
        <v>9</v>
      </c>
      <c r="P731" s="78">
        <f>(COUNTIF('ROUND-INVESTORS'!C731:C3829,INVESTOR!A731))/Tabella1[[#This Row],[Number of Investments]]</f>
        <v>4.7619047619047616E-2</v>
      </c>
      <c r="Q731" s="125" t="str">
        <f t="shared" si="11"/>
        <v>NO</v>
      </c>
      <c r="R731" s="130">
        <v>1</v>
      </c>
    </row>
    <row r="732" spans="1:18" ht="16" customHeight="1" thickBot="1" x14ac:dyDescent="0.25">
      <c r="A732" s="85" t="s">
        <v>7041</v>
      </c>
      <c r="B732" s="83" t="s">
        <v>10041</v>
      </c>
      <c r="C732" s="83" t="s">
        <v>10042</v>
      </c>
      <c r="D732" s="83" t="s">
        <v>8846</v>
      </c>
      <c r="E732" s="83" t="s">
        <v>10043</v>
      </c>
      <c r="F732" s="83" t="s">
        <v>7973</v>
      </c>
      <c r="G732" s="84" t="s">
        <v>7689</v>
      </c>
      <c r="H732" s="85">
        <v>35</v>
      </c>
      <c r="I732" s="83">
        <v>43</v>
      </c>
      <c r="J732" s="83"/>
      <c r="K732" s="83">
        <f>(COUNTIF('ROUND-INVESTORS'!C732:C3830,INVESTOR!A732))/Tabella1[[#This Row],[Number of Investments]]</f>
        <v>2.3255813953488372E-2</v>
      </c>
      <c r="L732" s="83">
        <v>3</v>
      </c>
      <c r="M732" s="83">
        <v>7</v>
      </c>
      <c r="N732" s="83">
        <v>6</v>
      </c>
      <c r="O732" s="86">
        <v>6</v>
      </c>
      <c r="P732" s="78">
        <f>(COUNTIF('ROUND-INVESTORS'!C732:C3830,INVESTOR!A732))/Tabella1[[#This Row],[Number of Investments]]</f>
        <v>2.3255813953488372E-2</v>
      </c>
      <c r="Q732" s="125" t="str">
        <f t="shared" si="11"/>
        <v>NO</v>
      </c>
      <c r="R732" s="130">
        <v>1</v>
      </c>
    </row>
    <row r="733" spans="1:18" ht="16" customHeight="1" thickBot="1" x14ac:dyDescent="0.25">
      <c r="A733" s="85" t="s">
        <v>6779</v>
      </c>
      <c r="B733" s="83" t="s">
        <v>10044</v>
      </c>
      <c r="C733" s="83" t="s">
        <v>10045</v>
      </c>
      <c r="D733" s="83" t="s">
        <v>1181</v>
      </c>
      <c r="E733" s="83" t="s">
        <v>10046</v>
      </c>
      <c r="F733" s="83" t="s">
        <v>7688</v>
      </c>
      <c r="G733" s="84" t="s">
        <v>2677</v>
      </c>
      <c r="H733" s="85">
        <v>3</v>
      </c>
      <c r="I733" s="83">
        <v>3</v>
      </c>
      <c r="J733" s="83"/>
      <c r="K733" s="83">
        <f>(COUNTIF('ROUND-INVESTORS'!C733:C3831,INVESTOR!A733))/Tabella1[[#This Row],[Number of Investments]]</f>
        <v>0.33333333333333331</v>
      </c>
      <c r="L733" s="83"/>
      <c r="M733" s="83"/>
      <c r="N733" s="83"/>
      <c r="O733" s="86"/>
      <c r="P733" s="78">
        <f>(COUNTIF('ROUND-INVESTORS'!C733:C3831,INVESTOR!A733))/Tabella1[[#This Row],[Number of Investments]]</f>
        <v>0.33333333333333331</v>
      </c>
      <c r="Q733" s="125" t="str">
        <f t="shared" si="11"/>
        <v>SI</v>
      </c>
      <c r="R733" s="130">
        <v>1</v>
      </c>
    </row>
    <row r="734" spans="1:18" ht="16" customHeight="1" thickBot="1" x14ac:dyDescent="0.25">
      <c r="A734" s="85" t="s">
        <v>6543</v>
      </c>
      <c r="B734" s="83" t="s">
        <v>10047</v>
      </c>
      <c r="C734" s="83" t="s">
        <v>10048</v>
      </c>
      <c r="D734" s="83" t="s">
        <v>388</v>
      </c>
      <c r="E734" s="83" t="s">
        <v>10049</v>
      </c>
      <c r="F734" s="83" t="s">
        <v>7684</v>
      </c>
      <c r="G734" s="84" t="s">
        <v>7689</v>
      </c>
      <c r="H734" s="85">
        <v>52</v>
      </c>
      <c r="I734" s="83">
        <v>73</v>
      </c>
      <c r="J734" s="83"/>
      <c r="K734" s="83">
        <f>(COUNTIF('ROUND-INVESTORS'!C734:C3832,INVESTOR!A734))/Tabella1[[#This Row],[Number of Investments]]</f>
        <v>0</v>
      </c>
      <c r="L734" s="83">
        <v>30</v>
      </c>
      <c r="M734" s="83">
        <v>6</v>
      </c>
      <c r="N734" s="83">
        <v>8</v>
      </c>
      <c r="O734" s="86">
        <v>8</v>
      </c>
      <c r="P734" s="78">
        <f>(COUNTIF('ROUND-INVESTORS'!C734:C3832,INVESTOR!A734))/Tabella1[[#This Row],[Number of Investments]]</f>
        <v>0</v>
      </c>
      <c r="Q734" s="125" t="str">
        <f t="shared" si="11"/>
        <v>NO</v>
      </c>
      <c r="R734" s="130">
        <v>1</v>
      </c>
    </row>
    <row r="735" spans="1:18" ht="16" customHeight="1" thickBot="1" x14ac:dyDescent="0.25">
      <c r="A735" s="85" t="s">
        <v>7293</v>
      </c>
      <c r="B735" s="83" t="s">
        <v>10050</v>
      </c>
      <c r="C735" s="83" t="s">
        <v>10051</v>
      </c>
      <c r="D735" s="83" t="s">
        <v>1181</v>
      </c>
      <c r="E735" s="83"/>
      <c r="F735" s="83" t="s">
        <v>7807</v>
      </c>
      <c r="G735" s="84" t="s">
        <v>2677</v>
      </c>
      <c r="H735" s="85">
        <v>3</v>
      </c>
      <c r="I735" s="83">
        <v>3</v>
      </c>
      <c r="J735" s="83">
        <v>1</v>
      </c>
      <c r="K735" s="83">
        <f>(COUNTIF('ROUND-INVESTORS'!C735:C3833,INVESTOR!A735))/Tabella1[[#This Row],[Number of Investments]]</f>
        <v>0.33333333333333331</v>
      </c>
      <c r="L735" s="83"/>
      <c r="M735" s="83"/>
      <c r="N735" s="83"/>
      <c r="O735" s="86"/>
      <c r="P735" s="78">
        <f>(COUNTIF('ROUND-INVESTORS'!C735:C3833,INVESTOR!A735))/Tabella1[[#This Row],[Number of Investments]]</f>
        <v>0.33333333333333331</v>
      </c>
      <c r="Q735" s="125" t="str">
        <f t="shared" si="11"/>
        <v>SI</v>
      </c>
      <c r="R735" s="130">
        <v>1</v>
      </c>
    </row>
    <row r="736" spans="1:18" ht="16" customHeight="1" thickBot="1" x14ac:dyDescent="0.25">
      <c r="A736" s="85" t="s">
        <v>6931</v>
      </c>
      <c r="B736" s="83" t="s">
        <v>10052</v>
      </c>
      <c r="C736" s="83" t="s">
        <v>10053</v>
      </c>
      <c r="D736" s="83" t="s">
        <v>1181</v>
      </c>
      <c r="E736" s="83" t="s">
        <v>10054</v>
      </c>
      <c r="F736" s="83" t="s">
        <v>7807</v>
      </c>
      <c r="G736" s="84" t="s">
        <v>2677</v>
      </c>
      <c r="H736" s="85">
        <v>31</v>
      </c>
      <c r="I736" s="83">
        <v>35</v>
      </c>
      <c r="J736" s="83">
        <v>14</v>
      </c>
      <c r="K736" s="83">
        <f>(COUNTIF('ROUND-INVESTORS'!C736:C3834,INVESTOR!A736))/Tabella1[[#This Row],[Number of Investments]]</f>
        <v>2.8571428571428571E-2</v>
      </c>
      <c r="L736" s="83">
        <v>2</v>
      </c>
      <c r="M736" s="83">
        <v>6</v>
      </c>
      <c r="N736" s="83">
        <v>8</v>
      </c>
      <c r="O736" s="86">
        <v>8</v>
      </c>
      <c r="P736" s="78">
        <f>(COUNTIF('ROUND-INVESTORS'!C736:C3834,INVESTOR!A736))/Tabella1[[#This Row],[Number of Investments]]</f>
        <v>2.8571428571428571E-2</v>
      </c>
      <c r="Q736" s="125" t="str">
        <f t="shared" si="11"/>
        <v>NO</v>
      </c>
      <c r="R736" s="130">
        <v>1</v>
      </c>
    </row>
    <row r="737" spans="1:18" ht="16" customHeight="1" thickBot="1" x14ac:dyDescent="0.25">
      <c r="A737" s="85" t="s">
        <v>7263</v>
      </c>
      <c r="B737" s="83" t="s">
        <v>10055</v>
      </c>
      <c r="C737" s="83" t="s">
        <v>10056</v>
      </c>
      <c r="D737" s="83" t="s">
        <v>8208</v>
      </c>
      <c r="E737" s="83" t="s">
        <v>10057</v>
      </c>
      <c r="F737" s="83" t="s">
        <v>7807</v>
      </c>
      <c r="G737" s="84" t="s">
        <v>2677</v>
      </c>
      <c r="H737" s="85">
        <v>1</v>
      </c>
      <c r="I737" s="83">
        <v>1</v>
      </c>
      <c r="J737" s="83">
        <v>8</v>
      </c>
      <c r="K737" s="83">
        <f>(COUNTIF('ROUND-INVESTORS'!C737:C3835,INVESTOR!A737))/Tabella1[[#This Row],[Number of Investments]]</f>
        <v>1</v>
      </c>
      <c r="L737" s="83"/>
      <c r="M737" s="83">
        <v>1</v>
      </c>
      <c r="N737" s="83"/>
      <c r="O737" s="86"/>
      <c r="P737" s="78">
        <f>(COUNTIF('ROUND-INVESTORS'!C737:C3835,INVESTOR!A737))/Tabella1[[#This Row],[Number of Investments]]</f>
        <v>1</v>
      </c>
      <c r="Q737" s="125" t="str">
        <f t="shared" si="11"/>
        <v>SI</v>
      </c>
      <c r="R737" s="130">
        <v>1</v>
      </c>
    </row>
    <row r="738" spans="1:18" ht="16" customHeight="1" thickBot="1" x14ac:dyDescent="0.25">
      <c r="A738" s="85" t="s">
        <v>7012</v>
      </c>
      <c r="B738" s="83" t="s">
        <v>10058</v>
      </c>
      <c r="C738" s="83" t="s">
        <v>10059</v>
      </c>
      <c r="D738" s="83" t="s">
        <v>8352</v>
      </c>
      <c r="E738" s="83" t="s">
        <v>10060</v>
      </c>
      <c r="F738" s="83" t="s">
        <v>7810</v>
      </c>
      <c r="G738" s="84"/>
      <c r="H738" s="85">
        <v>8</v>
      </c>
      <c r="I738" s="83">
        <v>8</v>
      </c>
      <c r="J738" s="83"/>
      <c r="K738" s="83">
        <f>(COUNTIF('ROUND-INVESTORS'!C738:C3836,INVESTOR!A738))/Tabella1[[#This Row],[Number of Investments]]</f>
        <v>0.125</v>
      </c>
      <c r="L738" s="83"/>
      <c r="M738" s="83">
        <v>3</v>
      </c>
      <c r="N738" s="83">
        <v>3</v>
      </c>
      <c r="O738" s="86">
        <v>3</v>
      </c>
      <c r="P738" s="78">
        <f>(COUNTIF('ROUND-INVESTORS'!C738:C3836,INVESTOR!A738))/Tabella1[[#This Row],[Number of Investments]]</f>
        <v>0.125</v>
      </c>
      <c r="Q738" s="125" t="str">
        <f t="shared" si="11"/>
        <v>NO</v>
      </c>
      <c r="R738" s="130">
        <v>1</v>
      </c>
    </row>
    <row r="739" spans="1:18" ht="16" customHeight="1" thickBot="1" x14ac:dyDescent="0.25">
      <c r="A739" s="85" t="s">
        <v>6408</v>
      </c>
      <c r="B739" s="83" t="s">
        <v>10061</v>
      </c>
      <c r="C739" s="83" t="s">
        <v>10062</v>
      </c>
      <c r="D739" s="83" t="s">
        <v>7885</v>
      </c>
      <c r="E739" s="83" t="s">
        <v>10063</v>
      </c>
      <c r="F739" s="83" t="s">
        <v>7810</v>
      </c>
      <c r="G739" s="84"/>
      <c r="H739" s="85">
        <v>1</v>
      </c>
      <c r="I739" s="83">
        <v>1</v>
      </c>
      <c r="J739" s="83"/>
      <c r="K739" s="83">
        <f>(COUNTIF('ROUND-INVESTORS'!C739:C3837,INVESTOR!A739))/Tabella1[[#This Row],[Number of Investments]]</f>
        <v>0</v>
      </c>
      <c r="L739" s="83"/>
      <c r="M739" s="83"/>
      <c r="N739" s="83"/>
      <c r="O739" s="86"/>
      <c r="P739" s="78">
        <f>(COUNTIF('ROUND-INVESTORS'!C739:C3837,INVESTOR!A739))/Tabella1[[#This Row],[Number of Investments]]</f>
        <v>0</v>
      </c>
      <c r="Q739" s="125" t="str">
        <f t="shared" si="11"/>
        <v>NO</v>
      </c>
      <c r="R739" s="130">
        <v>1</v>
      </c>
    </row>
    <row r="740" spans="1:18" ht="16" customHeight="1" thickBot="1" x14ac:dyDescent="0.25">
      <c r="A740" s="85" t="s">
        <v>7605</v>
      </c>
      <c r="B740" s="83" t="s">
        <v>6024</v>
      </c>
      <c r="C740" s="83" t="s">
        <v>10064</v>
      </c>
      <c r="D740" s="83" t="s">
        <v>9150</v>
      </c>
      <c r="E740" s="83" t="s">
        <v>10065</v>
      </c>
      <c r="F740" s="83" t="s">
        <v>7807</v>
      </c>
      <c r="G740" s="84" t="s">
        <v>2677</v>
      </c>
      <c r="H740" s="85">
        <v>5</v>
      </c>
      <c r="I740" s="83">
        <v>6</v>
      </c>
      <c r="J740" s="83">
        <v>6</v>
      </c>
      <c r="K740" s="83">
        <f>(COUNTIF('ROUND-INVESTORS'!C740:C3838,INVESTOR!A740))/Tabella1[[#This Row],[Number of Investments]]</f>
        <v>0.16666666666666666</v>
      </c>
      <c r="L740" s="83">
        <v>1</v>
      </c>
      <c r="M740" s="83"/>
      <c r="N740" s="83"/>
      <c r="O740" s="86"/>
      <c r="P740" s="78">
        <f>(COUNTIF('ROUND-INVESTORS'!C740:C3838,INVESTOR!A740))/Tabella1[[#This Row],[Number of Investments]]</f>
        <v>0.16666666666666666</v>
      </c>
      <c r="Q740" s="125" t="str">
        <f t="shared" si="11"/>
        <v>NO</v>
      </c>
      <c r="R740" s="130">
        <v>1</v>
      </c>
    </row>
    <row r="741" spans="1:18" ht="16" customHeight="1" thickBot="1" x14ac:dyDescent="0.25">
      <c r="A741" s="85" t="s">
        <v>7192</v>
      </c>
      <c r="B741" s="83" t="s">
        <v>10066</v>
      </c>
      <c r="C741" s="83" t="s">
        <v>10067</v>
      </c>
      <c r="D741" s="83" t="s">
        <v>8614</v>
      </c>
      <c r="E741" s="83" t="s">
        <v>10068</v>
      </c>
      <c r="F741" s="83"/>
      <c r="G741" s="84"/>
      <c r="H741" s="85">
        <v>1</v>
      </c>
      <c r="I741" s="83">
        <v>2</v>
      </c>
      <c r="J741" s="83"/>
      <c r="K741" s="83">
        <f>(COUNTIF('ROUND-INVESTORS'!C741:C3839,INVESTOR!A741))/Tabella1[[#This Row],[Number of Investments]]</f>
        <v>1</v>
      </c>
      <c r="L741" s="83"/>
      <c r="M741" s="83"/>
      <c r="N741" s="83"/>
      <c r="O741" s="86"/>
      <c r="P741" s="78">
        <f>(COUNTIF('ROUND-INVESTORS'!C741:C3839,INVESTOR!A741))/Tabella1[[#This Row],[Number of Investments]]</f>
        <v>1</v>
      </c>
      <c r="Q741" s="125" t="str">
        <f t="shared" si="11"/>
        <v>SI</v>
      </c>
      <c r="R741" s="130">
        <v>1</v>
      </c>
    </row>
    <row r="742" spans="1:18" ht="16" customHeight="1" thickBot="1" x14ac:dyDescent="0.25">
      <c r="A742" s="85" t="s">
        <v>7534</v>
      </c>
      <c r="B742" s="83" t="s">
        <v>10069</v>
      </c>
      <c r="C742" s="83" t="s">
        <v>10070</v>
      </c>
      <c r="D742" s="83" t="s">
        <v>1616</v>
      </c>
      <c r="E742" s="83" t="s">
        <v>10071</v>
      </c>
      <c r="F742" s="83" t="s">
        <v>7807</v>
      </c>
      <c r="G742" s="84" t="s">
        <v>2677</v>
      </c>
      <c r="H742" s="85">
        <v>20</v>
      </c>
      <c r="I742" s="83">
        <v>25</v>
      </c>
      <c r="J742" s="83">
        <v>68</v>
      </c>
      <c r="K742" s="83">
        <f>(COUNTIF('ROUND-INVESTORS'!C742:C3840,INVESTOR!A742))/Tabella1[[#This Row],[Number of Investments]]</f>
        <v>0.04</v>
      </c>
      <c r="L742" s="83">
        <v>3</v>
      </c>
      <c r="M742" s="83">
        <v>6</v>
      </c>
      <c r="N742" s="83">
        <v>4</v>
      </c>
      <c r="O742" s="86">
        <v>4</v>
      </c>
      <c r="P742" s="78">
        <f>(COUNTIF('ROUND-INVESTORS'!C742:C3840,INVESTOR!A742))/Tabella1[[#This Row],[Number of Investments]]</f>
        <v>0.04</v>
      </c>
      <c r="Q742" s="125" t="str">
        <f t="shared" si="11"/>
        <v>NO</v>
      </c>
      <c r="R742" s="130">
        <v>1</v>
      </c>
    </row>
    <row r="743" spans="1:18" ht="16" customHeight="1" thickBot="1" x14ac:dyDescent="0.25">
      <c r="A743" s="85" t="s">
        <v>6844</v>
      </c>
      <c r="B743" s="83" t="s">
        <v>10072</v>
      </c>
      <c r="C743" s="83" t="s">
        <v>10073</v>
      </c>
      <c r="D743" s="83" t="s">
        <v>1181</v>
      </c>
      <c r="E743" s="83" t="s">
        <v>10074</v>
      </c>
      <c r="F743" s="83" t="s">
        <v>7810</v>
      </c>
      <c r="G743" s="84" t="s">
        <v>2677</v>
      </c>
      <c r="H743" s="85">
        <v>2</v>
      </c>
      <c r="I743" s="83">
        <v>2</v>
      </c>
      <c r="J743" s="83"/>
      <c r="K743" s="83">
        <f>(COUNTIF('ROUND-INVESTORS'!C743:C3841,INVESTOR!A743))/Tabella1[[#This Row],[Number of Investments]]</f>
        <v>0.5</v>
      </c>
      <c r="L743" s="83"/>
      <c r="M743" s="83"/>
      <c r="N743" s="83">
        <v>1</v>
      </c>
      <c r="O743" s="86">
        <v>1</v>
      </c>
      <c r="P743" s="78">
        <f>(COUNTIF('ROUND-INVESTORS'!C743:C3841,INVESTOR!A743))/Tabella1[[#This Row],[Number of Investments]]</f>
        <v>0.5</v>
      </c>
      <c r="Q743" s="125" t="str">
        <f t="shared" si="11"/>
        <v>SI</v>
      </c>
      <c r="R743" s="130">
        <v>1</v>
      </c>
    </row>
    <row r="744" spans="1:18" ht="16" customHeight="1" thickBot="1" x14ac:dyDescent="0.25">
      <c r="A744" s="85" t="s">
        <v>7266</v>
      </c>
      <c r="B744" s="83" t="s">
        <v>10075</v>
      </c>
      <c r="C744" s="83" t="s">
        <v>10076</v>
      </c>
      <c r="D744" s="83" t="s">
        <v>1405</v>
      </c>
      <c r="E744" s="83" t="s">
        <v>10077</v>
      </c>
      <c r="F744" s="83" t="s">
        <v>7810</v>
      </c>
      <c r="G744" s="84" t="s">
        <v>2677</v>
      </c>
      <c r="H744" s="85">
        <v>2</v>
      </c>
      <c r="I744" s="83">
        <v>2</v>
      </c>
      <c r="J744" s="83"/>
      <c r="K744" s="83">
        <f>(COUNTIF('ROUND-INVESTORS'!C744:C3842,INVESTOR!A744))/Tabella1[[#This Row],[Number of Investments]]</f>
        <v>0.5</v>
      </c>
      <c r="L744" s="83"/>
      <c r="M744" s="83">
        <v>1</v>
      </c>
      <c r="N744" s="83">
        <v>1</v>
      </c>
      <c r="O744" s="86">
        <v>1</v>
      </c>
      <c r="P744" s="78">
        <f>(COUNTIF('ROUND-INVESTORS'!C744:C3842,INVESTOR!A744))/Tabella1[[#This Row],[Number of Investments]]</f>
        <v>0.5</v>
      </c>
      <c r="Q744" s="125" t="str">
        <f t="shared" si="11"/>
        <v>SI</v>
      </c>
      <c r="R744" s="130">
        <v>1</v>
      </c>
    </row>
    <row r="745" spans="1:18" ht="16" customHeight="1" thickBot="1" x14ac:dyDescent="0.25">
      <c r="A745" s="85" t="s">
        <v>7260</v>
      </c>
      <c r="B745" s="83" t="s">
        <v>10078</v>
      </c>
      <c r="C745" s="83" t="s">
        <v>10079</v>
      </c>
      <c r="D745" s="83" t="s">
        <v>9083</v>
      </c>
      <c r="E745" s="83" t="s">
        <v>10080</v>
      </c>
      <c r="F745" s="83" t="s">
        <v>7810</v>
      </c>
      <c r="G745" s="84"/>
      <c r="H745" s="85">
        <v>2</v>
      </c>
      <c r="I745" s="83">
        <v>2</v>
      </c>
      <c r="J745" s="83"/>
      <c r="K745" s="83">
        <f>(COUNTIF('ROUND-INVESTORS'!C745:C3843,INVESTOR!A745))/Tabella1[[#This Row],[Number of Investments]]</f>
        <v>0.5</v>
      </c>
      <c r="L745" s="83">
        <v>1</v>
      </c>
      <c r="M745" s="83">
        <v>1</v>
      </c>
      <c r="N745" s="83"/>
      <c r="O745" s="86"/>
      <c r="P745" s="78">
        <f>(COUNTIF('ROUND-INVESTORS'!C745:C3843,INVESTOR!A745))/Tabella1[[#This Row],[Number of Investments]]</f>
        <v>0.5</v>
      </c>
      <c r="Q745" s="125" t="str">
        <f t="shared" si="11"/>
        <v>SI</v>
      </c>
      <c r="R745" s="130">
        <v>1</v>
      </c>
    </row>
    <row r="746" spans="1:18" ht="16" customHeight="1" thickBot="1" x14ac:dyDescent="0.25">
      <c r="A746" s="85" t="s">
        <v>7366</v>
      </c>
      <c r="B746" s="83" t="s">
        <v>10081</v>
      </c>
      <c r="C746" s="83" t="s">
        <v>10082</v>
      </c>
      <c r="D746" s="83" t="s">
        <v>8738</v>
      </c>
      <c r="E746" s="83" t="s">
        <v>10083</v>
      </c>
      <c r="F746" s="83" t="s">
        <v>7807</v>
      </c>
      <c r="G746" s="84"/>
      <c r="H746" s="85">
        <v>2</v>
      </c>
      <c r="I746" s="83">
        <v>2</v>
      </c>
      <c r="J746" s="83">
        <v>6</v>
      </c>
      <c r="K746" s="83">
        <f>(COUNTIF('ROUND-INVESTORS'!C746:C3844,INVESTOR!A746))/Tabella1[[#This Row],[Number of Investments]]</f>
        <v>0.5</v>
      </c>
      <c r="L746" s="83"/>
      <c r="M746" s="83">
        <v>1</v>
      </c>
      <c r="N746" s="83"/>
      <c r="O746" s="86"/>
      <c r="P746" s="78">
        <f>(COUNTIF('ROUND-INVESTORS'!C746:C3844,INVESTOR!A746))/Tabella1[[#This Row],[Number of Investments]]</f>
        <v>0.5</v>
      </c>
      <c r="Q746" s="125" t="str">
        <f t="shared" si="11"/>
        <v>SI</v>
      </c>
      <c r="R746" s="130">
        <v>1</v>
      </c>
    </row>
    <row r="747" spans="1:18" ht="16" customHeight="1" thickBot="1" x14ac:dyDescent="0.25">
      <c r="A747" s="85" t="s">
        <v>10084</v>
      </c>
      <c r="B747" s="83" t="s">
        <v>10085</v>
      </c>
      <c r="C747" s="83" t="s">
        <v>10086</v>
      </c>
      <c r="D747" s="83" t="s">
        <v>9154</v>
      </c>
      <c r="E747" s="83"/>
      <c r="F747" s="83" t="s">
        <v>7810</v>
      </c>
      <c r="G747" s="84" t="s">
        <v>2677</v>
      </c>
      <c r="H747" s="85">
        <v>1</v>
      </c>
      <c r="I747" s="83">
        <v>1</v>
      </c>
      <c r="J747" s="83"/>
      <c r="K747" s="83">
        <f>(COUNTIF('ROUND-INVESTORS'!C747:C3845,INVESTOR!A747))/Tabella1[[#This Row],[Number of Investments]]</f>
        <v>0</v>
      </c>
      <c r="L747" s="83"/>
      <c r="M747" s="83"/>
      <c r="N747" s="83"/>
      <c r="O747" s="86"/>
      <c r="P747" s="78">
        <f>(COUNTIF('ROUND-INVESTORS'!C747:C3845,INVESTOR!A747))/Tabella1[[#This Row],[Number of Investments]]</f>
        <v>0</v>
      </c>
      <c r="Q747" s="125" t="str">
        <f t="shared" si="11"/>
        <v>NO</v>
      </c>
      <c r="R747" s="130">
        <v>1</v>
      </c>
    </row>
    <row r="748" spans="1:18" ht="16" customHeight="1" thickBot="1" x14ac:dyDescent="0.25">
      <c r="A748" s="85" t="s">
        <v>7384</v>
      </c>
      <c r="B748" s="83" t="s">
        <v>5558</v>
      </c>
      <c r="C748" s="83" t="s">
        <v>10087</v>
      </c>
      <c r="D748" s="83" t="s">
        <v>1181</v>
      </c>
      <c r="E748" s="83" t="s">
        <v>10088</v>
      </c>
      <c r="F748" s="83" t="s">
        <v>7807</v>
      </c>
      <c r="G748" s="84"/>
      <c r="H748" s="85">
        <v>37</v>
      </c>
      <c r="I748" s="83">
        <v>41</v>
      </c>
      <c r="J748" s="83">
        <v>5</v>
      </c>
      <c r="K748" s="83">
        <f>(COUNTIF('ROUND-INVESTORS'!C748:C3846,INVESTOR!A748))/Tabella1[[#This Row],[Number of Investments]]</f>
        <v>9.7560975609756101E-2</v>
      </c>
      <c r="L748" s="83">
        <v>6</v>
      </c>
      <c r="M748" s="83">
        <v>3</v>
      </c>
      <c r="N748" s="83">
        <v>3</v>
      </c>
      <c r="O748" s="86">
        <v>3</v>
      </c>
      <c r="P748" s="78">
        <f>(COUNTIF('ROUND-INVESTORS'!C748:C3846,INVESTOR!A748))/Tabella1[[#This Row],[Number of Investments]]</f>
        <v>9.7560975609756101E-2</v>
      </c>
      <c r="Q748" s="125" t="str">
        <f t="shared" si="11"/>
        <v>NO</v>
      </c>
      <c r="R748" s="130">
        <v>1</v>
      </c>
    </row>
    <row r="749" spans="1:18" ht="16" customHeight="1" thickBot="1" x14ac:dyDescent="0.25">
      <c r="A749" s="85" t="s">
        <v>6837</v>
      </c>
      <c r="B749" s="83" t="s">
        <v>10089</v>
      </c>
      <c r="C749" s="83" t="s">
        <v>10090</v>
      </c>
      <c r="D749" s="83" t="s">
        <v>1181</v>
      </c>
      <c r="E749" s="83" t="s">
        <v>10091</v>
      </c>
      <c r="F749" s="83" t="s">
        <v>7810</v>
      </c>
      <c r="G749" s="84" t="s">
        <v>2677</v>
      </c>
      <c r="H749" s="85">
        <v>37</v>
      </c>
      <c r="I749" s="83">
        <v>39</v>
      </c>
      <c r="J749" s="83"/>
      <c r="K749" s="83">
        <f>(COUNTIF('ROUND-INVESTORS'!C749:C3847,INVESTOR!A749))/Tabella1[[#This Row],[Number of Investments]]</f>
        <v>7.6923076923076927E-2</v>
      </c>
      <c r="L749" s="83">
        <v>2</v>
      </c>
      <c r="M749" s="83">
        <v>5</v>
      </c>
      <c r="N749" s="83">
        <v>5</v>
      </c>
      <c r="O749" s="86">
        <v>5</v>
      </c>
      <c r="P749" s="78">
        <f>(COUNTIF('ROUND-INVESTORS'!C749:C3847,INVESTOR!A749))/Tabella1[[#This Row],[Number of Investments]]</f>
        <v>7.6923076923076927E-2</v>
      </c>
      <c r="Q749" s="125" t="str">
        <f t="shared" si="11"/>
        <v>NO</v>
      </c>
      <c r="R749" s="130">
        <v>1</v>
      </c>
    </row>
    <row r="750" spans="1:18" ht="16" customHeight="1" thickBot="1" x14ac:dyDescent="0.25">
      <c r="A750" s="85" t="s">
        <v>6800</v>
      </c>
      <c r="B750" s="83" t="s">
        <v>4312</v>
      </c>
      <c r="C750" s="83" t="s">
        <v>10092</v>
      </c>
      <c r="D750" s="83" t="s">
        <v>964</v>
      </c>
      <c r="E750" s="83" t="s">
        <v>10093</v>
      </c>
      <c r="F750" s="83" t="s">
        <v>7684</v>
      </c>
      <c r="G750" s="84" t="s">
        <v>7759</v>
      </c>
      <c r="H750" s="85">
        <v>143</v>
      </c>
      <c r="I750" s="83">
        <v>195</v>
      </c>
      <c r="J750" s="83"/>
      <c r="K750" s="83">
        <f>(COUNTIF('ROUND-INVESTORS'!C750:C3848,INVESTOR!A750))/Tabella1[[#This Row],[Number of Investments]]</f>
        <v>1.5384615384615385E-2</v>
      </c>
      <c r="L750" s="83">
        <v>61</v>
      </c>
      <c r="M750" s="83">
        <v>24</v>
      </c>
      <c r="N750" s="83">
        <v>28</v>
      </c>
      <c r="O750" s="86">
        <v>28</v>
      </c>
      <c r="P750" s="78">
        <f>(COUNTIF('ROUND-INVESTORS'!C750:C3848,INVESTOR!A750))/Tabella1[[#This Row],[Number of Investments]]</f>
        <v>1.5384615384615385E-2</v>
      </c>
      <c r="Q750" s="125" t="str">
        <f t="shared" si="11"/>
        <v>NO</v>
      </c>
      <c r="R750" s="130">
        <v>1</v>
      </c>
    </row>
    <row r="751" spans="1:18" ht="16" customHeight="1" thickBot="1" x14ac:dyDescent="0.25">
      <c r="A751" s="85" t="s">
        <v>7595</v>
      </c>
      <c r="B751" s="83" t="s">
        <v>10094</v>
      </c>
      <c r="C751" s="83" t="s">
        <v>10095</v>
      </c>
      <c r="D751" s="83" t="s">
        <v>9157</v>
      </c>
      <c r="E751" s="83"/>
      <c r="F751" s="83" t="s">
        <v>7810</v>
      </c>
      <c r="G751" s="84"/>
      <c r="H751" s="85">
        <v>5</v>
      </c>
      <c r="I751" s="83">
        <v>5</v>
      </c>
      <c r="J751" s="83"/>
      <c r="K751" s="83">
        <f>(COUNTIF('ROUND-INVESTORS'!C751:C3849,INVESTOR!A751))/Tabella1[[#This Row],[Number of Investments]]</f>
        <v>0.2</v>
      </c>
      <c r="L751" s="83">
        <v>1</v>
      </c>
      <c r="M751" s="83"/>
      <c r="N751" s="83"/>
      <c r="O751" s="86"/>
      <c r="P751" s="78">
        <f>(COUNTIF('ROUND-INVESTORS'!C751:C3849,INVESTOR!A751))/Tabella1[[#This Row],[Number of Investments]]</f>
        <v>0.2</v>
      </c>
      <c r="Q751" s="125" t="str">
        <f t="shared" si="11"/>
        <v>NO</v>
      </c>
      <c r="R751" s="130">
        <v>1</v>
      </c>
    </row>
    <row r="752" spans="1:18" ht="16" customHeight="1" thickBot="1" x14ac:dyDescent="0.25">
      <c r="A752" s="85" t="s">
        <v>7446</v>
      </c>
      <c r="B752" s="83" t="s">
        <v>10096</v>
      </c>
      <c r="C752" s="83" t="s">
        <v>10097</v>
      </c>
      <c r="D752" s="83" t="s">
        <v>8208</v>
      </c>
      <c r="E752" s="83" t="s">
        <v>10098</v>
      </c>
      <c r="F752" s="83" t="s">
        <v>7807</v>
      </c>
      <c r="G752" s="84" t="s">
        <v>8539</v>
      </c>
      <c r="H752" s="85">
        <v>106</v>
      </c>
      <c r="I752" s="83">
        <v>126</v>
      </c>
      <c r="J752" s="83">
        <v>31</v>
      </c>
      <c r="K752" s="83">
        <f>(COUNTIF('ROUND-INVESTORS'!C752:C3850,INVESTOR!A752))/Tabella1[[#This Row],[Number of Investments]]</f>
        <v>2.3809523809523808E-2</v>
      </c>
      <c r="L752" s="83">
        <v>18</v>
      </c>
      <c r="M752" s="83">
        <v>16</v>
      </c>
      <c r="N752" s="83">
        <v>8</v>
      </c>
      <c r="O752" s="86">
        <v>8</v>
      </c>
      <c r="P752" s="78">
        <f>(COUNTIF('ROUND-INVESTORS'!C752:C3850,INVESTOR!A752))/Tabella1[[#This Row],[Number of Investments]]</f>
        <v>2.3809523809523808E-2</v>
      </c>
      <c r="Q752" s="125" t="str">
        <f t="shared" si="11"/>
        <v>NO</v>
      </c>
      <c r="R752" s="130">
        <v>1</v>
      </c>
    </row>
    <row r="753" spans="1:18" ht="16" customHeight="1" thickBot="1" x14ac:dyDescent="0.25">
      <c r="A753" s="85" t="s">
        <v>6529</v>
      </c>
      <c r="B753" s="83" t="s">
        <v>10099</v>
      </c>
      <c r="C753" s="83" t="s">
        <v>10100</v>
      </c>
      <c r="D753" s="83" t="s">
        <v>7858</v>
      </c>
      <c r="E753" s="83"/>
      <c r="F753" s="83"/>
      <c r="G753" s="84"/>
      <c r="H753" s="85">
        <v>3</v>
      </c>
      <c r="I753" s="83">
        <v>3</v>
      </c>
      <c r="J753" s="83"/>
      <c r="K753" s="83">
        <f>(COUNTIF('ROUND-INVESTORS'!C753:C3851,INVESTOR!A753))/Tabella1[[#This Row],[Number of Investments]]</f>
        <v>0</v>
      </c>
      <c r="L753" s="83">
        <v>2</v>
      </c>
      <c r="M753" s="83"/>
      <c r="N753" s="83">
        <v>1</v>
      </c>
      <c r="O753" s="86">
        <v>1</v>
      </c>
      <c r="P753" s="78">
        <f>(COUNTIF('ROUND-INVESTORS'!C753:C3851,INVESTOR!A753))/Tabella1[[#This Row],[Number of Investments]]</f>
        <v>0</v>
      </c>
      <c r="Q753" s="125" t="str">
        <f t="shared" si="11"/>
        <v>NO</v>
      </c>
      <c r="R753" s="130">
        <v>1</v>
      </c>
    </row>
    <row r="754" spans="1:18" ht="16" customHeight="1" thickBot="1" x14ac:dyDescent="0.25">
      <c r="A754" s="85" t="s">
        <v>6381</v>
      </c>
      <c r="B754" s="83" t="s">
        <v>10101</v>
      </c>
      <c r="C754" s="83" t="s">
        <v>10102</v>
      </c>
      <c r="D754" s="83" t="s">
        <v>1181</v>
      </c>
      <c r="E754" s="83" t="s">
        <v>10103</v>
      </c>
      <c r="F754" s="83" t="s">
        <v>7807</v>
      </c>
      <c r="G754" s="84" t="s">
        <v>2677</v>
      </c>
      <c r="H754" s="85">
        <v>20</v>
      </c>
      <c r="I754" s="83">
        <v>22</v>
      </c>
      <c r="J754" s="83">
        <v>8</v>
      </c>
      <c r="K754" s="83">
        <f>(COUNTIF('ROUND-INVESTORS'!C754:C3852,INVESTOR!A754))/Tabella1[[#This Row],[Number of Investments]]</f>
        <v>0</v>
      </c>
      <c r="L754" s="83"/>
      <c r="M754" s="83">
        <v>3</v>
      </c>
      <c r="N754" s="83">
        <v>8</v>
      </c>
      <c r="O754" s="86">
        <v>8</v>
      </c>
      <c r="P754" s="78">
        <f>(COUNTIF('ROUND-INVESTORS'!C754:C3852,INVESTOR!A754))/Tabella1[[#This Row],[Number of Investments]]</f>
        <v>0</v>
      </c>
      <c r="Q754" s="125" t="str">
        <f t="shared" si="11"/>
        <v>NO</v>
      </c>
      <c r="R754" s="130">
        <v>1</v>
      </c>
    </row>
    <row r="755" spans="1:18" ht="16" customHeight="1" thickBot="1" x14ac:dyDescent="0.25">
      <c r="A755" s="85" t="s">
        <v>6510</v>
      </c>
      <c r="B755" s="83" t="s">
        <v>10104</v>
      </c>
      <c r="C755" s="83" t="s">
        <v>10105</v>
      </c>
      <c r="D755" s="83" t="s">
        <v>297</v>
      </c>
      <c r="E755" s="83"/>
      <c r="F755" s="83"/>
      <c r="G755" s="84"/>
      <c r="H755" s="85">
        <v>1</v>
      </c>
      <c r="I755" s="83">
        <v>1</v>
      </c>
      <c r="J755" s="83"/>
      <c r="K755" s="83">
        <f>(COUNTIF('ROUND-INVESTORS'!C755:C3853,INVESTOR!A755))/Tabella1[[#This Row],[Number of Investments]]</f>
        <v>0</v>
      </c>
      <c r="L755" s="83"/>
      <c r="M755" s="83"/>
      <c r="N755" s="83"/>
      <c r="O755" s="86"/>
      <c r="P755" s="78">
        <f>(COUNTIF('ROUND-INVESTORS'!C755:C3853,INVESTOR!A755))/Tabella1[[#This Row],[Number of Investments]]</f>
        <v>0</v>
      </c>
      <c r="Q755" s="125" t="str">
        <f t="shared" si="11"/>
        <v>NO</v>
      </c>
      <c r="R755" s="130">
        <v>1</v>
      </c>
    </row>
    <row r="756" spans="1:18" ht="16" customHeight="1" thickBot="1" x14ac:dyDescent="0.25">
      <c r="A756" s="85" t="s">
        <v>7496</v>
      </c>
      <c r="B756" s="83" t="s">
        <v>10106</v>
      </c>
      <c r="C756" s="83" t="s">
        <v>10107</v>
      </c>
      <c r="D756" s="83" t="s">
        <v>1476</v>
      </c>
      <c r="E756" s="83"/>
      <c r="F756" s="83" t="s">
        <v>7821</v>
      </c>
      <c r="G756" s="84" t="s">
        <v>7759</v>
      </c>
      <c r="H756" s="85">
        <v>9</v>
      </c>
      <c r="I756" s="83">
        <v>11</v>
      </c>
      <c r="J756" s="83"/>
      <c r="K756" s="83">
        <f>(COUNTIF('ROUND-INVESTORS'!C756:C3854,INVESTOR!A756))/Tabella1[[#This Row],[Number of Investments]]</f>
        <v>9.0909090909090912E-2</v>
      </c>
      <c r="L756" s="83"/>
      <c r="M756" s="83"/>
      <c r="N756" s="83"/>
      <c r="O756" s="86"/>
      <c r="P756" s="78">
        <f>(COUNTIF('ROUND-INVESTORS'!C756:C3854,INVESTOR!A756))/Tabella1[[#This Row],[Number of Investments]]</f>
        <v>9.0909090909090912E-2</v>
      </c>
      <c r="Q756" s="125" t="str">
        <f t="shared" si="11"/>
        <v>NO</v>
      </c>
      <c r="R756" s="130">
        <v>1</v>
      </c>
    </row>
    <row r="757" spans="1:18" ht="16" customHeight="1" thickBot="1" x14ac:dyDescent="0.25">
      <c r="A757" s="85" t="s">
        <v>7426</v>
      </c>
      <c r="B757" s="83" t="s">
        <v>10108</v>
      </c>
      <c r="C757" s="83" t="s">
        <v>10109</v>
      </c>
      <c r="D757" s="83" t="s">
        <v>1476</v>
      </c>
      <c r="E757" s="83" t="s">
        <v>10110</v>
      </c>
      <c r="F757" s="83" t="s">
        <v>7706</v>
      </c>
      <c r="G757" s="84"/>
      <c r="H757" s="85">
        <v>35</v>
      </c>
      <c r="I757" s="83">
        <v>39</v>
      </c>
      <c r="J757" s="83"/>
      <c r="K757" s="83">
        <f>(COUNTIF('ROUND-INVESTORS'!C757:C3855,INVESTOR!A757))/Tabella1[[#This Row],[Number of Investments]]</f>
        <v>5.128205128205128E-2</v>
      </c>
      <c r="L757" s="83">
        <v>1</v>
      </c>
      <c r="M757" s="83">
        <v>4</v>
      </c>
      <c r="N757" s="83"/>
      <c r="O757" s="86"/>
      <c r="P757" s="78">
        <f>(COUNTIF('ROUND-INVESTORS'!C757:C3855,INVESTOR!A757))/Tabella1[[#This Row],[Number of Investments]]</f>
        <v>5.128205128205128E-2</v>
      </c>
      <c r="Q757" s="125" t="str">
        <f t="shared" si="11"/>
        <v>NO</v>
      </c>
      <c r="R757" s="130">
        <v>1</v>
      </c>
    </row>
    <row r="758" spans="1:18" ht="16" customHeight="1" thickBot="1" x14ac:dyDescent="0.25">
      <c r="A758" s="85" t="s">
        <v>6293</v>
      </c>
      <c r="B758" s="83" t="s">
        <v>10111</v>
      </c>
      <c r="C758" s="83" t="s">
        <v>10112</v>
      </c>
      <c r="D758" s="83" t="s">
        <v>9161</v>
      </c>
      <c r="E758" s="83" t="s">
        <v>10113</v>
      </c>
      <c r="F758" s="83" t="s">
        <v>7810</v>
      </c>
      <c r="G758" s="84"/>
      <c r="H758" s="85">
        <v>1</v>
      </c>
      <c r="I758" s="83">
        <v>1</v>
      </c>
      <c r="J758" s="83"/>
      <c r="K758" s="83">
        <f>(COUNTIF('ROUND-INVESTORS'!C758:C3856,INVESTOR!A758))/Tabella1[[#This Row],[Number of Investments]]</f>
        <v>0</v>
      </c>
      <c r="L758" s="83"/>
      <c r="M758" s="83"/>
      <c r="N758" s="83"/>
      <c r="O758" s="86"/>
      <c r="P758" s="78">
        <f>(COUNTIF('ROUND-INVESTORS'!C758:C3856,INVESTOR!A758))/Tabella1[[#This Row],[Number of Investments]]</f>
        <v>0</v>
      </c>
      <c r="Q758" s="125" t="str">
        <f t="shared" si="11"/>
        <v>NO</v>
      </c>
      <c r="R758" s="130">
        <v>1</v>
      </c>
    </row>
    <row r="759" spans="1:18" ht="16" customHeight="1" thickBot="1" x14ac:dyDescent="0.25">
      <c r="A759" s="85" t="s">
        <v>6373</v>
      </c>
      <c r="B759" s="83" t="s">
        <v>10114</v>
      </c>
      <c r="C759" s="83" t="s">
        <v>10115</v>
      </c>
      <c r="D759" s="83" t="s">
        <v>8930</v>
      </c>
      <c r="E759" s="83" t="s">
        <v>10116</v>
      </c>
      <c r="F759" s="83" t="s">
        <v>8064</v>
      </c>
      <c r="G759" s="84" t="s">
        <v>2672</v>
      </c>
      <c r="H759" s="85">
        <v>2</v>
      </c>
      <c r="I759" s="83">
        <v>2</v>
      </c>
      <c r="J759" s="83"/>
      <c r="K759" s="83">
        <f>(COUNTIF('ROUND-INVESTORS'!C759:C3857,INVESTOR!A759))/Tabella1[[#This Row],[Number of Investments]]</f>
        <v>0</v>
      </c>
      <c r="L759" s="83"/>
      <c r="M759" s="83"/>
      <c r="N759" s="83"/>
      <c r="O759" s="86"/>
      <c r="P759" s="78">
        <f>(COUNTIF('ROUND-INVESTORS'!C759:C3857,INVESTOR!A759))/Tabella1[[#This Row],[Number of Investments]]</f>
        <v>0</v>
      </c>
      <c r="Q759" s="125" t="str">
        <f t="shared" si="11"/>
        <v>NO</v>
      </c>
      <c r="R759" s="130">
        <v>1</v>
      </c>
    </row>
    <row r="760" spans="1:18" ht="16" customHeight="1" thickBot="1" x14ac:dyDescent="0.25">
      <c r="A760" s="85" t="s">
        <v>7622</v>
      </c>
      <c r="B760" s="83" t="s">
        <v>6079</v>
      </c>
      <c r="C760" s="83" t="s">
        <v>10117</v>
      </c>
      <c r="D760" s="83" t="s">
        <v>8906</v>
      </c>
      <c r="E760" s="83" t="s">
        <v>10118</v>
      </c>
      <c r="F760" s="83" t="s">
        <v>7684</v>
      </c>
      <c r="G760" s="84" t="s">
        <v>7689</v>
      </c>
      <c r="H760" s="85">
        <v>125</v>
      </c>
      <c r="I760" s="83">
        <v>163</v>
      </c>
      <c r="J760" s="83"/>
      <c r="K760" s="83">
        <f>(COUNTIF('ROUND-INVESTORS'!C760:C3858,INVESTOR!A760))/Tabella1[[#This Row],[Number of Investments]]</f>
        <v>6.1349693251533744E-3</v>
      </c>
      <c r="L760" s="83">
        <v>52</v>
      </c>
      <c r="M760" s="83">
        <v>2</v>
      </c>
      <c r="N760" s="83">
        <v>8</v>
      </c>
      <c r="O760" s="86">
        <v>8</v>
      </c>
      <c r="P760" s="78">
        <f>(COUNTIF('ROUND-INVESTORS'!C760:C3858,INVESTOR!A760))/Tabella1[[#This Row],[Number of Investments]]</f>
        <v>6.1349693251533744E-3</v>
      </c>
      <c r="Q760" s="125" t="str">
        <f t="shared" si="11"/>
        <v>NO</v>
      </c>
      <c r="R760" s="130">
        <v>1</v>
      </c>
    </row>
    <row r="761" spans="1:18" ht="16" customHeight="1" thickBot="1" x14ac:dyDescent="0.25">
      <c r="A761" s="85" t="s">
        <v>7634</v>
      </c>
      <c r="B761" s="83" t="s">
        <v>10119</v>
      </c>
      <c r="C761" s="83" t="s">
        <v>10120</v>
      </c>
      <c r="D761" s="83" t="s">
        <v>8581</v>
      </c>
      <c r="E761" s="83" t="s">
        <v>10121</v>
      </c>
      <c r="F761" s="83"/>
      <c r="G761" s="84"/>
      <c r="H761" s="85">
        <v>6</v>
      </c>
      <c r="I761" s="83">
        <v>8</v>
      </c>
      <c r="J761" s="83"/>
      <c r="K761" s="83">
        <f>(COUNTIF('ROUND-INVESTORS'!C761:C3859,INVESTOR!A761))/Tabella1[[#This Row],[Number of Investments]]</f>
        <v>0.375</v>
      </c>
      <c r="L761" s="83">
        <v>2</v>
      </c>
      <c r="M761" s="83"/>
      <c r="N761" s="83"/>
      <c r="O761" s="86"/>
      <c r="P761" s="78">
        <f>(COUNTIF('ROUND-INVESTORS'!C761:C3859,INVESTOR!A761))/Tabella1[[#This Row],[Number of Investments]]</f>
        <v>0.375</v>
      </c>
      <c r="Q761" s="125" t="str">
        <f t="shared" si="11"/>
        <v>SI</v>
      </c>
      <c r="R761" s="130">
        <v>1</v>
      </c>
    </row>
    <row r="762" spans="1:18" ht="16" customHeight="1" thickBot="1" x14ac:dyDescent="0.25">
      <c r="A762" s="85" t="s">
        <v>6519</v>
      </c>
      <c r="B762" s="83" t="s">
        <v>10122</v>
      </c>
      <c r="C762" s="83" t="s">
        <v>10123</v>
      </c>
      <c r="D762" s="83" t="s">
        <v>177</v>
      </c>
      <c r="E762" s="83" t="s">
        <v>10124</v>
      </c>
      <c r="F762" s="83" t="s">
        <v>7807</v>
      </c>
      <c r="G762" s="84" t="s">
        <v>2677</v>
      </c>
      <c r="H762" s="85">
        <v>14</v>
      </c>
      <c r="I762" s="83">
        <v>17</v>
      </c>
      <c r="J762" s="83">
        <v>1</v>
      </c>
      <c r="K762" s="83">
        <f>(COUNTIF('ROUND-INVESTORS'!C762:C3860,INVESTOR!A762))/Tabella1[[#This Row],[Number of Investments]]</f>
        <v>0</v>
      </c>
      <c r="L762" s="83">
        <v>2</v>
      </c>
      <c r="M762" s="83">
        <v>1</v>
      </c>
      <c r="N762" s="83">
        <v>1</v>
      </c>
      <c r="O762" s="86">
        <v>1</v>
      </c>
      <c r="P762" s="78">
        <f>(COUNTIF('ROUND-INVESTORS'!C762:C3860,INVESTOR!A762))/Tabella1[[#This Row],[Number of Investments]]</f>
        <v>0</v>
      </c>
      <c r="Q762" s="125" t="str">
        <f t="shared" si="11"/>
        <v>NO</v>
      </c>
      <c r="R762" s="130">
        <v>1</v>
      </c>
    </row>
    <row r="763" spans="1:18" ht="16" customHeight="1" thickBot="1" x14ac:dyDescent="0.25">
      <c r="A763" s="85" t="s">
        <v>6997</v>
      </c>
      <c r="B763" s="83" t="s">
        <v>10125</v>
      </c>
      <c r="C763" s="83" t="s">
        <v>10126</v>
      </c>
      <c r="D763" s="83" t="s">
        <v>7903</v>
      </c>
      <c r="E763" s="83"/>
      <c r="F763" s="83" t="s">
        <v>7979</v>
      </c>
      <c r="G763" s="84"/>
      <c r="H763" s="85">
        <v>1</v>
      </c>
      <c r="I763" s="83">
        <v>2</v>
      </c>
      <c r="J763" s="83"/>
      <c r="K763" s="83">
        <f>(COUNTIF('ROUND-INVESTORS'!C763:C3861,INVESTOR!A763))/Tabella1[[#This Row],[Number of Investments]]</f>
        <v>1</v>
      </c>
      <c r="L763" s="83"/>
      <c r="M763" s="83"/>
      <c r="N763" s="83"/>
      <c r="O763" s="86"/>
      <c r="P763" s="78">
        <f>(COUNTIF('ROUND-INVESTORS'!C763:C3861,INVESTOR!A763))/Tabella1[[#This Row],[Number of Investments]]</f>
        <v>1</v>
      </c>
      <c r="Q763" s="125" t="str">
        <f t="shared" si="11"/>
        <v>SI</v>
      </c>
      <c r="R763" s="130">
        <v>1</v>
      </c>
    </row>
    <row r="764" spans="1:18" ht="16" customHeight="1" thickBot="1" x14ac:dyDescent="0.25">
      <c r="A764" s="85" t="s">
        <v>6650</v>
      </c>
      <c r="B764" s="83" t="s">
        <v>10127</v>
      </c>
      <c r="C764" s="83" t="s">
        <v>10128</v>
      </c>
      <c r="D764" s="83" t="s">
        <v>8699</v>
      </c>
      <c r="E764" s="83" t="s">
        <v>10129</v>
      </c>
      <c r="F764" s="83" t="s">
        <v>7728</v>
      </c>
      <c r="G764" s="84" t="s">
        <v>7689</v>
      </c>
      <c r="H764" s="85">
        <v>43</v>
      </c>
      <c r="I764" s="83">
        <v>48</v>
      </c>
      <c r="J764" s="83"/>
      <c r="K764" s="83">
        <f>(COUNTIF('ROUND-INVESTORS'!C764:C3862,INVESTOR!A764))/Tabella1[[#This Row],[Number of Investments]]</f>
        <v>4.1666666666666664E-2</v>
      </c>
      <c r="L764" s="83">
        <v>15</v>
      </c>
      <c r="M764" s="83">
        <v>7</v>
      </c>
      <c r="N764" s="83">
        <v>1</v>
      </c>
      <c r="O764" s="86">
        <v>1</v>
      </c>
      <c r="P764" s="78">
        <f>(COUNTIF('ROUND-INVESTORS'!C764:C3862,INVESTOR!A764))/Tabella1[[#This Row],[Number of Investments]]</f>
        <v>4.1666666666666664E-2</v>
      </c>
      <c r="Q764" s="125" t="str">
        <f t="shared" si="11"/>
        <v>NO</v>
      </c>
      <c r="R764" s="130">
        <v>1</v>
      </c>
    </row>
    <row r="765" spans="1:18" ht="16" customHeight="1" thickBot="1" x14ac:dyDescent="0.25">
      <c r="A765" s="85" t="s">
        <v>7525</v>
      </c>
      <c r="B765" s="83" t="s">
        <v>10130</v>
      </c>
      <c r="C765" s="83" t="s">
        <v>10131</v>
      </c>
      <c r="D765" s="83" t="s">
        <v>1476</v>
      </c>
      <c r="E765" s="83" t="s">
        <v>10132</v>
      </c>
      <c r="F765" s="83" t="s">
        <v>7706</v>
      </c>
      <c r="G765" s="84" t="s">
        <v>8169</v>
      </c>
      <c r="H765" s="85">
        <v>49</v>
      </c>
      <c r="I765" s="83">
        <v>52</v>
      </c>
      <c r="J765" s="83"/>
      <c r="K765" s="83">
        <f>(COUNTIF('ROUND-INVESTORS'!C765:C3863,INVESTOR!A765))/Tabella1[[#This Row],[Number of Investments]]</f>
        <v>1.9230769230769232E-2</v>
      </c>
      <c r="L765" s="83">
        <v>39</v>
      </c>
      <c r="M765" s="83">
        <v>4</v>
      </c>
      <c r="N765" s="83">
        <v>15</v>
      </c>
      <c r="O765" s="86">
        <v>15</v>
      </c>
      <c r="P765" s="78">
        <f>(COUNTIF('ROUND-INVESTORS'!C765:C3863,INVESTOR!A765))/Tabella1[[#This Row],[Number of Investments]]</f>
        <v>1.9230769230769232E-2</v>
      </c>
      <c r="Q765" s="125" t="str">
        <f t="shared" si="11"/>
        <v>NO</v>
      </c>
      <c r="R765" s="130">
        <v>1</v>
      </c>
    </row>
    <row r="766" spans="1:18" ht="16" customHeight="1" thickBot="1" x14ac:dyDescent="0.25">
      <c r="A766" s="85" t="s">
        <v>7404</v>
      </c>
      <c r="B766" s="83" t="s">
        <v>10133</v>
      </c>
      <c r="C766" s="83" t="s">
        <v>10134</v>
      </c>
      <c r="D766" s="83" t="s">
        <v>177</v>
      </c>
      <c r="E766" s="83" t="s">
        <v>10135</v>
      </c>
      <c r="F766" s="83"/>
      <c r="G766" s="84"/>
      <c r="H766" s="85">
        <v>2</v>
      </c>
      <c r="I766" s="83">
        <v>2</v>
      </c>
      <c r="J766" s="83"/>
      <c r="K766" s="83">
        <f>(COUNTIF('ROUND-INVESTORS'!C766:C3864,INVESTOR!A766))/Tabella1[[#This Row],[Number of Investments]]</f>
        <v>0.5</v>
      </c>
      <c r="L766" s="83"/>
      <c r="M766" s="83"/>
      <c r="N766" s="83"/>
      <c r="O766" s="86"/>
      <c r="P766" s="78">
        <f>(COUNTIF('ROUND-INVESTORS'!C766:C3864,INVESTOR!A766))/Tabella1[[#This Row],[Number of Investments]]</f>
        <v>0.5</v>
      </c>
      <c r="Q766" s="125" t="str">
        <f t="shared" si="11"/>
        <v>SI</v>
      </c>
      <c r="R766" s="130">
        <v>1</v>
      </c>
    </row>
    <row r="767" spans="1:18" ht="16" customHeight="1" thickBot="1" x14ac:dyDescent="0.25">
      <c r="A767" s="85" t="s">
        <v>6751</v>
      </c>
      <c r="B767" s="83" t="s">
        <v>1167</v>
      </c>
      <c r="C767" s="83" t="s">
        <v>10136</v>
      </c>
      <c r="D767" s="83" t="s">
        <v>1181</v>
      </c>
      <c r="E767" s="83" t="s">
        <v>10137</v>
      </c>
      <c r="F767" s="83" t="s">
        <v>8594</v>
      </c>
      <c r="G767" s="84" t="s">
        <v>8320</v>
      </c>
      <c r="H767" s="85">
        <v>276</v>
      </c>
      <c r="I767" s="83">
        <v>308</v>
      </c>
      <c r="J767" s="83"/>
      <c r="K767" s="83">
        <f>(COUNTIF('ROUND-INVESTORS'!C767:C3865,INVESTOR!A767))/Tabella1[[#This Row],[Number of Investments]]</f>
        <v>6.4935064935064939E-3</v>
      </c>
      <c r="L767" s="83">
        <v>27</v>
      </c>
      <c r="M767" s="83">
        <v>35</v>
      </c>
      <c r="N767" s="83">
        <v>34</v>
      </c>
      <c r="O767" s="86">
        <v>34</v>
      </c>
      <c r="P767" s="78">
        <f>(COUNTIF('ROUND-INVESTORS'!C767:C3865,INVESTOR!A767))/Tabella1[[#This Row],[Number of Investments]]</f>
        <v>6.4935064935064939E-3</v>
      </c>
      <c r="Q767" s="125" t="str">
        <f t="shared" si="11"/>
        <v>NO</v>
      </c>
      <c r="R767" s="130">
        <v>1</v>
      </c>
    </row>
    <row r="768" spans="1:18" ht="16" customHeight="1" thickBot="1" x14ac:dyDescent="0.25">
      <c r="A768" s="85" t="s">
        <v>6780</v>
      </c>
      <c r="B768" s="83" t="s">
        <v>10138</v>
      </c>
      <c r="C768" s="83" t="s">
        <v>10139</v>
      </c>
      <c r="D768" s="83" t="s">
        <v>1405</v>
      </c>
      <c r="E768" s="83"/>
      <c r="F768" s="83" t="s">
        <v>7810</v>
      </c>
      <c r="G768" s="84"/>
      <c r="H768" s="85">
        <v>3</v>
      </c>
      <c r="I768" s="83">
        <v>3</v>
      </c>
      <c r="J768" s="83"/>
      <c r="K768" s="83">
        <f>(COUNTIF('ROUND-INVESTORS'!C768:C3866,INVESTOR!A768))/Tabella1[[#This Row],[Number of Investments]]</f>
        <v>0.66666666666666663</v>
      </c>
      <c r="L768" s="83"/>
      <c r="M768" s="83">
        <v>1</v>
      </c>
      <c r="N768" s="83"/>
      <c r="O768" s="86"/>
      <c r="P768" s="78">
        <f>(COUNTIF('ROUND-INVESTORS'!C768:C3866,INVESTOR!A768))/Tabella1[[#This Row],[Number of Investments]]</f>
        <v>0.66666666666666663</v>
      </c>
      <c r="Q768" s="125" t="str">
        <f t="shared" si="11"/>
        <v>SI</v>
      </c>
      <c r="R768" s="130">
        <v>1</v>
      </c>
    </row>
    <row r="769" spans="1:18" ht="16" customHeight="1" thickBot="1" x14ac:dyDescent="0.25">
      <c r="A769" s="85" t="s">
        <v>6597</v>
      </c>
      <c r="B769" s="83" t="s">
        <v>3750</v>
      </c>
      <c r="C769" s="83" t="s">
        <v>10140</v>
      </c>
      <c r="D769" s="83" t="s">
        <v>116</v>
      </c>
      <c r="E769" s="83" t="s">
        <v>10141</v>
      </c>
      <c r="F769" s="83" t="s">
        <v>7680</v>
      </c>
      <c r="G769" s="84" t="s">
        <v>8384</v>
      </c>
      <c r="H769" s="85">
        <v>29</v>
      </c>
      <c r="I769" s="83">
        <v>69</v>
      </c>
      <c r="J769" s="83"/>
      <c r="K769" s="83">
        <f>(COUNTIF('ROUND-INVESTORS'!C769:C3867,INVESTOR!A769))/Tabella1[[#This Row],[Number of Investments]]</f>
        <v>0</v>
      </c>
      <c r="L769" s="83">
        <v>35</v>
      </c>
      <c r="M769" s="83"/>
      <c r="N769" s="83"/>
      <c r="O769" s="86"/>
      <c r="P769" s="78">
        <f>(COUNTIF('ROUND-INVESTORS'!C769:C3867,INVESTOR!A769))/Tabella1[[#This Row],[Number of Investments]]</f>
        <v>0</v>
      </c>
      <c r="Q769" s="125" t="str">
        <f t="shared" si="11"/>
        <v>NO</v>
      </c>
      <c r="R769" s="130">
        <v>1</v>
      </c>
    </row>
    <row r="770" spans="1:18" ht="16" customHeight="1" thickBot="1" x14ac:dyDescent="0.25">
      <c r="A770" s="85" t="s">
        <v>7526</v>
      </c>
      <c r="B770" s="83" t="s">
        <v>10142</v>
      </c>
      <c r="C770" s="83" t="s">
        <v>10143</v>
      </c>
      <c r="D770" s="83" t="s">
        <v>177</v>
      </c>
      <c r="E770" s="83" t="s">
        <v>10144</v>
      </c>
      <c r="F770" s="83" t="s">
        <v>7684</v>
      </c>
      <c r="G770" s="84" t="s">
        <v>7711</v>
      </c>
      <c r="H770" s="85">
        <v>70</v>
      </c>
      <c r="I770" s="83">
        <v>94</v>
      </c>
      <c r="J770" s="83"/>
      <c r="K770" s="83">
        <f>(COUNTIF('ROUND-INVESTORS'!C770:C3868,INVESTOR!A770))/Tabella1[[#This Row],[Number of Investments]]</f>
        <v>1.0638297872340425E-2</v>
      </c>
      <c r="L770" s="83">
        <v>45</v>
      </c>
      <c r="M770" s="83">
        <v>2</v>
      </c>
      <c r="N770" s="83">
        <v>42</v>
      </c>
      <c r="O770" s="86">
        <v>42</v>
      </c>
      <c r="P770" s="78">
        <f>(COUNTIF('ROUND-INVESTORS'!C770:C3868,INVESTOR!A770))/Tabella1[[#This Row],[Number of Investments]]</f>
        <v>1.0638297872340425E-2</v>
      </c>
      <c r="Q770" s="125" t="str">
        <f t="shared" ref="Q770:Q833" si="12">IF(P770&gt;0.33, "SI", "NO")</f>
        <v>NO</v>
      </c>
      <c r="R770" s="130">
        <v>1</v>
      </c>
    </row>
    <row r="771" spans="1:18" ht="16" customHeight="1" thickBot="1" x14ac:dyDescent="0.25">
      <c r="A771" s="85" t="s">
        <v>6259</v>
      </c>
      <c r="B771" s="83" t="s">
        <v>10145</v>
      </c>
      <c r="C771" s="83" t="s">
        <v>10146</v>
      </c>
      <c r="D771" s="83" t="s">
        <v>8122</v>
      </c>
      <c r="E771" s="83" t="s">
        <v>10147</v>
      </c>
      <c r="F771" s="83" t="s">
        <v>7684</v>
      </c>
      <c r="G771" s="84" t="s">
        <v>8027</v>
      </c>
      <c r="H771" s="85">
        <v>63</v>
      </c>
      <c r="I771" s="83">
        <v>83</v>
      </c>
      <c r="J771" s="83"/>
      <c r="K771" s="83">
        <f>(COUNTIF('ROUND-INVESTORS'!C771:C3869,INVESTOR!A771))/Tabella1[[#This Row],[Number of Investments]]</f>
        <v>0</v>
      </c>
      <c r="L771" s="83">
        <v>42</v>
      </c>
      <c r="M771" s="83">
        <v>2</v>
      </c>
      <c r="N771" s="83">
        <v>14</v>
      </c>
      <c r="O771" s="86">
        <v>14</v>
      </c>
      <c r="P771" s="78">
        <f>(COUNTIF('ROUND-INVESTORS'!C771:C3869,INVESTOR!A771))/Tabella1[[#This Row],[Number of Investments]]</f>
        <v>0</v>
      </c>
      <c r="Q771" s="125" t="str">
        <f t="shared" si="12"/>
        <v>NO</v>
      </c>
      <c r="R771" s="130">
        <v>1</v>
      </c>
    </row>
    <row r="772" spans="1:18" ht="16" customHeight="1" thickBot="1" x14ac:dyDescent="0.25">
      <c r="A772" s="85" t="s">
        <v>6252</v>
      </c>
      <c r="B772" s="83" t="s">
        <v>10148</v>
      </c>
      <c r="C772" s="83" t="s">
        <v>10149</v>
      </c>
      <c r="D772" s="83" t="s">
        <v>8658</v>
      </c>
      <c r="E772" s="83"/>
      <c r="F772" s="83" t="s">
        <v>7810</v>
      </c>
      <c r="G772" s="84" t="s">
        <v>2677</v>
      </c>
      <c r="H772" s="85">
        <v>3</v>
      </c>
      <c r="I772" s="83">
        <v>3</v>
      </c>
      <c r="J772" s="83"/>
      <c r="K772" s="83">
        <f>(COUNTIF('ROUND-INVESTORS'!C772:C3870,INVESTOR!A772))/Tabella1[[#This Row],[Number of Investments]]</f>
        <v>0</v>
      </c>
      <c r="L772" s="83"/>
      <c r="M772" s="83"/>
      <c r="N772" s="83">
        <v>1</v>
      </c>
      <c r="O772" s="86">
        <v>1</v>
      </c>
      <c r="P772" s="78">
        <f>(COUNTIF('ROUND-INVESTORS'!C772:C3870,INVESTOR!A772))/Tabella1[[#This Row],[Number of Investments]]</f>
        <v>0</v>
      </c>
      <c r="Q772" s="125" t="str">
        <f t="shared" si="12"/>
        <v>NO</v>
      </c>
      <c r="R772" s="130">
        <v>1</v>
      </c>
    </row>
    <row r="773" spans="1:18" ht="16" customHeight="1" thickBot="1" x14ac:dyDescent="0.25">
      <c r="A773" s="85" t="s">
        <v>6781</v>
      </c>
      <c r="B773" s="83" t="s">
        <v>10150</v>
      </c>
      <c r="C773" s="83" t="s">
        <v>10151</v>
      </c>
      <c r="D773" s="83" t="s">
        <v>1181</v>
      </c>
      <c r="E773" s="83" t="s">
        <v>10152</v>
      </c>
      <c r="F773" s="83" t="s">
        <v>7807</v>
      </c>
      <c r="G773" s="84" t="s">
        <v>2677</v>
      </c>
      <c r="H773" s="85">
        <v>83</v>
      </c>
      <c r="I773" s="83">
        <v>92</v>
      </c>
      <c r="J773" s="83">
        <v>2</v>
      </c>
      <c r="K773" s="83">
        <f>(COUNTIF('ROUND-INVESTORS'!C773:C3871,INVESTOR!A773))/Tabella1[[#This Row],[Number of Investments]]</f>
        <v>1.0869565217391304E-2</v>
      </c>
      <c r="L773" s="83">
        <v>1</v>
      </c>
      <c r="M773" s="83">
        <v>16</v>
      </c>
      <c r="N773" s="83">
        <v>20</v>
      </c>
      <c r="O773" s="86">
        <v>20</v>
      </c>
      <c r="P773" s="78">
        <f>(COUNTIF('ROUND-INVESTORS'!C773:C3871,INVESTOR!A773))/Tabella1[[#This Row],[Number of Investments]]</f>
        <v>1.0869565217391304E-2</v>
      </c>
      <c r="Q773" s="125" t="str">
        <f t="shared" si="12"/>
        <v>NO</v>
      </c>
      <c r="R773" s="130">
        <v>1</v>
      </c>
    </row>
    <row r="774" spans="1:18" ht="16" customHeight="1" thickBot="1" x14ac:dyDescent="0.25">
      <c r="A774" s="85" t="s">
        <v>6416</v>
      </c>
      <c r="B774" s="83" t="s">
        <v>10153</v>
      </c>
      <c r="C774" s="83" t="s">
        <v>10154</v>
      </c>
      <c r="D774" s="83" t="s">
        <v>259</v>
      </c>
      <c r="E774" s="83" t="s">
        <v>10155</v>
      </c>
      <c r="F774" s="83" t="s">
        <v>7684</v>
      </c>
      <c r="G774" s="84" t="s">
        <v>2677</v>
      </c>
      <c r="H774" s="85">
        <v>12</v>
      </c>
      <c r="I774" s="83">
        <v>12</v>
      </c>
      <c r="J774" s="83"/>
      <c r="K774" s="83">
        <f>(COUNTIF('ROUND-INVESTORS'!C774:C3872,INVESTOR!A774))/Tabella1[[#This Row],[Number of Investments]]</f>
        <v>0</v>
      </c>
      <c r="L774" s="83">
        <v>2</v>
      </c>
      <c r="M774" s="83"/>
      <c r="N774" s="83"/>
      <c r="O774" s="86"/>
      <c r="P774" s="78">
        <f>(COUNTIF('ROUND-INVESTORS'!C774:C3872,INVESTOR!A774))/Tabella1[[#This Row],[Number of Investments]]</f>
        <v>0</v>
      </c>
      <c r="Q774" s="125" t="str">
        <f t="shared" si="12"/>
        <v>NO</v>
      </c>
      <c r="R774" s="130">
        <v>1</v>
      </c>
    </row>
    <row r="775" spans="1:18" ht="16" customHeight="1" thickBot="1" x14ac:dyDescent="0.25">
      <c r="A775" s="85" t="s">
        <v>6422</v>
      </c>
      <c r="B775" s="83" t="s">
        <v>10156</v>
      </c>
      <c r="C775" s="83" t="s">
        <v>10157</v>
      </c>
      <c r="D775" s="83" t="s">
        <v>8242</v>
      </c>
      <c r="E775" s="83" t="s">
        <v>10158</v>
      </c>
      <c r="F775" s="83" t="s">
        <v>10159</v>
      </c>
      <c r="G775" s="84" t="s">
        <v>8320</v>
      </c>
      <c r="H775" s="85">
        <v>133</v>
      </c>
      <c r="I775" s="83">
        <v>174</v>
      </c>
      <c r="J775" s="83"/>
      <c r="K775" s="83">
        <f>(COUNTIF('ROUND-INVESTORS'!C775:C3873,INVESTOR!A775))/Tabella1[[#This Row],[Number of Investments]]</f>
        <v>0</v>
      </c>
      <c r="L775" s="83">
        <v>19</v>
      </c>
      <c r="M775" s="83"/>
      <c r="N775" s="83">
        <v>44</v>
      </c>
      <c r="O775" s="86">
        <v>44</v>
      </c>
      <c r="P775" s="78">
        <f>(COUNTIF('ROUND-INVESTORS'!C775:C3873,INVESTOR!A775))/Tabella1[[#This Row],[Number of Investments]]</f>
        <v>0</v>
      </c>
      <c r="Q775" s="125" t="str">
        <f t="shared" si="12"/>
        <v>NO</v>
      </c>
      <c r="R775" s="130">
        <v>1</v>
      </c>
    </row>
    <row r="776" spans="1:18" ht="16" customHeight="1" thickBot="1" x14ac:dyDescent="0.25">
      <c r="A776" s="85" t="s">
        <v>6763</v>
      </c>
      <c r="B776" s="83" t="s">
        <v>4253</v>
      </c>
      <c r="C776" s="83" t="s">
        <v>10160</v>
      </c>
      <c r="D776" s="83" t="s">
        <v>1616</v>
      </c>
      <c r="E776" s="83" t="s">
        <v>10161</v>
      </c>
      <c r="F776" s="83" t="s">
        <v>7684</v>
      </c>
      <c r="G776" s="84" t="s">
        <v>8027</v>
      </c>
      <c r="H776" s="85">
        <v>540</v>
      </c>
      <c r="I776" s="83">
        <v>1044</v>
      </c>
      <c r="J776" s="83"/>
      <c r="K776" s="83">
        <f>(COUNTIF('ROUND-INVESTORS'!C776:C3874,INVESTOR!A776))/Tabella1[[#This Row],[Number of Investments]]</f>
        <v>2.8735632183908046E-3</v>
      </c>
      <c r="L776" s="83">
        <v>362</v>
      </c>
      <c r="M776" s="83">
        <v>188</v>
      </c>
      <c r="N776" s="83">
        <v>143</v>
      </c>
      <c r="O776" s="86">
        <v>143</v>
      </c>
      <c r="P776" s="78">
        <f>(COUNTIF('ROUND-INVESTORS'!C776:C3874,INVESTOR!A776))/Tabella1[[#This Row],[Number of Investments]]</f>
        <v>2.8735632183908046E-3</v>
      </c>
      <c r="Q776" s="125" t="str">
        <f t="shared" si="12"/>
        <v>NO</v>
      </c>
      <c r="R776" s="130">
        <v>1</v>
      </c>
    </row>
    <row r="777" spans="1:18" ht="16" customHeight="1" thickBot="1" x14ac:dyDescent="0.25">
      <c r="A777" s="85" t="s">
        <v>6943</v>
      </c>
      <c r="B777" s="83" t="s">
        <v>10162</v>
      </c>
      <c r="C777" s="83" t="s">
        <v>10163</v>
      </c>
      <c r="D777" s="83" t="s">
        <v>388</v>
      </c>
      <c r="E777" s="83" t="s">
        <v>10164</v>
      </c>
      <c r="F777" s="83" t="s">
        <v>7684</v>
      </c>
      <c r="G777" s="84" t="s">
        <v>7759</v>
      </c>
      <c r="H777" s="85">
        <v>61</v>
      </c>
      <c r="I777" s="83">
        <v>98</v>
      </c>
      <c r="J777" s="83"/>
      <c r="K777" s="83">
        <f>(COUNTIF('ROUND-INVESTORS'!C777:C3875,INVESTOR!A777))/Tabella1[[#This Row],[Number of Investments]]</f>
        <v>3.0612244897959183E-2</v>
      </c>
      <c r="L777" s="83">
        <v>23</v>
      </c>
      <c r="M777" s="83">
        <v>18</v>
      </c>
      <c r="N777" s="83">
        <v>16</v>
      </c>
      <c r="O777" s="86">
        <v>16</v>
      </c>
      <c r="P777" s="78">
        <f>(COUNTIF('ROUND-INVESTORS'!C777:C3875,INVESTOR!A777))/Tabella1[[#This Row],[Number of Investments]]</f>
        <v>3.0612244897959183E-2</v>
      </c>
      <c r="Q777" s="125" t="str">
        <f t="shared" si="12"/>
        <v>NO</v>
      </c>
      <c r="R777" s="130">
        <v>1</v>
      </c>
    </row>
    <row r="778" spans="1:18" ht="16" customHeight="1" thickBot="1" x14ac:dyDescent="0.25">
      <c r="A778" s="85" t="s">
        <v>7173</v>
      </c>
      <c r="B778" s="83" t="s">
        <v>10165</v>
      </c>
      <c r="C778" s="83" t="s">
        <v>10166</v>
      </c>
      <c r="D778" s="83" t="s">
        <v>505</v>
      </c>
      <c r="E778" s="83" t="s">
        <v>10167</v>
      </c>
      <c r="F778" s="83" t="s">
        <v>7688</v>
      </c>
      <c r="G778" s="84" t="s">
        <v>7689</v>
      </c>
      <c r="H778" s="85">
        <v>580</v>
      </c>
      <c r="I778" s="83">
        <v>646</v>
      </c>
      <c r="J778" s="83"/>
      <c r="K778" s="83">
        <f>(COUNTIF('ROUND-INVESTORS'!C778:C3876,INVESTOR!A778))/Tabella1[[#This Row],[Number of Investments]]</f>
        <v>3.0959752321981426E-3</v>
      </c>
      <c r="L778" s="83">
        <v>48</v>
      </c>
      <c r="M778" s="83">
        <v>48</v>
      </c>
      <c r="N778" s="83">
        <v>90</v>
      </c>
      <c r="O778" s="86">
        <v>90</v>
      </c>
      <c r="P778" s="78">
        <f>(COUNTIF('ROUND-INVESTORS'!C778:C3876,INVESTOR!A778))/Tabella1[[#This Row],[Number of Investments]]</f>
        <v>3.0959752321981426E-3</v>
      </c>
      <c r="Q778" s="125" t="str">
        <f t="shared" si="12"/>
        <v>NO</v>
      </c>
      <c r="R778" s="130">
        <v>1</v>
      </c>
    </row>
    <row r="779" spans="1:18" ht="16" customHeight="1" thickBot="1" x14ac:dyDescent="0.25">
      <c r="A779" s="85" t="s">
        <v>6343</v>
      </c>
      <c r="B779" s="83" t="s">
        <v>10168</v>
      </c>
      <c r="C779" s="83" t="s">
        <v>10169</v>
      </c>
      <c r="D779" s="83" t="s">
        <v>177</v>
      </c>
      <c r="E779" s="83" t="s">
        <v>10170</v>
      </c>
      <c r="F779" s="83" t="s">
        <v>7684</v>
      </c>
      <c r="G779" s="84" t="s">
        <v>2677</v>
      </c>
      <c r="H779" s="85">
        <v>42</v>
      </c>
      <c r="I779" s="83">
        <v>69</v>
      </c>
      <c r="J779" s="83"/>
      <c r="K779" s="83">
        <f>(COUNTIF('ROUND-INVESTORS'!C779:C3877,INVESTOR!A779))/Tabella1[[#This Row],[Number of Investments]]</f>
        <v>0</v>
      </c>
      <c r="L779" s="83">
        <v>24</v>
      </c>
      <c r="M779" s="83">
        <v>1</v>
      </c>
      <c r="N779" s="83">
        <v>4</v>
      </c>
      <c r="O779" s="86">
        <v>4</v>
      </c>
      <c r="P779" s="78">
        <f>(COUNTIF('ROUND-INVESTORS'!C779:C3877,INVESTOR!A779))/Tabella1[[#This Row],[Number of Investments]]</f>
        <v>0</v>
      </c>
      <c r="Q779" s="125" t="str">
        <f t="shared" si="12"/>
        <v>NO</v>
      </c>
      <c r="R779" s="130">
        <v>1</v>
      </c>
    </row>
    <row r="780" spans="1:18" ht="16" customHeight="1" thickBot="1" x14ac:dyDescent="0.25">
      <c r="A780" s="85" t="s">
        <v>7659</v>
      </c>
      <c r="B780" s="83" t="s">
        <v>10171</v>
      </c>
      <c r="C780" s="83" t="s">
        <v>10172</v>
      </c>
      <c r="D780" s="83" t="s">
        <v>8084</v>
      </c>
      <c r="E780" s="83"/>
      <c r="F780" s="83"/>
      <c r="G780" s="84"/>
      <c r="H780" s="85">
        <v>5</v>
      </c>
      <c r="I780" s="83">
        <v>7</v>
      </c>
      <c r="J780" s="83"/>
      <c r="K780" s="83">
        <f>(COUNTIF('ROUND-INVESTORS'!C780:C3878,INVESTOR!A780))/Tabella1[[#This Row],[Number of Investments]]</f>
        <v>0.14285714285714285</v>
      </c>
      <c r="L780" s="83"/>
      <c r="M780" s="83">
        <v>5</v>
      </c>
      <c r="N780" s="83"/>
      <c r="O780" s="86"/>
      <c r="P780" s="78">
        <f>(COUNTIF('ROUND-INVESTORS'!C780:C3878,INVESTOR!A780))/Tabella1[[#This Row],[Number of Investments]]</f>
        <v>0.14285714285714285</v>
      </c>
      <c r="Q780" s="125" t="str">
        <f t="shared" si="12"/>
        <v>NO</v>
      </c>
      <c r="R780" s="130">
        <v>1</v>
      </c>
    </row>
    <row r="781" spans="1:18" ht="16" customHeight="1" thickBot="1" x14ac:dyDescent="0.25">
      <c r="A781" s="85" t="s">
        <v>7323</v>
      </c>
      <c r="B781" s="83" t="s">
        <v>10173</v>
      </c>
      <c r="C781" s="83" t="s">
        <v>10174</v>
      </c>
      <c r="D781" s="83" t="s">
        <v>1181</v>
      </c>
      <c r="E781" s="83" t="s">
        <v>10175</v>
      </c>
      <c r="F781" s="83" t="s">
        <v>7810</v>
      </c>
      <c r="G781" s="84" t="s">
        <v>2677</v>
      </c>
      <c r="H781" s="85">
        <v>39</v>
      </c>
      <c r="I781" s="83">
        <v>41</v>
      </c>
      <c r="J781" s="83"/>
      <c r="K781" s="83">
        <f>(COUNTIF('ROUND-INVESTORS'!C781:C3879,INVESTOR!A781))/Tabella1[[#This Row],[Number of Investments]]</f>
        <v>7.3170731707317069E-2</v>
      </c>
      <c r="L781" s="83"/>
      <c r="M781" s="83">
        <v>9</v>
      </c>
      <c r="N781" s="83">
        <v>7</v>
      </c>
      <c r="O781" s="86">
        <v>7</v>
      </c>
      <c r="P781" s="78">
        <f>(COUNTIF('ROUND-INVESTORS'!C781:C3879,INVESTOR!A781))/Tabella1[[#This Row],[Number of Investments]]</f>
        <v>7.3170731707317069E-2</v>
      </c>
      <c r="Q781" s="125" t="str">
        <f t="shared" si="12"/>
        <v>NO</v>
      </c>
      <c r="R781" s="130">
        <v>1</v>
      </c>
    </row>
    <row r="782" spans="1:18" ht="16" customHeight="1" thickBot="1" x14ac:dyDescent="0.25">
      <c r="A782" s="85" t="s">
        <v>7473</v>
      </c>
      <c r="B782" s="83" t="s">
        <v>10176</v>
      </c>
      <c r="C782" s="83" t="s">
        <v>10177</v>
      </c>
      <c r="D782" s="83" t="s">
        <v>8016</v>
      </c>
      <c r="E782" s="83" t="s">
        <v>10178</v>
      </c>
      <c r="F782" s="83" t="s">
        <v>7688</v>
      </c>
      <c r="G782" s="84" t="s">
        <v>2672</v>
      </c>
      <c r="H782" s="85">
        <v>10</v>
      </c>
      <c r="I782" s="83">
        <v>15</v>
      </c>
      <c r="J782" s="83"/>
      <c r="K782" s="83">
        <f>(COUNTIF('ROUND-INVESTORS'!C782:C3880,INVESTOR!A782))/Tabella1[[#This Row],[Number of Investments]]</f>
        <v>0.13333333333333333</v>
      </c>
      <c r="L782" s="83">
        <v>8</v>
      </c>
      <c r="M782" s="83">
        <v>2</v>
      </c>
      <c r="N782" s="83">
        <v>1</v>
      </c>
      <c r="O782" s="86">
        <v>1</v>
      </c>
      <c r="P782" s="78">
        <f>(COUNTIF('ROUND-INVESTORS'!C782:C3880,INVESTOR!A782))/Tabella1[[#This Row],[Number of Investments]]</f>
        <v>0.13333333333333333</v>
      </c>
      <c r="Q782" s="125" t="str">
        <f t="shared" si="12"/>
        <v>NO</v>
      </c>
      <c r="R782" s="130">
        <v>1</v>
      </c>
    </row>
    <row r="783" spans="1:18" ht="16" customHeight="1" thickBot="1" x14ac:dyDescent="0.25">
      <c r="A783" s="85" t="s">
        <v>7226</v>
      </c>
      <c r="B783" s="83" t="s">
        <v>10179</v>
      </c>
      <c r="C783" s="83" t="s">
        <v>10180</v>
      </c>
      <c r="D783" s="83" t="s">
        <v>1893</v>
      </c>
      <c r="E783" s="83" t="s">
        <v>10181</v>
      </c>
      <c r="F783" s="83" t="s">
        <v>7684</v>
      </c>
      <c r="G783" s="84" t="s">
        <v>8027</v>
      </c>
      <c r="H783" s="85">
        <v>4</v>
      </c>
      <c r="I783" s="83">
        <v>7</v>
      </c>
      <c r="J783" s="83"/>
      <c r="K783" s="83">
        <f>(COUNTIF('ROUND-INVESTORS'!C783:C3881,INVESTOR!A783))/Tabella1[[#This Row],[Number of Investments]]</f>
        <v>0.42857142857142855</v>
      </c>
      <c r="L783" s="83">
        <v>1</v>
      </c>
      <c r="M783" s="83"/>
      <c r="N783" s="83">
        <v>3</v>
      </c>
      <c r="O783" s="86">
        <v>3</v>
      </c>
      <c r="P783" s="78">
        <f>(COUNTIF('ROUND-INVESTORS'!C783:C3881,INVESTOR!A783))/Tabella1[[#This Row],[Number of Investments]]</f>
        <v>0.42857142857142855</v>
      </c>
      <c r="Q783" s="125" t="str">
        <f t="shared" si="12"/>
        <v>SI</v>
      </c>
      <c r="R783" s="130">
        <v>1</v>
      </c>
    </row>
    <row r="784" spans="1:18" ht="16" customHeight="1" thickBot="1" x14ac:dyDescent="0.25">
      <c r="A784" s="85" t="s">
        <v>7580</v>
      </c>
      <c r="B784" s="83" t="s">
        <v>10182</v>
      </c>
      <c r="C784" s="83" t="s">
        <v>10183</v>
      </c>
      <c r="D784" s="83" t="s">
        <v>1476</v>
      </c>
      <c r="E784" s="83" t="s">
        <v>10184</v>
      </c>
      <c r="F784" s="83" t="s">
        <v>7684</v>
      </c>
      <c r="G784" s="84" t="s">
        <v>7689</v>
      </c>
      <c r="H784" s="85">
        <v>33</v>
      </c>
      <c r="I784" s="83">
        <v>42</v>
      </c>
      <c r="J784" s="83"/>
      <c r="K784" s="83">
        <f>(COUNTIF('ROUND-INVESTORS'!C784:C3882,INVESTOR!A784))/Tabella1[[#This Row],[Number of Investments]]</f>
        <v>7.1428571428571425E-2</v>
      </c>
      <c r="L784" s="83">
        <v>11</v>
      </c>
      <c r="M784" s="83">
        <v>9</v>
      </c>
      <c r="N784" s="83">
        <v>4</v>
      </c>
      <c r="O784" s="86">
        <v>4</v>
      </c>
      <c r="P784" s="78">
        <f>(COUNTIF('ROUND-INVESTORS'!C784:C3882,INVESTOR!A784))/Tabella1[[#This Row],[Number of Investments]]</f>
        <v>7.1428571428571425E-2</v>
      </c>
      <c r="Q784" s="125" t="str">
        <f t="shared" si="12"/>
        <v>NO</v>
      </c>
      <c r="R784" s="130">
        <v>1</v>
      </c>
    </row>
    <row r="785" spans="1:18" ht="16" customHeight="1" thickBot="1" x14ac:dyDescent="0.25">
      <c r="A785" s="85" t="s">
        <v>7002</v>
      </c>
      <c r="B785" s="83" t="s">
        <v>10185</v>
      </c>
      <c r="C785" s="83" t="s">
        <v>10186</v>
      </c>
      <c r="D785" s="83" t="s">
        <v>810</v>
      </c>
      <c r="E785" s="83" t="s">
        <v>10187</v>
      </c>
      <c r="F785" s="83" t="s">
        <v>7810</v>
      </c>
      <c r="G785" s="84" t="s">
        <v>2677</v>
      </c>
      <c r="H785" s="85">
        <v>1</v>
      </c>
      <c r="I785" s="83">
        <v>2</v>
      </c>
      <c r="J785" s="83"/>
      <c r="K785" s="83">
        <f>(COUNTIF('ROUND-INVESTORS'!C785:C3883,INVESTOR!A785))/Tabella1[[#This Row],[Number of Investments]]</f>
        <v>1</v>
      </c>
      <c r="L785" s="83"/>
      <c r="M785" s="83"/>
      <c r="N785" s="83"/>
      <c r="O785" s="86"/>
      <c r="P785" s="78">
        <f>(COUNTIF('ROUND-INVESTORS'!C785:C3883,INVESTOR!A785))/Tabella1[[#This Row],[Number of Investments]]</f>
        <v>1</v>
      </c>
      <c r="Q785" s="125" t="str">
        <f t="shared" si="12"/>
        <v>SI</v>
      </c>
      <c r="R785" s="130">
        <v>1</v>
      </c>
    </row>
    <row r="786" spans="1:18" ht="16" customHeight="1" thickBot="1" x14ac:dyDescent="0.25">
      <c r="A786" s="85" t="s">
        <v>7280</v>
      </c>
      <c r="B786" s="83" t="s">
        <v>10188</v>
      </c>
      <c r="C786" s="83" t="s">
        <v>10189</v>
      </c>
      <c r="D786" s="83" t="s">
        <v>1476</v>
      </c>
      <c r="E786" s="83" t="s">
        <v>10190</v>
      </c>
      <c r="F786" s="83" t="s">
        <v>7810</v>
      </c>
      <c r="G786" s="84"/>
      <c r="H786" s="85">
        <v>3</v>
      </c>
      <c r="I786" s="83">
        <v>3</v>
      </c>
      <c r="J786" s="83"/>
      <c r="K786" s="83">
        <f>(COUNTIF('ROUND-INVESTORS'!C786:C3884,INVESTOR!A786))/Tabella1[[#This Row],[Number of Investments]]</f>
        <v>0.33333333333333331</v>
      </c>
      <c r="L786" s="83"/>
      <c r="M786" s="83">
        <v>1</v>
      </c>
      <c r="N786" s="83"/>
      <c r="O786" s="86"/>
      <c r="P786" s="78">
        <f>(COUNTIF('ROUND-INVESTORS'!C786:C3884,INVESTOR!A786))/Tabella1[[#This Row],[Number of Investments]]</f>
        <v>0.33333333333333331</v>
      </c>
      <c r="Q786" s="125" t="str">
        <f t="shared" si="12"/>
        <v>SI</v>
      </c>
      <c r="R786" s="130">
        <v>1</v>
      </c>
    </row>
    <row r="787" spans="1:18" ht="16" customHeight="1" thickBot="1" x14ac:dyDescent="0.25">
      <c r="A787" s="85" t="s">
        <v>6956</v>
      </c>
      <c r="B787" s="83" t="s">
        <v>10191</v>
      </c>
      <c r="C787" s="83" t="s">
        <v>10192</v>
      </c>
      <c r="D787" s="83" t="s">
        <v>1616</v>
      </c>
      <c r="E787" s="83" t="s">
        <v>10193</v>
      </c>
      <c r="F787" s="83" t="s">
        <v>7684</v>
      </c>
      <c r="G787" s="84" t="s">
        <v>8027</v>
      </c>
      <c r="H787" s="85">
        <v>683</v>
      </c>
      <c r="I787" s="83">
        <v>1353</v>
      </c>
      <c r="J787" s="83"/>
      <c r="K787" s="83">
        <f>(COUNTIF('ROUND-INVESTORS'!C787:C3885,INVESTOR!A787))/Tabella1[[#This Row],[Number of Investments]]</f>
        <v>2.9563932002956393E-3</v>
      </c>
      <c r="L787" s="83">
        <v>387</v>
      </c>
      <c r="M787" s="83">
        <v>154</v>
      </c>
      <c r="N787" s="83">
        <v>318</v>
      </c>
      <c r="O787" s="86">
        <v>318</v>
      </c>
      <c r="P787" s="78">
        <f>(COUNTIF('ROUND-INVESTORS'!C787:C3885,INVESTOR!A787))/Tabella1[[#This Row],[Number of Investments]]</f>
        <v>2.9563932002956393E-3</v>
      </c>
      <c r="Q787" s="125" t="str">
        <f t="shared" si="12"/>
        <v>NO</v>
      </c>
      <c r="R787" s="130">
        <v>1</v>
      </c>
    </row>
    <row r="788" spans="1:18" ht="16" customHeight="1" thickBot="1" x14ac:dyDescent="0.25">
      <c r="A788" s="85" t="s">
        <v>6838</v>
      </c>
      <c r="B788" s="83" t="s">
        <v>10194</v>
      </c>
      <c r="C788" s="83" t="s">
        <v>10195</v>
      </c>
      <c r="D788" s="83" t="s">
        <v>9080</v>
      </c>
      <c r="E788" s="83" t="s">
        <v>10196</v>
      </c>
      <c r="F788" s="83"/>
      <c r="G788" s="84"/>
      <c r="H788" s="85">
        <v>8</v>
      </c>
      <c r="I788" s="83">
        <v>8</v>
      </c>
      <c r="J788" s="83"/>
      <c r="K788" s="83">
        <f>(COUNTIF('ROUND-INVESTORS'!C788:C3886,INVESTOR!A788))/Tabella1[[#This Row],[Number of Investments]]</f>
        <v>0.125</v>
      </c>
      <c r="L788" s="83">
        <v>1</v>
      </c>
      <c r="M788" s="83">
        <v>1</v>
      </c>
      <c r="N788" s="83">
        <v>4</v>
      </c>
      <c r="O788" s="86">
        <v>4</v>
      </c>
      <c r="P788" s="78">
        <f>(COUNTIF('ROUND-INVESTORS'!C788:C3886,INVESTOR!A788))/Tabella1[[#This Row],[Number of Investments]]</f>
        <v>0.125</v>
      </c>
      <c r="Q788" s="125" t="str">
        <f t="shared" si="12"/>
        <v>NO</v>
      </c>
      <c r="R788" s="130">
        <v>1</v>
      </c>
    </row>
    <row r="789" spans="1:18" ht="16" customHeight="1" thickBot="1" x14ac:dyDescent="0.25">
      <c r="A789" s="85" t="s">
        <v>7635</v>
      </c>
      <c r="B789" s="83" t="s">
        <v>6097</v>
      </c>
      <c r="C789" s="83" t="s">
        <v>10197</v>
      </c>
      <c r="D789" s="83" t="s">
        <v>1405</v>
      </c>
      <c r="E789" s="83" t="s">
        <v>10198</v>
      </c>
      <c r="F789" s="83" t="s">
        <v>7684</v>
      </c>
      <c r="G789" s="84"/>
      <c r="H789" s="85">
        <v>4</v>
      </c>
      <c r="I789" s="83">
        <v>5</v>
      </c>
      <c r="J789" s="83"/>
      <c r="K789" s="83">
        <f>(COUNTIF('ROUND-INVESTORS'!C789:C3887,INVESTOR!A789))/Tabella1[[#This Row],[Number of Investments]]</f>
        <v>0.2</v>
      </c>
      <c r="L789" s="83">
        <v>1</v>
      </c>
      <c r="M789" s="83"/>
      <c r="N789" s="83"/>
      <c r="O789" s="86"/>
      <c r="P789" s="78">
        <f>(COUNTIF('ROUND-INVESTORS'!C789:C3887,INVESTOR!A789))/Tabella1[[#This Row],[Number of Investments]]</f>
        <v>0.2</v>
      </c>
      <c r="Q789" s="125" t="str">
        <f t="shared" si="12"/>
        <v>NO</v>
      </c>
      <c r="R789" s="130">
        <v>1</v>
      </c>
    </row>
    <row r="790" spans="1:18" ht="16" customHeight="1" thickBot="1" x14ac:dyDescent="0.25">
      <c r="A790" s="85" t="s">
        <v>7056</v>
      </c>
      <c r="B790" s="83" t="s">
        <v>10199</v>
      </c>
      <c r="C790" s="83" t="s">
        <v>10200</v>
      </c>
      <c r="D790" s="83" t="s">
        <v>786</v>
      </c>
      <c r="E790" s="83" t="s">
        <v>10201</v>
      </c>
      <c r="F790" s="83" t="s">
        <v>7684</v>
      </c>
      <c r="G790" s="84" t="s">
        <v>7943</v>
      </c>
      <c r="H790" s="85">
        <v>5</v>
      </c>
      <c r="I790" s="83">
        <v>5</v>
      </c>
      <c r="J790" s="83"/>
      <c r="K790" s="83">
        <f>(COUNTIF('ROUND-INVESTORS'!C790:C3888,INVESTOR!A790))/Tabella1[[#This Row],[Number of Investments]]</f>
        <v>0.2</v>
      </c>
      <c r="L790" s="83"/>
      <c r="M790" s="83">
        <v>1</v>
      </c>
      <c r="N790" s="83"/>
      <c r="O790" s="86"/>
      <c r="P790" s="78">
        <f>(COUNTIF('ROUND-INVESTORS'!C790:C3888,INVESTOR!A790))/Tabella1[[#This Row],[Number of Investments]]</f>
        <v>0.2</v>
      </c>
      <c r="Q790" s="125" t="str">
        <f t="shared" si="12"/>
        <v>NO</v>
      </c>
      <c r="R790" s="130">
        <v>1</v>
      </c>
    </row>
    <row r="791" spans="1:18" ht="16" customHeight="1" thickBot="1" x14ac:dyDescent="0.25">
      <c r="A791" s="85" t="s">
        <v>6405</v>
      </c>
      <c r="B791" s="83" t="s">
        <v>10202</v>
      </c>
      <c r="C791" s="83" t="s">
        <v>10203</v>
      </c>
      <c r="D791" s="83" t="s">
        <v>505</v>
      </c>
      <c r="E791" s="83" t="s">
        <v>10204</v>
      </c>
      <c r="F791" s="83" t="s">
        <v>7684</v>
      </c>
      <c r="G791" s="84" t="s">
        <v>7798</v>
      </c>
      <c r="H791" s="85">
        <v>21</v>
      </c>
      <c r="I791" s="83">
        <v>29</v>
      </c>
      <c r="J791" s="83"/>
      <c r="K791" s="83">
        <f>(COUNTIF('ROUND-INVESTORS'!C791:C3889,INVESTOR!A791))/Tabella1[[#This Row],[Number of Investments]]</f>
        <v>0</v>
      </c>
      <c r="L791" s="83">
        <v>8</v>
      </c>
      <c r="M791" s="83"/>
      <c r="N791" s="83">
        <v>2</v>
      </c>
      <c r="O791" s="86">
        <v>2</v>
      </c>
      <c r="P791" s="78">
        <f>(COUNTIF('ROUND-INVESTORS'!C791:C3889,INVESTOR!A791))/Tabella1[[#This Row],[Number of Investments]]</f>
        <v>0</v>
      </c>
      <c r="Q791" s="125" t="str">
        <f t="shared" si="12"/>
        <v>NO</v>
      </c>
      <c r="R791" s="130">
        <v>1</v>
      </c>
    </row>
    <row r="792" spans="1:18" ht="16" customHeight="1" thickBot="1" x14ac:dyDescent="0.25">
      <c r="A792" s="85" t="s">
        <v>6460</v>
      </c>
      <c r="B792" s="83" t="s">
        <v>10205</v>
      </c>
      <c r="C792" s="83" t="s">
        <v>10206</v>
      </c>
      <c r="D792" s="83" t="s">
        <v>7858</v>
      </c>
      <c r="E792" s="83" t="s">
        <v>10207</v>
      </c>
      <c r="F792" s="83"/>
      <c r="G792" s="84"/>
      <c r="H792" s="85">
        <v>3</v>
      </c>
      <c r="I792" s="83">
        <v>6</v>
      </c>
      <c r="J792" s="83"/>
      <c r="K792" s="83">
        <f>(COUNTIF('ROUND-INVESTORS'!C792:C3890,INVESTOR!A792))/Tabella1[[#This Row],[Number of Investments]]</f>
        <v>0</v>
      </c>
      <c r="L792" s="83">
        <v>2</v>
      </c>
      <c r="M792" s="83"/>
      <c r="N792" s="83"/>
      <c r="O792" s="86"/>
      <c r="P792" s="78">
        <f>(COUNTIF('ROUND-INVESTORS'!C792:C3890,INVESTOR!A792))/Tabella1[[#This Row],[Number of Investments]]</f>
        <v>0</v>
      </c>
      <c r="Q792" s="125" t="str">
        <f t="shared" si="12"/>
        <v>NO</v>
      </c>
      <c r="R792" s="130">
        <v>1</v>
      </c>
    </row>
    <row r="793" spans="1:18" ht="16" customHeight="1" thickBot="1" x14ac:dyDescent="0.25">
      <c r="A793" s="85" t="s">
        <v>7216</v>
      </c>
      <c r="B793" s="83" t="s">
        <v>10208</v>
      </c>
      <c r="C793" s="83" t="s">
        <v>10209</v>
      </c>
      <c r="D793" s="83" t="s">
        <v>8622</v>
      </c>
      <c r="E793" s="83" t="s">
        <v>10210</v>
      </c>
      <c r="F793" s="83" t="s">
        <v>7753</v>
      </c>
      <c r="G793" s="84"/>
      <c r="H793" s="85">
        <v>45</v>
      </c>
      <c r="I793" s="83">
        <v>56</v>
      </c>
      <c r="J793" s="83"/>
      <c r="K793" s="83">
        <f>(COUNTIF('ROUND-INVESTORS'!C793:C3891,INVESTOR!A793))/Tabella1[[#This Row],[Number of Investments]]</f>
        <v>3.5714285714285712E-2</v>
      </c>
      <c r="L793" s="83">
        <v>38</v>
      </c>
      <c r="M793" s="83">
        <v>7</v>
      </c>
      <c r="N793" s="83">
        <v>4</v>
      </c>
      <c r="O793" s="86">
        <v>4</v>
      </c>
      <c r="P793" s="78">
        <f>(COUNTIF('ROUND-INVESTORS'!C793:C3891,INVESTOR!A793))/Tabella1[[#This Row],[Number of Investments]]</f>
        <v>3.5714285714285712E-2</v>
      </c>
      <c r="Q793" s="125" t="str">
        <f t="shared" si="12"/>
        <v>NO</v>
      </c>
      <c r="R793" s="130">
        <v>1</v>
      </c>
    </row>
    <row r="794" spans="1:18" ht="16" customHeight="1" thickBot="1" x14ac:dyDescent="0.25">
      <c r="A794" s="85" t="s">
        <v>7251</v>
      </c>
      <c r="B794" s="83" t="s">
        <v>10211</v>
      </c>
      <c r="C794" s="83" t="s">
        <v>10212</v>
      </c>
      <c r="D794" s="83" t="s">
        <v>8909</v>
      </c>
      <c r="E794" s="83"/>
      <c r="F794" s="83"/>
      <c r="G794" s="84"/>
      <c r="H794" s="85">
        <v>1</v>
      </c>
      <c r="I794" s="83">
        <v>1</v>
      </c>
      <c r="J794" s="83"/>
      <c r="K794" s="83">
        <f>(COUNTIF('ROUND-INVESTORS'!C794:C3892,INVESTOR!A794))/Tabella1[[#This Row],[Number of Investments]]</f>
        <v>1</v>
      </c>
      <c r="L794" s="83"/>
      <c r="M794" s="83"/>
      <c r="N794" s="83"/>
      <c r="O794" s="86"/>
      <c r="P794" s="78">
        <f>(COUNTIF('ROUND-INVESTORS'!C794:C3892,INVESTOR!A794))/Tabella1[[#This Row],[Number of Investments]]</f>
        <v>1</v>
      </c>
      <c r="Q794" s="125" t="str">
        <f t="shared" si="12"/>
        <v>SI</v>
      </c>
      <c r="R794" s="130">
        <v>1</v>
      </c>
    </row>
    <row r="795" spans="1:18" ht="16" customHeight="1" thickBot="1" x14ac:dyDescent="0.25">
      <c r="A795" s="85" t="s">
        <v>7239</v>
      </c>
      <c r="B795" s="83" t="s">
        <v>10213</v>
      </c>
      <c r="C795" s="83" t="s">
        <v>10214</v>
      </c>
      <c r="D795" s="83" t="s">
        <v>8930</v>
      </c>
      <c r="E795" s="83"/>
      <c r="F795" s="83"/>
      <c r="G795" s="84"/>
      <c r="H795" s="85">
        <v>77</v>
      </c>
      <c r="I795" s="83">
        <v>79</v>
      </c>
      <c r="J795" s="83"/>
      <c r="K795" s="83">
        <f>(COUNTIF('ROUND-INVESTORS'!C795:C3893,INVESTOR!A795))/Tabella1[[#This Row],[Number of Investments]]</f>
        <v>1.2658227848101266E-2</v>
      </c>
      <c r="L795" s="83">
        <v>1</v>
      </c>
      <c r="M795" s="83">
        <v>4</v>
      </c>
      <c r="N795" s="83">
        <v>1</v>
      </c>
      <c r="O795" s="86">
        <v>1</v>
      </c>
      <c r="P795" s="78">
        <f>(COUNTIF('ROUND-INVESTORS'!C795:C3893,INVESTOR!A795))/Tabella1[[#This Row],[Number of Investments]]</f>
        <v>1.2658227848101266E-2</v>
      </c>
      <c r="Q795" s="125" t="str">
        <f t="shared" si="12"/>
        <v>NO</v>
      </c>
      <c r="R795" s="130">
        <v>1</v>
      </c>
    </row>
    <row r="796" spans="1:18" ht="16" customHeight="1" thickBot="1" x14ac:dyDescent="0.25">
      <c r="A796" s="85" t="s">
        <v>7183</v>
      </c>
      <c r="B796" s="83" t="s">
        <v>10215</v>
      </c>
      <c r="C796" s="83" t="s">
        <v>10216</v>
      </c>
      <c r="D796" s="83" t="s">
        <v>1181</v>
      </c>
      <c r="E796" s="83" t="s">
        <v>10217</v>
      </c>
      <c r="F796" s="83" t="s">
        <v>7810</v>
      </c>
      <c r="G796" s="84" t="s">
        <v>2677</v>
      </c>
      <c r="H796" s="85">
        <v>29</v>
      </c>
      <c r="I796" s="83">
        <v>32</v>
      </c>
      <c r="J796" s="83"/>
      <c r="K796" s="83">
        <f>(COUNTIF('ROUND-INVESTORS'!C796:C3894,INVESTOR!A796))/Tabella1[[#This Row],[Number of Investments]]</f>
        <v>6.25E-2</v>
      </c>
      <c r="L796" s="83"/>
      <c r="M796" s="83">
        <v>8</v>
      </c>
      <c r="N796" s="83">
        <v>4</v>
      </c>
      <c r="O796" s="86">
        <v>4</v>
      </c>
      <c r="P796" s="78">
        <f>(COUNTIF('ROUND-INVESTORS'!C796:C3894,INVESTOR!A796))/Tabella1[[#This Row],[Number of Investments]]</f>
        <v>6.25E-2</v>
      </c>
      <c r="Q796" s="125" t="str">
        <f t="shared" si="12"/>
        <v>NO</v>
      </c>
      <c r="R796" s="130">
        <v>1</v>
      </c>
    </row>
    <row r="797" spans="1:18" ht="16" customHeight="1" thickBot="1" x14ac:dyDescent="0.25">
      <c r="A797" s="85" t="s">
        <v>6957</v>
      </c>
      <c r="B797" s="83" t="s">
        <v>10218</v>
      </c>
      <c r="C797" s="83" t="s">
        <v>10219</v>
      </c>
      <c r="D797" s="83" t="s">
        <v>8535</v>
      </c>
      <c r="E797" s="83" t="s">
        <v>10220</v>
      </c>
      <c r="F797" s="83"/>
      <c r="G797" s="84"/>
      <c r="H797" s="85">
        <v>7</v>
      </c>
      <c r="I797" s="83">
        <v>7</v>
      </c>
      <c r="J797" s="83"/>
      <c r="K797" s="83">
        <f>(COUNTIF('ROUND-INVESTORS'!C797:C3895,INVESTOR!A797))/Tabella1[[#This Row],[Number of Investments]]</f>
        <v>0.14285714285714285</v>
      </c>
      <c r="L797" s="83">
        <v>2</v>
      </c>
      <c r="M797" s="83"/>
      <c r="N797" s="83">
        <v>3</v>
      </c>
      <c r="O797" s="86">
        <v>3</v>
      </c>
      <c r="P797" s="78">
        <f>(COUNTIF('ROUND-INVESTORS'!C797:C3895,INVESTOR!A797))/Tabella1[[#This Row],[Number of Investments]]</f>
        <v>0.14285714285714285</v>
      </c>
      <c r="Q797" s="125" t="str">
        <f t="shared" si="12"/>
        <v>NO</v>
      </c>
      <c r="R797" s="130">
        <v>1</v>
      </c>
    </row>
    <row r="798" spans="1:18" ht="16" customHeight="1" thickBot="1" x14ac:dyDescent="0.25">
      <c r="A798" s="85" t="s">
        <v>6863</v>
      </c>
      <c r="B798" s="83" t="s">
        <v>10221</v>
      </c>
      <c r="C798" s="83" t="s">
        <v>10222</v>
      </c>
      <c r="D798" s="83"/>
      <c r="E798" s="83"/>
      <c r="F798" s="83"/>
      <c r="G798" s="84"/>
      <c r="H798" s="85">
        <v>1</v>
      </c>
      <c r="I798" s="83">
        <v>1</v>
      </c>
      <c r="J798" s="83"/>
      <c r="K798" s="83">
        <f>(COUNTIF('ROUND-INVESTORS'!C798:C3896,INVESTOR!A798))/Tabella1[[#This Row],[Number of Investments]]</f>
        <v>1</v>
      </c>
      <c r="L798" s="83"/>
      <c r="M798" s="83">
        <v>1</v>
      </c>
      <c r="N798" s="83"/>
      <c r="O798" s="86"/>
      <c r="P798" s="78">
        <f>(COUNTIF('ROUND-INVESTORS'!C798:C3896,INVESTOR!A798))/Tabella1[[#This Row],[Number of Investments]]</f>
        <v>1</v>
      </c>
      <c r="Q798" s="125" t="str">
        <f t="shared" si="12"/>
        <v>SI</v>
      </c>
      <c r="R798" s="130">
        <v>1</v>
      </c>
    </row>
    <row r="799" spans="1:18" ht="16" customHeight="1" thickBot="1" x14ac:dyDescent="0.25">
      <c r="A799" s="85" t="s">
        <v>10223</v>
      </c>
      <c r="B799" s="83" t="s">
        <v>10224</v>
      </c>
      <c r="C799" s="83" t="s">
        <v>10225</v>
      </c>
      <c r="D799" s="83" t="s">
        <v>810</v>
      </c>
      <c r="E799" s="83" t="s">
        <v>10226</v>
      </c>
      <c r="F799" s="83" t="s">
        <v>7684</v>
      </c>
      <c r="G799" s="84" t="s">
        <v>7689</v>
      </c>
      <c r="H799" s="85">
        <v>54</v>
      </c>
      <c r="I799" s="83">
        <v>75</v>
      </c>
      <c r="J799" s="83"/>
      <c r="K799" s="83">
        <f>(COUNTIF('ROUND-INVESTORS'!C799:C3897,INVESTOR!A799))/Tabella1[[#This Row],[Number of Investments]]</f>
        <v>0</v>
      </c>
      <c r="L799" s="83">
        <v>13</v>
      </c>
      <c r="M799" s="83">
        <v>6</v>
      </c>
      <c r="N799" s="83">
        <v>6</v>
      </c>
      <c r="O799" s="86">
        <v>6</v>
      </c>
      <c r="P799" s="78">
        <f>(COUNTIF('ROUND-INVESTORS'!C799:C3897,INVESTOR!A799))/Tabella1[[#This Row],[Number of Investments]]</f>
        <v>0</v>
      </c>
      <c r="Q799" s="125" t="str">
        <f t="shared" si="12"/>
        <v>NO</v>
      </c>
      <c r="R799" s="130">
        <v>1</v>
      </c>
    </row>
    <row r="800" spans="1:18" ht="16" customHeight="1" thickBot="1" x14ac:dyDescent="0.25">
      <c r="A800" s="85" t="s">
        <v>7470</v>
      </c>
      <c r="B800" s="83" t="s">
        <v>2355</v>
      </c>
      <c r="C800" s="83" t="s">
        <v>10227</v>
      </c>
      <c r="D800" s="83" t="s">
        <v>1267</v>
      </c>
      <c r="E800" s="83" t="s">
        <v>10228</v>
      </c>
      <c r="F800" s="83" t="s">
        <v>7684</v>
      </c>
      <c r="G800" s="84" t="s">
        <v>8027</v>
      </c>
      <c r="H800" s="85">
        <v>61</v>
      </c>
      <c r="I800" s="83">
        <v>115</v>
      </c>
      <c r="J800" s="83"/>
      <c r="K800" s="83">
        <f>(COUNTIF('ROUND-INVESTORS'!C800:C3898,INVESTOR!A800))/Tabella1[[#This Row],[Number of Investments]]</f>
        <v>1.7391304347826087E-2</v>
      </c>
      <c r="L800" s="83">
        <v>30</v>
      </c>
      <c r="M800" s="83"/>
      <c r="N800" s="83">
        <v>38</v>
      </c>
      <c r="O800" s="86">
        <v>38</v>
      </c>
      <c r="P800" s="78">
        <f>(COUNTIF('ROUND-INVESTORS'!C800:C3898,INVESTOR!A800))/Tabella1[[#This Row],[Number of Investments]]</f>
        <v>1.7391304347826087E-2</v>
      </c>
      <c r="Q800" s="125" t="str">
        <f t="shared" si="12"/>
        <v>NO</v>
      </c>
      <c r="R800" s="130">
        <v>1</v>
      </c>
    </row>
    <row r="801" spans="1:18" ht="16" customHeight="1" thickBot="1" x14ac:dyDescent="0.25">
      <c r="A801" s="85" t="s">
        <v>7385</v>
      </c>
      <c r="B801" s="83" t="s">
        <v>10229</v>
      </c>
      <c r="C801" s="83" t="s">
        <v>10230</v>
      </c>
      <c r="D801" s="83" t="s">
        <v>8852</v>
      </c>
      <c r="E801" s="83" t="s">
        <v>10231</v>
      </c>
      <c r="F801" s="83" t="s">
        <v>7807</v>
      </c>
      <c r="G801" s="84"/>
      <c r="H801" s="85">
        <v>77</v>
      </c>
      <c r="I801" s="83">
        <v>102</v>
      </c>
      <c r="J801" s="83">
        <v>11</v>
      </c>
      <c r="K801" s="83">
        <f>(COUNTIF('ROUND-INVESTORS'!C801:C3899,INVESTOR!A801))/Tabella1[[#This Row],[Number of Investments]]</f>
        <v>9.8039215686274508E-3</v>
      </c>
      <c r="L801" s="83">
        <v>20</v>
      </c>
      <c r="M801" s="83">
        <v>19</v>
      </c>
      <c r="N801" s="83">
        <v>4</v>
      </c>
      <c r="O801" s="86">
        <v>4</v>
      </c>
      <c r="P801" s="78">
        <f>(COUNTIF('ROUND-INVESTORS'!C801:C3899,INVESTOR!A801))/Tabella1[[#This Row],[Number of Investments]]</f>
        <v>9.8039215686274508E-3</v>
      </c>
      <c r="Q801" s="125" t="str">
        <f t="shared" si="12"/>
        <v>NO</v>
      </c>
      <c r="R801" s="130">
        <v>1</v>
      </c>
    </row>
    <row r="802" spans="1:18" ht="16" customHeight="1" thickBot="1" x14ac:dyDescent="0.25">
      <c r="A802" s="85" t="s">
        <v>6344</v>
      </c>
      <c r="B802" s="83" t="s">
        <v>3054</v>
      </c>
      <c r="C802" s="83" t="s">
        <v>10232</v>
      </c>
      <c r="D802" s="83" t="s">
        <v>8568</v>
      </c>
      <c r="E802" s="83" t="s">
        <v>10233</v>
      </c>
      <c r="F802" s="83" t="s">
        <v>7684</v>
      </c>
      <c r="G802" s="84" t="s">
        <v>7759</v>
      </c>
      <c r="H802" s="85">
        <v>91</v>
      </c>
      <c r="I802" s="83">
        <v>143</v>
      </c>
      <c r="J802" s="83"/>
      <c r="K802" s="83">
        <f>(COUNTIF('ROUND-INVESTORS'!C802:C3900,INVESTOR!A802))/Tabella1[[#This Row],[Number of Investments]]</f>
        <v>0</v>
      </c>
      <c r="L802" s="83">
        <v>46</v>
      </c>
      <c r="M802" s="83">
        <v>9</v>
      </c>
      <c r="N802" s="83">
        <v>21</v>
      </c>
      <c r="O802" s="86">
        <v>21</v>
      </c>
      <c r="P802" s="78">
        <f>(COUNTIF('ROUND-INVESTORS'!C802:C3900,INVESTOR!A802))/Tabella1[[#This Row],[Number of Investments]]</f>
        <v>0</v>
      </c>
      <c r="Q802" s="125" t="str">
        <f t="shared" si="12"/>
        <v>NO</v>
      </c>
      <c r="R802" s="130">
        <v>1</v>
      </c>
    </row>
    <row r="803" spans="1:18" ht="16" customHeight="1" thickBot="1" x14ac:dyDescent="0.25">
      <c r="A803" s="85" t="s">
        <v>6598</v>
      </c>
      <c r="B803" s="83" t="s">
        <v>10234</v>
      </c>
      <c r="C803" s="83" t="s">
        <v>10235</v>
      </c>
      <c r="D803" s="83" t="s">
        <v>116</v>
      </c>
      <c r="E803" s="83" t="s">
        <v>10236</v>
      </c>
      <c r="F803" s="83" t="s">
        <v>7684</v>
      </c>
      <c r="G803" s="84"/>
      <c r="H803" s="85">
        <v>8</v>
      </c>
      <c r="I803" s="83">
        <v>14</v>
      </c>
      <c r="J803" s="83"/>
      <c r="K803" s="83">
        <f>(COUNTIF('ROUND-INVESTORS'!C803:C3901,INVESTOR!A803))/Tabella1[[#This Row],[Number of Investments]]</f>
        <v>0</v>
      </c>
      <c r="L803" s="83"/>
      <c r="M803" s="83"/>
      <c r="N803" s="83"/>
      <c r="O803" s="86"/>
      <c r="P803" s="78">
        <f>(COUNTIF('ROUND-INVESTORS'!C803:C3901,INVESTOR!A803))/Tabella1[[#This Row],[Number of Investments]]</f>
        <v>0</v>
      </c>
      <c r="Q803" s="125" t="str">
        <f t="shared" si="12"/>
        <v>NO</v>
      </c>
      <c r="R803" s="130">
        <v>1</v>
      </c>
    </row>
    <row r="804" spans="1:18" ht="16" customHeight="1" thickBot="1" x14ac:dyDescent="0.25">
      <c r="A804" s="85" t="s">
        <v>6849</v>
      </c>
      <c r="B804" s="83" t="s">
        <v>10237</v>
      </c>
      <c r="C804" s="83" t="s">
        <v>10238</v>
      </c>
      <c r="D804" s="83" t="s">
        <v>267</v>
      </c>
      <c r="E804" s="83" t="s">
        <v>10239</v>
      </c>
      <c r="F804" s="83" t="s">
        <v>7684</v>
      </c>
      <c r="G804" s="84" t="s">
        <v>7689</v>
      </c>
      <c r="H804" s="85">
        <v>9</v>
      </c>
      <c r="I804" s="83">
        <v>9</v>
      </c>
      <c r="J804" s="83"/>
      <c r="K804" s="83">
        <f>(COUNTIF('ROUND-INVESTORS'!C804:C3902,INVESTOR!A804))/Tabella1[[#This Row],[Number of Investments]]</f>
        <v>0.1111111111111111</v>
      </c>
      <c r="L804" s="83">
        <v>2</v>
      </c>
      <c r="M804" s="83">
        <v>2</v>
      </c>
      <c r="N804" s="83">
        <v>2</v>
      </c>
      <c r="O804" s="86">
        <v>2</v>
      </c>
      <c r="P804" s="78">
        <f>(COUNTIF('ROUND-INVESTORS'!C804:C3902,INVESTOR!A804))/Tabella1[[#This Row],[Number of Investments]]</f>
        <v>0.1111111111111111</v>
      </c>
      <c r="Q804" s="125" t="str">
        <f t="shared" si="12"/>
        <v>NO</v>
      </c>
      <c r="R804" s="130">
        <v>1</v>
      </c>
    </row>
    <row r="805" spans="1:18" ht="16" customHeight="1" thickBot="1" x14ac:dyDescent="0.25">
      <c r="A805" s="85" t="s">
        <v>6822</v>
      </c>
      <c r="B805" s="83" t="s">
        <v>10240</v>
      </c>
      <c r="C805" s="83" t="s">
        <v>10241</v>
      </c>
      <c r="D805" s="83" t="s">
        <v>890</v>
      </c>
      <c r="E805" s="83" t="s">
        <v>10242</v>
      </c>
      <c r="F805" s="83" t="s">
        <v>7810</v>
      </c>
      <c r="G805" s="84" t="s">
        <v>2677</v>
      </c>
      <c r="H805" s="85">
        <v>14</v>
      </c>
      <c r="I805" s="83">
        <v>17</v>
      </c>
      <c r="J805" s="83"/>
      <c r="K805" s="83">
        <f>(COUNTIF('ROUND-INVESTORS'!C805:C3903,INVESTOR!A805))/Tabella1[[#This Row],[Number of Investments]]</f>
        <v>0.11764705882352941</v>
      </c>
      <c r="L805" s="83">
        <v>2</v>
      </c>
      <c r="M805" s="83">
        <v>1</v>
      </c>
      <c r="N805" s="83"/>
      <c r="O805" s="86"/>
      <c r="P805" s="78">
        <f>(COUNTIF('ROUND-INVESTORS'!C805:C3903,INVESTOR!A805))/Tabella1[[#This Row],[Number of Investments]]</f>
        <v>0.11764705882352941</v>
      </c>
      <c r="Q805" s="125" t="str">
        <f t="shared" si="12"/>
        <v>NO</v>
      </c>
      <c r="R805" s="130">
        <v>1</v>
      </c>
    </row>
    <row r="806" spans="1:18" ht="16" customHeight="1" thickBot="1" x14ac:dyDescent="0.25">
      <c r="A806" s="85" t="s">
        <v>7535</v>
      </c>
      <c r="B806" s="83" t="s">
        <v>10243</v>
      </c>
      <c r="C806" s="83" t="s">
        <v>10244</v>
      </c>
      <c r="D806" s="83" t="s">
        <v>7866</v>
      </c>
      <c r="E806" s="83" t="s">
        <v>10245</v>
      </c>
      <c r="F806" s="83" t="s">
        <v>7684</v>
      </c>
      <c r="G806" s="84" t="s">
        <v>7759</v>
      </c>
      <c r="H806" s="85">
        <v>85</v>
      </c>
      <c r="I806" s="83">
        <v>92</v>
      </c>
      <c r="J806" s="83"/>
      <c r="K806" s="83">
        <f>(COUNTIF('ROUND-INVESTORS'!C806:C3904,INVESTOR!A806))/Tabella1[[#This Row],[Number of Investments]]</f>
        <v>2.1739130434782608E-2</v>
      </c>
      <c r="L806" s="83">
        <v>1</v>
      </c>
      <c r="M806" s="83">
        <v>8</v>
      </c>
      <c r="N806" s="83">
        <v>35</v>
      </c>
      <c r="O806" s="86">
        <v>35</v>
      </c>
      <c r="P806" s="78">
        <f>(COUNTIF('ROUND-INVESTORS'!C806:C3904,INVESTOR!A806))/Tabella1[[#This Row],[Number of Investments]]</f>
        <v>2.1739130434782608E-2</v>
      </c>
      <c r="Q806" s="125" t="str">
        <f t="shared" si="12"/>
        <v>NO</v>
      </c>
      <c r="R806" s="130">
        <v>1</v>
      </c>
    </row>
    <row r="807" spans="1:18" ht="16" customHeight="1" thickBot="1" x14ac:dyDescent="0.25">
      <c r="A807" s="85" t="s">
        <v>6900</v>
      </c>
      <c r="B807" s="83" t="s">
        <v>10246</v>
      </c>
      <c r="C807" s="83" t="s">
        <v>10247</v>
      </c>
      <c r="D807" s="83" t="s">
        <v>8652</v>
      </c>
      <c r="E807" s="83" t="s">
        <v>10248</v>
      </c>
      <c r="F807" s="83" t="s">
        <v>7688</v>
      </c>
      <c r="G807" s="84" t="s">
        <v>7689</v>
      </c>
      <c r="H807" s="85">
        <v>202</v>
      </c>
      <c r="I807" s="83">
        <v>248</v>
      </c>
      <c r="J807" s="83"/>
      <c r="K807" s="83">
        <f>(COUNTIF('ROUND-INVESTORS'!C807:C3905,INVESTOR!A807))/Tabella1[[#This Row],[Number of Investments]]</f>
        <v>4.0322580645161289E-3</v>
      </c>
      <c r="L807" s="83">
        <v>14</v>
      </c>
      <c r="M807" s="83">
        <v>67</v>
      </c>
      <c r="N807" s="83">
        <v>59</v>
      </c>
      <c r="O807" s="86">
        <v>59</v>
      </c>
      <c r="P807" s="78">
        <f>(COUNTIF('ROUND-INVESTORS'!C807:C3905,INVESTOR!A807))/Tabella1[[#This Row],[Number of Investments]]</f>
        <v>4.0322580645161289E-3</v>
      </c>
      <c r="Q807" s="125" t="str">
        <f t="shared" si="12"/>
        <v>NO</v>
      </c>
      <c r="R807" s="130">
        <v>1</v>
      </c>
    </row>
    <row r="808" spans="1:18" ht="16" customHeight="1" thickBot="1" x14ac:dyDescent="0.25">
      <c r="A808" s="85" t="s">
        <v>6368</v>
      </c>
      <c r="B808" s="83" t="s">
        <v>10249</v>
      </c>
      <c r="C808" s="83" t="s">
        <v>10250</v>
      </c>
      <c r="D808" s="83" t="s">
        <v>442</v>
      </c>
      <c r="E808" s="83" t="s">
        <v>10251</v>
      </c>
      <c r="F808" s="83" t="s">
        <v>7807</v>
      </c>
      <c r="G808" s="84" t="s">
        <v>8180</v>
      </c>
      <c r="H808" s="85">
        <v>6</v>
      </c>
      <c r="I808" s="83">
        <v>6</v>
      </c>
      <c r="J808" s="83">
        <v>5</v>
      </c>
      <c r="K808" s="83">
        <f>(COUNTIF('ROUND-INVESTORS'!C808:C3906,INVESTOR!A808))/Tabella1[[#This Row],[Number of Investments]]</f>
        <v>0</v>
      </c>
      <c r="L808" s="83"/>
      <c r="M808" s="83"/>
      <c r="N808" s="83">
        <v>2</v>
      </c>
      <c r="O808" s="86">
        <v>2</v>
      </c>
      <c r="P808" s="78">
        <f>(COUNTIF('ROUND-INVESTORS'!C808:C3906,INVESTOR!A808))/Tabella1[[#This Row],[Number of Investments]]</f>
        <v>0</v>
      </c>
      <c r="Q808" s="125" t="str">
        <f t="shared" si="12"/>
        <v>NO</v>
      </c>
      <c r="R808" s="130">
        <v>1</v>
      </c>
    </row>
    <row r="809" spans="1:18" ht="16" customHeight="1" thickBot="1" x14ac:dyDescent="0.25">
      <c r="A809" s="85" t="s">
        <v>6354</v>
      </c>
      <c r="B809" s="83" t="s">
        <v>3083</v>
      </c>
      <c r="C809" s="83" t="s">
        <v>10252</v>
      </c>
      <c r="D809" s="83" t="s">
        <v>505</v>
      </c>
      <c r="E809" s="83" t="s">
        <v>10253</v>
      </c>
      <c r="F809" s="83" t="s">
        <v>7810</v>
      </c>
      <c r="G809" s="84" t="s">
        <v>2677</v>
      </c>
      <c r="H809" s="85">
        <v>5</v>
      </c>
      <c r="I809" s="83">
        <v>5</v>
      </c>
      <c r="J809" s="83"/>
      <c r="K809" s="83">
        <f>(COUNTIF('ROUND-INVESTORS'!C809:C3907,INVESTOR!A809))/Tabella1[[#This Row],[Number of Investments]]</f>
        <v>0</v>
      </c>
      <c r="L809" s="83">
        <v>2</v>
      </c>
      <c r="M809" s="83"/>
      <c r="N809" s="83">
        <v>1</v>
      </c>
      <c r="O809" s="86">
        <v>1</v>
      </c>
      <c r="P809" s="78">
        <f>(COUNTIF('ROUND-INVESTORS'!C809:C3907,INVESTOR!A809))/Tabella1[[#This Row],[Number of Investments]]</f>
        <v>0</v>
      </c>
      <c r="Q809" s="125" t="str">
        <f t="shared" si="12"/>
        <v>NO</v>
      </c>
      <c r="R809" s="130">
        <v>1</v>
      </c>
    </row>
    <row r="810" spans="1:18" ht="16" customHeight="1" thickBot="1" x14ac:dyDescent="0.25">
      <c r="A810" s="85" t="s">
        <v>6790</v>
      </c>
      <c r="B810" s="83" t="s">
        <v>10254</v>
      </c>
      <c r="C810" s="83" t="s">
        <v>10255</v>
      </c>
      <c r="D810" s="83" t="s">
        <v>1221</v>
      </c>
      <c r="E810" s="83" t="s">
        <v>10256</v>
      </c>
      <c r="F810" s="83" t="s">
        <v>7688</v>
      </c>
      <c r="G810" s="84"/>
      <c r="H810" s="85">
        <v>15</v>
      </c>
      <c r="I810" s="83">
        <v>19</v>
      </c>
      <c r="J810" s="83"/>
      <c r="K810" s="83">
        <f>(COUNTIF('ROUND-INVESTORS'!C810:C3908,INVESTOR!A810))/Tabella1[[#This Row],[Number of Investments]]</f>
        <v>0.26315789473684209</v>
      </c>
      <c r="L810" s="83">
        <v>9</v>
      </c>
      <c r="M810" s="83">
        <v>1</v>
      </c>
      <c r="N810" s="83">
        <v>3</v>
      </c>
      <c r="O810" s="86">
        <v>3</v>
      </c>
      <c r="P810" s="78">
        <f>(COUNTIF('ROUND-INVESTORS'!C810:C3908,INVESTOR!A810))/Tabella1[[#This Row],[Number of Investments]]</f>
        <v>0.26315789473684209</v>
      </c>
      <c r="Q810" s="125" t="str">
        <f t="shared" si="12"/>
        <v>NO</v>
      </c>
      <c r="R810" s="130">
        <v>1</v>
      </c>
    </row>
    <row r="811" spans="1:18" ht="16" customHeight="1" thickBot="1" x14ac:dyDescent="0.25">
      <c r="A811" s="85" t="s">
        <v>6409</v>
      </c>
      <c r="B811" s="83" t="s">
        <v>10257</v>
      </c>
      <c r="C811" s="83" t="s">
        <v>10258</v>
      </c>
      <c r="D811" s="83" t="s">
        <v>8677</v>
      </c>
      <c r="E811" s="83" t="s">
        <v>10259</v>
      </c>
      <c r="F811" s="83" t="s">
        <v>7684</v>
      </c>
      <c r="G811" s="84" t="s">
        <v>7702</v>
      </c>
      <c r="H811" s="85">
        <v>13</v>
      </c>
      <c r="I811" s="83">
        <v>15</v>
      </c>
      <c r="J811" s="83"/>
      <c r="K811" s="83">
        <f>(COUNTIF('ROUND-INVESTORS'!C811:C3909,INVESTOR!A811))/Tabella1[[#This Row],[Number of Investments]]</f>
        <v>0</v>
      </c>
      <c r="L811" s="83">
        <v>7</v>
      </c>
      <c r="M811" s="83"/>
      <c r="N811" s="83">
        <v>1</v>
      </c>
      <c r="O811" s="86">
        <v>1</v>
      </c>
      <c r="P811" s="78">
        <f>(COUNTIF('ROUND-INVESTORS'!C811:C3909,INVESTOR!A811))/Tabella1[[#This Row],[Number of Investments]]</f>
        <v>0</v>
      </c>
      <c r="Q811" s="125" t="str">
        <f t="shared" si="12"/>
        <v>NO</v>
      </c>
      <c r="R811" s="130">
        <v>1</v>
      </c>
    </row>
    <row r="812" spans="1:18" ht="16" customHeight="1" thickBot="1" x14ac:dyDescent="0.25">
      <c r="A812" s="85" t="s">
        <v>6428</v>
      </c>
      <c r="B812" s="83" t="s">
        <v>10260</v>
      </c>
      <c r="C812" s="83" t="s">
        <v>10261</v>
      </c>
      <c r="D812" s="83" t="s">
        <v>1405</v>
      </c>
      <c r="E812" s="83" t="s">
        <v>10262</v>
      </c>
      <c r="F812" s="83" t="s">
        <v>7688</v>
      </c>
      <c r="G812" s="84" t="s">
        <v>2677</v>
      </c>
      <c r="H812" s="85">
        <v>26</v>
      </c>
      <c r="I812" s="83">
        <v>41</v>
      </c>
      <c r="J812" s="83"/>
      <c r="K812" s="83">
        <f>(COUNTIF('ROUND-INVESTORS'!C812:C3910,INVESTOR!A812))/Tabella1[[#This Row],[Number of Investments]]</f>
        <v>0</v>
      </c>
      <c r="L812" s="83">
        <v>9</v>
      </c>
      <c r="M812" s="83">
        <v>2</v>
      </c>
      <c r="N812" s="83">
        <v>7</v>
      </c>
      <c r="O812" s="86">
        <v>7</v>
      </c>
      <c r="P812" s="78">
        <f>(COUNTIF('ROUND-INVESTORS'!C812:C3910,INVESTOR!A812))/Tabella1[[#This Row],[Number of Investments]]</f>
        <v>0</v>
      </c>
      <c r="Q812" s="125" t="str">
        <f t="shared" si="12"/>
        <v>NO</v>
      </c>
      <c r="R812" s="130">
        <v>1</v>
      </c>
    </row>
    <row r="813" spans="1:18" ht="16" customHeight="1" thickBot="1" x14ac:dyDescent="0.25">
      <c r="A813" s="85" t="s">
        <v>6645</v>
      </c>
      <c r="B813" s="83" t="s">
        <v>10263</v>
      </c>
      <c r="C813" s="83" t="s">
        <v>10264</v>
      </c>
      <c r="D813" s="83"/>
      <c r="E813" s="83"/>
      <c r="F813" s="83"/>
      <c r="G813" s="84"/>
      <c r="H813" s="85">
        <v>2</v>
      </c>
      <c r="I813" s="83">
        <v>2</v>
      </c>
      <c r="J813" s="83"/>
      <c r="K813" s="83">
        <f>(COUNTIF('ROUND-INVESTORS'!C813:C3911,INVESTOR!A813))/Tabella1[[#This Row],[Number of Investments]]</f>
        <v>0.5</v>
      </c>
      <c r="L813" s="83"/>
      <c r="M813" s="83"/>
      <c r="N813" s="83">
        <v>1</v>
      </c>
      <c r="O813" s="86">
        <v>1</v>
      </c>
      <c r="P813" s="78">
        <f>(COUNTIF('ROUND-INVESTORS'!C813:C3911,INVESTOR!A813))/Tabella1[[#This Row],[Number of Investments]]</f>
        <v>0.5</v>
      </c>
      <c r="Q813" s="125" t="str">
        <f t="shared" si="12"/>
        <v>SI</v>
      </c>
      <c r="R813" s="130">
        <v>1</v>
      </c>
    </row>
    <row r="814" spans="1:18" ht="16" customHeight="1" thickBot="1" x14ac:dyDescent="0.25">
      <c r="A814" s="85" t="s">
        <v>7437</v>
      </c>
      <c r="B814" s="83" t="s">
        <v>10265</v>
      </c>
      <c r="C814" s="83" t="s">
        <v>10266</v>
      </c>
      <c r="D814" s="83" t="s">
        <v>1405</v>
      </c>
      <c r="E814" s="83" t="s">
        <v>10267</v>
      </c>
      <c r="F814" s="83" t="s">
        <v>7807</v>
      </c>
      <c r="G814" s="84" t="s">
        <v>8027</v>
      </c>
      <c r="H814" s="85">
        <v>29</v>
      </c>
      <c r="I814" s="83">
        <v>40</v>
      </c>
      <c r="J814" s="83">
        <v>150</v>
      </c>
      <c r="K814" s="83">
        <f>(COUNTIF('ROUND-INVESTORS'!C814:C3912,INVESTOR!A814))/Tabella1[[#This Row],[Number of Investments]]</f>
        <v>0.05</v>
      </c>
      <c r="L814" s="83">
        <v>3</v>
      </c>
      <c r="M814" s="83">
        <v>4</v>
      </c>
      <c r="N814" s="83">
        <v>2</v>
      </c>
      <c r="O814" s="86">
        <v>2</v>
      </c>
      <c r="P814" s="78">
        <f>(COUNTIF('ROUND-INVESTORS'!C814:C3912,INVESTOR!A814))/Tabella1[[#This Row],[Number of Investments]]</f>
        <v>0.05</v>
      </c>
      <c r="Q814" s="125" t="str">
        <f t="shared" si="12"/>
        <v>NO</v>
      </c>
      <c r="R814" s="130">
        <v>1</v>
      </c>
    </row>
    <row r="815" spans="1:18" ht="16" customHeight="1" thickBot="1" x14ac:dyDescent="0.25">
      <c r="A815" s="85" t="s">
        <v>7490</v>
      </c>
      <c r="B815" s="83" t="s">
        <v>10268</v>
      </c>
      <c r="C815" s="83" t="s">
        <v>10269</v>
      </c>
      <c r="D815" s="83" t="s">
        <v>1405</v>
      </c>
      <c r="E815" s="83" t="s">
        <v>10270</v>
      </c>
      <c r="F815" s="83" t="s">
        <v>10271</v>
      </c>
      <c r="G815" s="84" t="s">
        <v>10272</v>
      </c>
      <c r="H815" s="85">
        <v>18</v>
      </c>
      <c r="I815" s="83">
        <v>18</v>
      </c>
      <c r="J815" s="83"/>
      <c r="K815" s="83">
        <f>(COUNTIF('ROUND-INVESTORS'!C815:C3913,INVESTOR!A815))/Tabella1[[#This Row],[Number of Investments]]</f>
        <v>5.5555555555555552E-2</v>
      </c>
      <c r="L815" s="83">
        <v>7</v>
      </c>
      <c r="M815" s="83">
        <v>8</v>
      </c>
      <c r="N815" s="83">
        <v>1</v>
      </c>
      <c r="O815" s="86">
        <v>1</v>
      </c>
      <c r="P815" s="78">
        <f>(COUNTIF('ROUND-INVESTORS'!C815:C3913,INVESTOR!A815))/Tabella1[[#This Row],[Number of Investments]]</f>
        <v>5.5555555555555552E-2</v>
      </c>
      <c r="Q815" s="125" t="str">
        <f t="shared" si="12"/>
        <v>NO</v>
      </c>
      <c r="R815" s="130">
        <v>1</v>
      </c>
    </row>
    <row r="816" spans="1:18" ht="16" customHeight="1" thickBot="1" x14ac:dyDescent="0.25">
      <c r="A816" s="85" t="s">
        <v>7100</v>
      </c>
      <c r="B816" s="83" t="s">
        <v>10273</v>
      </c>
      <c r="C816" s="83" t="s">
        <v>10274</v>
      </c>
      <c r="D816" s="83" t="s">
        <v>8792</v>
      </c>
      <c r="E816" s="83" t="s">
        <v>10275</v>
      </c>
      <c r="F816" s="83"/>
      <c r="G816" s="84"/>
      <c r="H816" s="85">
        <v>1</v>
      </c>
      <c r="I816" s="83">
        <v>1</v>
      </c>
      <c r="J816" s="83"/>
      <c r="K816" s="83">
        <f>(COUNTIF('ROUND-INVESTORS'!C816:C3914,INVESTOR!A816))/Tabella1[[#This Row],[Number of Investments]]</f>
        <v>1</v>
      </c>
      <c r="L816" s="83"/>
      <c r="M816" s="83"/>
      <c r="N816" s="83"/>
      <c r="O816" s="86"/>
      <c r="P816" s="78">
        <f>(COUNTIF('ROUND-INVESTORS'!C816:C3914,INVESTOR!A816))/Tabella1[[#This Row],[Number of Investments]]</f>
        <v>1</v>
      </c>
      <c r="Q816" s="125" t="str">
        <f t="shared" si="12"/>
        <v>SI</v>
      </c>
      <c r="R816" s="130">
        <v>1</v>
      </c>
    </row>
    <row r="817" spans="1:18" ht="16" customHeight="1" thickBot="1" x14ac:dyDescent="0.25">
      <c r="A817" s="85" t="s">
        <v>7047</v>
      </c>
      <c r="B817" s="83" t="s">
        <v>10276</v>
      </c>
      <c r="C817" s="83" t="s">
        <v>10277</v>
      </c>
      <c r="D817" s="83" t="s">
        <v>1181</v>
      </c>
      <c r="E817" s="83" t="s">
        <v>10278</v>
      </c>
      <c r="F817" s="83" t="s">
        <v>7696</v>
      </c>
      <c r="G817" s="84" t="s">
        <v>7689</v>
      </c>
      <c r="H817" s="85">
        <v>30</v>
      </c>
      <c r="I817" s="83">
        <v>51</v>
      </c>
      <c r="J817" s="83"/>
      <c r="K817" s="83">
        <f>(COUNTIF('ROUND-INVESTORS'!C817:C3915,INVESTOR!A817))/Tabella1[[#This Row],[Number of Investments]]</f>
        <v>3.9215686274509803E-2</v>
      </c>
      <c r="L817" s="83">
        <v>7</v>
      </c>
      <c r="M817" s="83">
        <v>7</v>
      </c>
      <c r="N817" s="83">
        <v>8</v>
      </c>
      <c r="O817" s="86">
        <v>8</v>
      </c>
      <c r="P817" s="78">
        <f>(COUNTIF('ROUND-INVESTORS'!C817:C3915,INVESTOR!A817))/Tabella1[[#This Row],[Number of Investments]]</f>
        <v>3.9215686274509803E-2</v>
      </c>
      <c r="Q817" s="125" t="str">
        <f t="shared" si="12"/>
        <v>NO</v>
      </c>
      <c r="R817" s="130">
        <v>1</v>
      </c>
    </row>
    <row r="818" spans="1:18" ht="16" customHeight="1" thickBot="1" x14ac:dyDescent="0.25">
      <c r="A818" s="85" t="s">
        <v>6966</v>
      </c>
      <c r="B818" s="83" t="s">
        <v>10279</v>
      </c>
      <c r="C818" s="83" t="s">
        <v>10280</v>
      </c>
      <c r="D818" s="83" t="s">
        <v>8930</v>
      </c>
      <c r="E818" s="83" t="s">
        <v>10281</v>
      </c>
      <c r="F818" s="83" t="s">
        <v>7680</v>
      </c>
      <c r="G818" s="84" t="s">
        <v>7689</v>
      </c>
      <c r="H818" s="85">
        <v>184</v>
      </c>
      <c r="I818" s="83">
        <v>206</v>
      </c>
      <c r="J818" s="83"/>
      <c r="K818" s="83">
        <f>(COUNTIF('ROUND-INVESTORS'!C818:C3916,INVESTOR!A818))/Tabella1[[#This Row],[Number of Investments]]</f>
        <v>4.8543689320388345E-3</v>
      </c>
      <c r="L818" s="83">
        <v>48</v>
      </c>
      <c r="M818" s="83">
        <v>2</v>
      </c>
      <c r="N818" s="83">
        <v>13</v>
      </c>
      <c r="O818" s="86">
        <v>13</v>
      </c>
      <c r="P818" s="78">
        <f>(COUNTIF('ROUND-INVESTORS'!C818:C3916,INVESTOR!A818))/Tabella1[[#This Row],[Number of Investments]]</f>
        <v>4.8543689320388345E-3</v>
      </c>
      <c r="Q818" s="125" t="str">
        <f t="shared" si="12"/>
        <v>NO</v>
      </c>
      <c r="R818" s="130">
        <v>1</v>
      </c>
    </row>
    <row r="819" spans="1:18" ht="16" customHeight="1" thickBot="1" x14ac:dyDescent="0.25">
      <c r="A819" s="85" t="s">
        <v>7215</v>
      </c>
      <c r="B819" s="83" t="s">
        <v>10282</v>
      </c>
      <c r="C819" s="83" t="s">
        <v>10283</v>
      </c>
      <c r="D819" s="83" t="s">
        <v>177</v>
      </c>
      <c r="E819" s="83" t="s">
        <v>10284</v>
      </c>
      <c r="F819" s="83" t="s">
        <v>8064</v>
      </c>
      <c r="G819" s="84"/>
      <c r="H819" s="85">
        <v>26</v>
      </c>
      <c r="I819" s="83">
        <v>30</v>
      </c>
      <c r="J819" s="83"/>
      <c r="K819" s="83">
        <f>(COUNTIF('ROUND-INVESTORS'!C819:C3917,INVESTOR!A819))/Tabella1[[#This Row],[Number of Investments]]</f>
        <v>6.6666666666666666E-2</v>
      </c>
      <c r="L819" s="83">
        <v>8</v>
      </c>
      <c r="M819" s="83">
        <v>2</v>
      </c>
      <c r="N819" s="83">
        <v>12</v>
      </c>
      <c r="O819" s="86">
        <v>12</v>
      </c>
      <c r="P819" s="78">
        <f>(COUNTIF('ROUND-INVESTORS'!C819:C3917,INVESTOR!A819))/Tabella1[[#This Row],[Number of Investments]]</f>
        <v>6.6666666666666666E-2</v>
      </c>
      <c r="Q819" s="125" t="str">
        <f t="shared" si="12"/>
        <v>NO</v>
      </c>
      <c r="R819" s="130">
        <v>1</v>
      </c>
    </row>
    <row r="820" spans="1:18" ht="16" customHeight="1" thickBot="1" x14ac:dyDescent="0.25">
      <c r="A820" s="85" t="s">
        <v>6382</v>
      </c>
      <c r="B820" s="83" t="s">
        <v>3326</v>
      </c>
      <c r="C820" s="83" t="s">
        <v>10285</v>
      </c>
      <c r="D820" s="83" t="s">
        <v>234</v>
      </c>
      <c r="E820" s="83" t="s">
        <v>10286</v>
      </c>
      <c r="F820" s="83" t="s">
        <v>7696</v>
      </c>
      <c r="G820" s="84" t="s">
        <v>9745</v>
      </c>
      <c r="H820" s="85">
        <v>88</v>
      </c>
      <c r="I820" s="83">
        <v>139</v>
      </c>
      <c r="J820" s="83"/>
      <c r="K820" s="83">
        <f>(COUNTIF('ROUND-INVESTORS'!C820:C3918,INVESTOR!A820))/Tabella1[[#This Row],[Number of Investments]]</f>
        <v>0</v>
      </c>
      <c r="L820" s="83">
        <v>45</v>
      </c>
      <c r="M820" s="83">
        <v>2</v>
      </c>
      <c r="N820" s="83">
        <v>17</v>
      </c>
      <c r="O820" s="86">
        <v>17</v>
      </c>
      <c r="P820" s="78">
        <f>(COUNTIF('ROUND-INVESTORS'!C820:C3918,INVESTOR!A820))/Tabella1[[#This Row],[Number of Investments]]</f>
        <v>0</v>
      </c>
      <c r="Q820" s="125" t="str">
        <f t="shared" si="12"/>
        <v>NO</v>
      </c>
      <c r="R820" s="130">
        <v>1</v>
      </c>
    </row>
    <row r="821" spans="1:18" ht="16" customHeight="1" thickBot="1" x14ac:dyDescent="0.25">
      <c r="A821" s="85" t="s">
        <v>7474</v>
      </c>
      <c r="B821" s="83" t="s">
        <v>10287</v>
      </c>
      <c r="C821" s="83" t="s">
        <v>10288</v>
      </c>
      <c r="D821" s="83" t="s">
        <v>1405</v>
      </c>
      <c r="E821" s="83" t="s">
        <v>10289</v>
      </c>
      <c r="F821" s="83" t="s">
        <v>7684</v>
      </c>
      <c r="G821" s="84" t="s">
        <v>2672</v>
      </c>
      <c r="H821" s="85">
        <v>19</v>
      </c>
      <c r="I821" s="83">
        <v>20</v>
      </c>
      <c r="J821" s="83"/>
      <c r="K821" s="83">
        <f>(COUNTIF('ROUND-INVESTORS'!C821:C3919,INVESTOR!A821))/Tabella1[[#This Row],[Number of Investments]]</f>
        <v>0.05</v>
      </c>
      <c r="L821" s="83">
        <v>5</v>
      </c>
      <c r="M821" s="83">
        <v>4</v>
      </c>
      <c r="N821" s="83">
        <v>1</v>
      </c>
      <c r="O821" s="86">
        <v>1</v>
      </c>
      <c r="P821" s="78">
        <f>(COUNTIF('ROUND-INVESTORS'!C821:C3919,INVESTOR!A821))/Tabella1[[#This Row],[Number of Investments]]</f>
        <v>0.05</v>
      </c>
      <c r="Q821" s="125" t="str">
        <f t="shared" si="12"/>
        <v>NO</v>
      </c>
      <c r="R821" s="130">
        <v>1</v>
      </c>
    </row>
    <row r="822" spans="1:18" ht="16" customHeight="1" thickBot="1" x14ac:dyDescent="0.25">
      <c r="A822" s="85" t="s">
        <v>7360</v>
      </c>
      <c r="B822" s="83" t="s">
        <v>10290</v>
      </c>
      <c r="C822" s="83" t="s">
        <v>10291</v>
      </c>
      <c r="D822" s="83" t="s">
        <v>1616</v>
      </c>
      <c r="E822" s="83" t="s">
        <v>10292</v>
      </c>
      <c r="F822" s="83" t="s">
        <v>7684</v>
      </c>
      <c r="G822" s="84" t="s">
        <v>7711</v>
      </c>
      <c r="H822" s="85">
        <v>643</v>
      </c>
      <c r="I822" s="83">
        <v>1185</v>
      </c>
      <c r="J822" s="83"/>
      <c r="K822" s="83">
        <f>(COUNTIF('ROUND-INVESTORS'!C822:C3920,INVESTOR!A822))/Tabella1[[#This Row],[Number of Investments]]</f>
        <v>4.2194092827004216E-3</v>
      </c>
      <c r="L822" s="83">
        <v>392</v>
      </c>
      <c r="M822" s="83">
        <v>148</v>
      </c>
      <c r="N822" s="83">
        <v>209</v>
      </c>
      <c r="O822" s="86">
        <v>209</v>
      </c>
      <c r="P822" s="78">
        <f>(COUNTIF('ROUND-INVESTORS'!C822:C3920,INVESTOR!A822))/Tabella1[[#This Row],[Number of Investments]]</f>
        <v>4.2194092827004216E-3</v>
      </c>
      <c r="Q822" s="125" t="str">
        <f t="shared" si="12"/>
        <v>NO</v>
      </c>
      <c r="R822" s="130">
        <v>1</v>
      </c>
    </row>
    <row r="823" spans="1:18" ht="16" customHeight="1" thickBot="1" x14ac:dyDescent="0.25">
      <c r="A823" s="85" t="s">
        <v>7120</v>
      </c>
      <c r="B823" s="83" t="s">
        <v>10293</v>
      </c>
      <c r="C823" s="83" t="s">
        <v>10294</v>
      </c>
      <c r="D823" s="83"/>
      <c r="E823" s="83"/>
      <c r="F823" s="83" t="s">
        <v>7684</v>
      </c>
      <c r="G823" s="84" t="s">
        <v>8225</v>
      </c>
      <c r="H823" s="85">
        <v>2</v>
      </c>
      <c r="I823" s="83">
        <v>2</v>
      </c>
      <c r="J823" s="83"/>
      <c r="K823" s="83">
        <f>(COUNTIF('ROUND-INVESTORS'!C823:C3921,INVESTOR!A823))/Tabella1[[#This Row],[Number of Investments]]</f>
        <v>0.5</v>
      </c>
      <c r="L823" s="83"/>
      <c r="M823" s="83"/>
      <c r="N823" s="83"/>
      <c r="O823" s="86"/>
      <c r="P823" s="78">
        <f>(COUNTIF('ROUND-INVESTORS'!C823:C3921,INVESTOR!A823))/Tabella1[[#This Row],[Number of Investments]]</f>
        <v>0.5</v>
      </c>
      <c r="Q823" s="125" t="str">
        <f t="shared" si="12"/>
        <v>SI</v>
      </c>
      <c r="R823" s="130">
        <v>1</v>
      </c>
    </row>
    <row r="824" spans="1:18" ht="16" customHeight="1" thickBot="1" x14ac:dyDescent="0.25">
      <c r="A824" s="85" t="s">
        <v>7491</v>
      </c>
      <c r="B824" s="83" t="s">
        <v>10295</v>
      </c>
      <c r="C824" s="83" t="s">
        <v>10296</v>
      </c>
      <c r="D824" s="83" t="s">
        <v>8909</v>
      </c>
      <c r="E824" s="83"/>
      <c r="F824" s="83" t="s">
        <v>7979</v>
      </c>
      <c r="G824" s="84"/>
      <c r="H824" s="85">
        <v>2</v>
      </c>
      <c r="I824" s="83">
        <v>2</v>
      </c>
      <c r="J824" s="83"/>
      <c r="K824" s="83">
        <f>(COUNTIF('ROUND-INVESTORS'!C824:C3922,INVESTOR!A824))/Tabella1[[#This Row],[Number of Investments]]</f>
        <v>0.5</v>
      </c>
      <c r="L824" s="83"/>
      <c r="M824" s="83"/>
      <c r="N824" s="83"/>
      <c r="O824" s="86"/>
      <c r="P824" s="78">
        <f>(COUNTIF('ROUND-INVESTORS'!C824:C3922,INVESTOR!A824))/Tabella1[[#This Row],[Number of Investments]]</f>
        <v>0.5</v>
      </c>
      <c r="Q824" s="125" t="str">
        <f t="shared" si="12"/>
        <v>SI</v>
      </c>
      <c r="R824" s="130">
        <v>1</v>
      </c>
    </row>
    <row r="825" spans="1:18" ht="16" customHeight="1" thickBot="1" x14ac:dyDescent="0.25">
      <c r="A825" s="85" t="s">
        <v>6225</v>
      </c>
      <c r="B825" s="83" t="s">
        <v>10297</v>
      </c>
      <c r="C825" s="83" t="s">
        <v>10298</v>
      </c>
      <c r="D825" s="83" t="s">
        <v>1181</v>
      </c>
      <c r="E825" s="83" t="s">
        <v>10299</v>
      </c>
      <c r="F825" s="83" t="s">
        <v>7696</v>
      </c>
      <c r="G825" s="84" t="s">
        <v>7689</v>
      </c>
      <c r="H825" s="85">
        <v>291</v>
      </c>
      <c r="I825" s="83">
        <v>322</v>
      </c>
      <c r="J825" s="83"/>
      <c r="K825" s="83">
        <f>(COUNTIF('ROUND-INVESTORS'!C825:C3923,INVESTOR!A825))/Tabella1[[#This Row],[Number of Investments]]</f>
        <v>1.8633540372670808E-2</v>
      </c>
      <c r="L825" s="83">
        <v>8</v>
      </c>
      <c r="M825" s="83">
        <v>58</v>
      </c>
      <c r="N825" s="83">
        <v>32</v>
      </c>
      <c r="O825" s="86">
        <v>32</v>
      </c>
      <c r="P825" s="78">
        <f>(COUNTIF('ROUND-INVESTORS'!C825:C3923,INVESTOR!A825))/Tabella1[[#This Row],[Number of Investments]]</f>
        <v>1.8633540372670808E-2</v>
      </c>
      <c r="Q825" s="125" t="str">
        <f t="shared" si="12"/>
        <v>NO</v>
      </c>
      <c r="R825" s="130">
        <v>1</v>
      </c>
    </row>
    <row r="826" spans="1:18" ht="16" customHeight="1" thickBot="1" x14ac:dyDescent="0.25">
      <c r="A826" s="85" t="s">
        <v>6495</v>
      </c>
      <c r="B826" s="83" t="s">
        <v>4030</v>
      </c>
      <c r="C826" s="83" t="s">
        <v>10300</v>
      </c>
      <c r="D826" s="83" t="s">
        <v>177</v>
      </c>
      <c r="E826" s="83" t="s">
        <v>10301</v>
      </c>
      <c r="F826" s="83" t="s">
        <v>7696</v>
      </c>
      <c r="G826" s="84"/>
      <c r="H826" s="85">
        <v>251</v>
      </c>
      <c r="I826" s="83">
        <v>345</v>
      </c>
      <c r="J826" s="83"/>
      <c r="K826" s="83">
        <f>(COUNTIF('ROUND-INVESTORS'!C826:C3924,INVESTOR!A826))/Tabella1[[#This Row],[Number of Investments]]</f>
        <v>5.7971014492753624E-3</v>
      </c>
      <c r="L826" s="83">
        <v>92</v>
      </c>
      <c r="M826" s="83">
        <v>20</v>
      </c>
      <c r="N826" s="83">
        <v>50</v>
      </c>
      <c r="O826" s="86">
        <v>50</v>
      </c>
      <c r="P826" s="78">
        <f>(COUNTIF('ROUND-INVESTORS'!C826:C3924,INVESTOR!A826))/Tabella1[[#This Row],[Number of Investments]]</f>
        <v>5.7971014492753624E-3</v>
      </c>
      <c r="Q826" s="125" t="str">
        <f t="shared" si="12"/>
        <v>NO</v>
      </c>
      <c r="R826" s="130">
        <v>1</v>
      </c>
    </row>
    <row r="827" spans="1:18" ht="16" customHeight="1" thickBot="1" x14ac:dyDescent="0.25">
      <c r="A827" s="85" t="s">
        <v>6714</v>
      </c>
      <c r="B827" s="83" t="s">
        <v>4152</v>
      </c>
      <c r="C827" s="83" t="s">
        <v>10302</v>
      </c>
      <c r="D827" s="83" t="s">
        <v>7933</v>
      </c>
      <c r="E827" s="83" t="s">
        <v>10303</v>
      </c>
      <c r="F827" s="83" t="s">
        <v>8064</v>
      </c>
      <c r="G827" s="84"/>
      <c r="H827" s="85">
        <v>40</v>
      </c>
      <c r="I827" s="83">
        <v>52</v>
      </c>
      <c r="J827" s="83"/>
      <c r="K827" s="83">
        <f>(COUNTIF('ROUND-INVESTORS'!C827:C3925,INVESTOR!A827))/Tabella1[[#This Row],[Number of Investments]]</f>
        <v>0.11538461538461539</v>
      </c>
      <c r="L827" s="83">
        <v>13</v>
      </c>
      <c r="M827" s="83">
        <v>5</v>
      </c>
      <c r="N827" s="83">
        <v>4</v>
      </c>
      <c r="O827" s="86">
        <v>4</v>
      </c>
      <c r="P827" s="78">
        <f>(COUNTIF('ROUND-INVESTORS'!C827:C3925,INVESTOR!A827))/Tabella1[[#This Row],[Number of Investments]]</f>
        <v>0.11538461538461539</v>
      </c>
      <c r="Q827" s="125" t="str">
        <f t="shared" si="12"/>
        <v>NO</v>
      </c>
      <c r="R827" s="130">
        <v>1</v>
      </c>
    </row>
    <row r="828" spans="1:18" ht="16" customHeight="1" thickBot="1" x14ac:dyDescent="0.25">
      <c r="A828" s="85" t="s">
        <v>6400</v>
      </c>
      <c r="B828" s="83" t="s">
        <v>10304</v>
      </c>
      <c r="C828" s="83" t="s">
        <v>10305</v>
      </c>
      <c r="D828" s="83" t="s">
        <v>7765</v>
      </c>
      <c r="E828" s="83" t="s">
        <v>10306</v>
      </c>
      <c r="F828" s="83"/>
      <c r="G828" s="84"/>
      <c r="H828" s="85">
        <v>16</v>
      </c>
      <c r="I828" s="83">
        <v>19</v>
      </c>
      <c r="J828" s="83"/>
      <c r="K828" s="83">
        <f>(COUNTIF('ROUND-INVESTORS'!C828:C3926,INVESTOR!A828))/Tabella1[[#This Row],[Number of Investments]]</f>
        <v>0</v>
      </c>
      <c r="L828" s="83">
        <v>3</v>
      </c>
      <c r="M828" s="83"/>
      <c r="N828" s="83">
        <v>8</v>
      </c>
      <c r="O828" s="86">
        <v>8</v>
      </c>
      <c r="P828" s="78">
        <f>(COUNTIF('ROUND-INVESTORS'!C828:C3926,INVESTOR!A828))/Tabella1[[#This Row],[Number of Investments]]</f>
        <v>0</v>
      </c>
      <c r="Q828" s="125" t="str">
        <f t="shared" si="12"/>
        <v>NO</v>
      </c>
      <c r="R828" s="130">
        <v>1</v>
      </c>
    </row>
    <row r="829" spans="1:18" ht="16" customHeight="1" thickBot="1" x14ac:dyDescent="0.25">
      <c r="A829" s="85" t="s">
        <v>6782</v>
      </c>
      <c r="B829" s="83" t="s">
        <v>10307</v>
      </c>
      <c r="C829" s="83" t="s">
        <v>10308</v>
      </c>
      <c r="D829" s="83" t="s">
        <v>1616</v>
      </c>
      <c r="E829" s="83" t="s">
        <v>10309</v>
      </c>
      <c r="F829" s="83" t="s">
        <v>7684</v>
      </c>
      <c r="G829" s="84" t="s">
        <v>7689</v>
      </c>
      <c r="H829" s="85">
        <v>40</v>
      </c>
      <c r="I829" s="83">
        <v>42</v>
      </c>
      <c r="J829" s="83"/>
      <c r="K829" s="83">
        <f>(COUNTIF('ROUND-INVESTORS'!C829:C3927,INVESTOR!A829))/Tabella1[[#This Row],[Number of Investments]]</f>
        <v>4.7619047619047616E-2</v>
      </c>
      <c r="L829" s="83">
        <v>2</v>
      </c>
      <c r="M829" s="83">
        <v>18</v>
      </c>
      <c r="N829" s="83">
        <v>3</v>
      </c>
      <c r="O829" s="86">
        <v>3</v>
      </c>
      <c r="P829" s="78">
        <f>(COUNTIF('ROUND-INVESTORS'!C829:C3927,INVESTOR!A829))/Tabella1[[#This Row],[Number of Investments]]</f>
        <v>4.7619047619047616E-2</v>
      </c>
      <c r="Q829" s="125" t="str">
        <f t="shared" si="12"/>
        <v>NO</v>
      </c>
      <c r="R829" s="130">
        <v>1</v>
      </c>
    </row>
    <row r="830" spans="1:18" ht="16" customHeight="1" thickBot="1" x14ac:dyDescent="0.25">
      <c r="A830" s="85" t="s">
        <v>6525</v>
      </c>
      <c r="B830" s="83" t="s">
        <v>10310</v>
      </c>
      <c r="C830" s="83" t="s">
        <v>10311</v>
      </c>
      <c r="D830" s="83" t="s">
        <v>654</v>
      </c>
      <c r="E830" s="83" t="s">
        <v>10312</v>
      </c>
      <c r="F830" s="83" t="s">
        <v>7684</v>
      </c>
      <c r="G830" s="84"/>
      <c r="H830" s="85">
        <v>24</v>
      </c>
      <c r="I830" s="83">
        <v>32</v>
      </c>
      <c r="J830" s="83"/>
      <c r="K830" s="83">
        <f>(COUNTIF('ROUND-INVESTORS'!C830:C3928,INVESTOR!A830))/Tabella1[[#This Row],[Number of Investments]]</f>
        <v>0</v>
      </c>
      <c r="L830" s="83">
        <v>13</v>
      </c>
      <c r="M830" s="83"/>
      <c r="N830" s="83"/>
      <c r="O830" s="86"/>
      <c r="P830" s="78">
        <f>(COUNTIF('ROUND-INVESTORS'!C830:C3928,INVESTOR!A830))/Tabella1[[#This Row],[Number of Investments]]</f>
        <v>0</v>
      </c>
      <c r="Q830" s="125" t="str">
        <f t="shared" si="12"/>
        <v>NO</v>
      </c>
      <c r="R830" s="130">
        <v>1</v>
      </c>
    </row>
    <row r="831" spans="1:18" ht="16" customHeight="1" thickBot="1" x14ac:dyDescent="0.25">
      <c r="A831" s="85" t="s">
        <v>7452</v>
      </c>
      <c r="B831" s="83" t="s">
        <v>10313</v>
      </c>
      <c r="C831" s="83" t="s">
        <v>10314</v>
      </c>
      <c r="D831" s="83" t="s">
        <v>1181</v>
      </c>
      <c r="E831" s="83" t="s">
        <v>10315</v>
      </c>
      <c r="F831" s="83" t="s">
        <v>7807</v>
      </c>
      <c r="G831" s="84" t="s">
        <v>2677</v>
      </c>
      <c r="H831" s="85">
        <v>110</v>
      </c>
      <c r="I831" s="83">
        <v>113</v>
      </c>
      <c r="J831" s="83">
        <v>1</v>
      </c>
      <c r="K831" s="83">
        <f>(COUNTIF('ROUND-INVESTORS'!C831:C3929,INVESTOR!A831))/Tabella1[[#This Row],[Number of Investments]]</f>
        <v>8.8495575221238937E-3</v>
      </c>
      <c r="L831" s="83">
        <v>1</v>
      </c>
      <c r="M831" s="83">
        <v>26</v>
      </c>
      <c r="N831" s="83">
        <v>28</v>
      </c>
      <c r="O831" s="86">
        <v>28</v>
      </c>
      <c r="P831" s="78">
        <f>(COUNTIF('ROUND-INVESTORS'!C831:C3929,INVESTOR!A831))/Tabella1[[#This Row],[Number of Investments]]</f>
        <v>8.8495575221238937E-3</v>
      </c>
      <c r="Q831" s="125" t="str">
        <f t="shared" si="12"/>
        <v>NO</v>
      </c>
      <c r="R831" s="130">
        <v>1</v>
      </c>
    </row>
    <row r="832" spans="1:18" ht="16" customHeight="1" thickBot="1" x14ac:dyDescent="0.25">
      <c r="A832" s="85" t="s">
        <v>7134</v>
      </c>
      <c r="B832" s="83" t="s">
        <v>10316</v>
      </c>
      <c r="C832" s="83" t="s">
        <v>10317</v>
      </c>
      <c r="D832" s="83" t="s">
        <v>1267</v>
      </c>
      <c r="E832" s="83" t="s">
        <v>10318</v>
      </c>
      <c r="F832" s="83" t="s">
        <v>7810</v>
      </c>
      <c r="G832" s="84" t="s">
        <v>2677</v>
      </c>
      <c r="H832" s="85">
        <v>5</v>
      </c>
      <c r="I832" s="83">
        <v>6</v>
      </c>
      <c r="J832" s="83"/>
      <c r="K832" s="83">
        <f>(COUNTIF('ROUND-INVESTORS'!C832:C3930,INVESTOR!A832))/Tabella1[[#This Row],[Number of Investments]]</f>
        <v>0.16666666666666666</v>
      </c>
      <c r="L832" s="83"/>
      <c r="M832" s="83">
        <v>2</v>
      </c>
      <c r="N832" s="83"/>
      <c r="O832" s="86"/>
      <c r="P832" s="78">
        <f>(COUNTIF('ROUND-INVESTORS'!C832:C3930,INVESTOR!A832))/Tabella1[[#This Row],[Number of Investments]]</f>
        <v>0.16666666666666666</v>
      </c>
      <c r="Q832" s="125" t="str">
        <f t="shared" si="12"/>
        <v>NO</v>
      </c>
      <c r="R832" s="130">
        <v>1</v>
      </c>
    </row>
    <row r="833" spans="1:18" ht="16" customHeight="1" thickBot="1" x14ac:dyDescent="0.25">
      <c r="A833" s="85" t="s">
        <v>7255</v>
      </c>
      <c r="B833" s="83" t="s">
        <v>10319</v>
      </c>
      <c r="C833" s="83" t="s">
        <v>10320</v>
      </c>
      <c r="D833" s="83" t="s">
        <v>1476</v>
      </c>
      <c r="E833" s="83" t="s">
        <v>10321</v>
      </c>
      <c r="F833" s="83" t="s">
        <v>7810</v>
      </c>
      <c r="G833" s="84" t="s">
        <v>2677</v>
      </c>
      <c r="H833" s="85">
        <v>5</v>
      </c>
      <c r="I833" s="83">
        <v>5</v>
      </c>
      <c r="J833" s="83"/>
      <c r="K833" s="83">
        <f>(COUNTIF('ROUND-INVESTORS'!C833:C3931,INVESTOR!A833))/Tabella1[[#This Row],[Number of Investments]]</f>
        <v>0.2</v>
      </c>
      <c r="L833" s="83"/>
      <c r="M833" s="83">
        <v>2</v>
      </c>
      <c r="N833" s="83"/>
      <c r="O833" s="86"/>
      <c r="P833" s="78">
        <f>(COUNTIF('ROUND-INVESTORS'!C833:C3931,INVESTOR!A833))/Tabella1[[#This Row],[Number of Investments]]</f>
        <v>0.2</v>
      </c>
      <c r="Q833" s="125" t="str">
        <f t="shared" si="12"/>
        <v>NO</v>
      </c>
      <c r="R833" s="130">
        <v>1</v>
      </c>
    </row>
    <row r="834" spans="1:18" ht="16" customHeight="1" thickBot="1" x14ac:dyDescent="0.25">
      <c r="A834" s="85" t="s">
        <v>6823</v>
      </c>
      <c r="B834" s="83" t="s">
        <v>5153</v>
      </c>
      <c r="C834" s="83" t="s">
        <v>10322</v>
      </c>
      <c r="D834" s="83" t="s">
        <v>1405</v>
      </c>
      <c r="E834" s="83" t="s">
        <v>10323</v>
      </c>
      <c r="F834" s="83" t="s">
        <v>7684</v>
      </c>
      <c r="G834" s="84" t="s">
        <v>10324</v>
      </c>
      <c r="H834" s="85">
        <v>217</v>
      </c>
      <c r="I834" s="83">
        <v>408</v>
      </c>
      <c r="J834" s="83"/>
      <c r="K834" s="83">
        <f>(COUNTIF('ROUND-INVESTORS'!C834:C3932,INVESTOR!A834))/Tabella1[[#This Row],[Number of Investments]]</f>
        <v>4.1666666666666664E-2</v>
      </c>
      <c r="L834" s="83">
        <v>106</v>
      </c>
      <c r="M834" s="83">
        <v>98</v>
      </c>
      <c r="N834" s="83">
        <v>48</v>
      </c>
      <c r="O834" s="86">
        <v>48</v>
      </c>
      <c r="P834" s="78">
        <f>(COUNTIF('ROUND-INVESTORS'!C834:C3932,INVESTOR!A834))/Tabella1[[#This Row],[Number of Investments]]</f>
        <v>4.1666666666666664E-2</v>
      </c>
      <c r="Q834" s="125" t="str">
        <f t="shared" ref="Q834:Q897" si="13">IF(P834&gt;0.33, "SI", "NO")</f>
        <v>NO</v>
      </c>
      <c r="R834" s="130">
        <v>1</v>
      </c>
    </row>
    <row r="835" spans="1:18" ht="16" customHeight="1" thickBot="1" x14ac:dyDescent="0.25">
      <c r="A835" s="85" t="s">
        <v>7153</v>
      </c>
      <c r="B835" s="83" t="s">
        <v>4946</v>
      </c>
      <c r="C835" s="83" t="s">
        <v>10325</v>
      </c>
      <c r="D835" s="83" t="s">
        <v>8498</v>
      </c>
      <c r="E835" s="83" t="s">
        <v>10326</v>
      </c>
      <c r="F835" s="83" t="s">
        <v>7843</v>
      </c>
      <c r="G835" s="84"/>
      <c r="H835" s="85">
        <v>40</v>
      </c>
      <c r="I835" s="83">
        <v>40</v>
      </c>
      <c r="J835" s="83"/>
      <c r="K835" s="83">
        <f>(COUNTIF('ROUND-INVESTORS'!C835:C3933,INVESTOR!A835))/Tabella1[[#This Row],[Number of Investments]]</f>
        <v>0.05</v>
      </c>
      <c r="L835" s="83">
        <v>40</v>
      </c>
      <c r="M835" s="83"/>
      <c r="N835" s="83"/>
      <c r="O835" s="86"/>
      <c r="P835" s="78">
        <f>(COUNTIF('ROUND-INVESTORS'!C835:C3933,INVESTOR!A835))/Tabella1[[#This Row],[Number of Investments]]</f>
        <v>0.05</v>
      </c>
      <c r="Q835" s="125" t="str">
        <f t="shared" si="13"/>
        <v>NO</v>
      </c>
      <c r="R835" s="130">
        <v>1</v>
      </c>
    </row>
    <row r="836" spans="1:18" ht="16" customHeight="1" thickBot="1" x14ac:dyDescent="0.25">
      <c r="A836" s="85" t="s">
        <v>6715</v>
      </c>
      <c r="B836" s="83" t="s">
        <v>10327</v>
      </c>
      <c r="C836" s="83" t="s">
        <v>10328</v>
      </c>
      <c r="D836" s="83" t="s">
        <v>1181</v>
      </c>
      <c r="E836" s="83"/>
      <c r="F836" s="83" t="s">
        <v>7688</v>
      </c>
      <c r="G836" s="84" t="s">
        <v>7689</v>
      </c>
      <c r="H836" s="85">
        <v>17</v>
      </c>
      <c r="I836" s="83">
        <v>20</v>
      </c>
      <c r="J836" s="83"/>
      <c r="K836" s="83">
        <f>(COUNTIF('ROUND-INVESTORS'!C836:C3934,INVESTOR!A836))/Tabella1[[#This Row],[Number of Investments]]</f>
        <v>0.05</v>
      </c>
      <c r="L836" s="83"/>
      <c r="M836" s="83">
        <v>6</v>
      </c>
      <c r="N836" s="83">
        <v>3</v>
      </c>
      <c r="O836" s="86">
        <v>3</v>
      </c>
      <c r="P836" s="78">
        <f>(COUNTIF('ROUND-INVESTORS'!C836:C3934,INVESTOR!A836))/Tabella1[[#This Row],[Number of Investments]]</f>
        <v>0.05</v>
      </c>
      <c r="Q836" s="125" t="str">
        <f t="shared" si="13"/>
        <v>NO</v>
      </c>
      <c r="R836" s="130">
        <v>1</v>
      </c>
    </row>
    <row r="837" spans="1:18" ht="16" customHeight="1" thickBot="1" x14ac:dyDescent="0.25">
      <c r="A837" s="85" t="s">
        <v>6236</v>
      </c>
      <c r="B837" s="83" t="s">
        <v>10329</v>
      </c>
      <c r="C837" s="83" t="s">
        <v>10330</v>
      </c>
      <c r="D837" s="83" t="s">
        <v>442</v>
      </c>
      <c r="E837" s="83" t="s">
        <v>10331</v>
      </c>
      <c r="F837" s="83" t="s">
        <v>7973</v>
      </c>
      <c r="G837" s="84" t="s">
        <v>8027</v>
      </c>
      <c r="H837" s="85">
        <v>66</v>
      </c>
      <c r="I837" s="83">
        <v>95</v>
      </c>
      <c r="J837" s="83"/>
      <c r="K837" s="83">
        <f>(COUNTIF('ROUND-INVESTORS'!C837:C3935,INVESTOR!A837))/Tabella1[[#This Row],[Number of Investments]]</f>
        <v>2.1052631578947368E-2</v>
      </c>
      <c r="L837" s="83">
        <v>35</v>
      </c>
      <c r="M837" s="83">
        <v>5</v>
      </c>
      <c r="N837" s="83">
        <v>12</v>
      </c>
      <c r="O837" s="86">
        <v>12</v>
      </c>
      <c r="P837" s="78">
        <f>(COUNTIF('ROUND-INVESTORS'!C837:C3935,INVESTOR!A837))/Tabella1[[#This Row],[Number of Investments]]</f>
        <v>2.1052631578947368E-2</v>
      </c>
      <c r="Q837" s="125" t="str">
        <f t="shared" si="13"/>
        <v>NO</v>
      </c>
      <c r="R837" s="130">
        <v>1</v>
      </c>
    </row>
    <row r="838" spans="1:18" ht="16" customHeight="1" thickBot="1" x14ac:dyDescent="0.25">
      <c r="A838" s="85" t="s">
        <v>6286</v>
      </c>
      <c r="B838" s="83" t="s">
        <v>10332</v>
      </c>
      <c r="C838" s="83" t="s">
        <v>10333</v>
      </c>
      <c r="D838" s="83" t="s">
        <v>1181</v>
      </c>
      <c r="E838" s="83" t="s">
        <v>10334</v>
      </c>
      <c r="F838" s="83" t="s">
        <v>8064</v>
      </c>
      <c r="G838" s="84" t="s">
        <v>7759</v>
      </c>
      <c r="H838" s="85">
        <v>123</v>
      </c>
      <c r="I838" s="83">
        <v>255</v>
      </c>
      <c r="J838" s="83"/>
      <c r="K838" s="83">
        <f>(COUNTIF('ROUND-INVESTORS'!C838:C3936,INVESTOR!A838))/Tabella1[[#This Row],[Number of Investments]]</f>
        <v>0</v>
      </c>
      <c r="L838" s="83">
        <v>71</v>
      </c>
      <c r="M838" s="83">
        <v>28</v>
      </c>
      <c r="N838" s="83">
        <v>24</v>
      </c>
      <c r="O838" s="86">
        <v>24</v>
      </c>
      <c r="P838" s="78">
        <f>(COUNTIF('ROUND-INVESTORS'!C838:C3936,INVESTOR!A838))/Tabella1[[#This Row],[Number of Investments]]</f>
        <v>0</v>
      </c>
      <c r="Q838" s="125" t="str">
        <f t="shared" si="13"/>
        <v>NO</v>
      </c>
      <c r="R838" s="130">
        <v>1</v>
      </c>
    </row>
    <row r="839" spans="1:18" ht="16" customHeight="1" thickBot="1" x14ac:dyDescent="0.25">
      <c r="A839" s="85" t="s">
        <v>6511</v>
      </c>
      <c r="B839" s="83" t="s">
        <v>10335</v>
      </c>
      <c r="C839" s="83" t="s">
        <v>10336</v>
      </c>
      <c r="D839" s="83" t="s">
        <v>297</v>
      </c>
      <c r="E839" s="83" t="s">
        <v>10337</v>
      </c>
      <c r="F839" s="83"/>
      <c r="G839" s="84"/>
      <c r="H839" s="85">
        <v>3</v>
      </c>
      <c r="I839" s="83">
        <v>3</v>
      </c>
      <c r="J839" s="83"/>
      <c r="K839" s="83">
        <f>(COUNTIF('ROUND-INVESTORS'!C839:C3937,INVESTOR!A839))/Tabella1[[#This Row],[Number of Investments]]</f>
        <v>0</v>
      </c>
      <c r="L839" s="83">
        <v>1</v>
      </c>
      <c r="M839" s="83"/>
      <c r="N839" s="83"/>
      <c r="O839" s="86"/>
      <c r="P839" s="78">
        <f>(COUNTIF('ROUND-INVESTORS'!C839:C3937,INVESTOR!A839))/Tabella1[[#This Row],[Number of Investments]]</f>
        <v>0</v>
      </c>
      <c r="Q839" s="125" t="str">
        <f t="shared" si="13"/>
        <v>NO</v>
      </c>
      <c r="R839" s="130">
        <v>1</v>
      </c>
    </row>
    <row r="840" spans="1:18" ht="16" customHeight="1" thickBot="1" x14ac:dyDescent="0.25">
      <c r="A840" s="85" t="s">
        <v>7529</v>
      </c>
      <c r="B840" s="83" t="s">
        <v>10338</v>
      </c>
      <c r="C840" s="83" t="s">
        <v>10339</v>
      </c>
      <c r="D840" s="83" t="s">
        <v>964</v>
      </c>
      <c r="E840" s="83" t="s">
        <v>10340</v>
      </c>
      <c r="F840" s="83" t="s">
        <v>7684</v>
      </c>
      <c r="G840" s="84" t="s">
        <v>7689</v>
      </c>
      <c r="H840" s="85">
        <v>107</v>
      </c>
      <c r="I840" s="83">
        <v>148</v>
      </c>
      <c r="J840" s="83"/>
      <c r="K840" s="83">
        <f>(COUNTIF('ROUND-INVESTORS'!C840:C3938,INVESTOR!A840))/Tabella1[[#This Row],[Number of Investments]]</f>
        <v>6.7567567567567571E-3</v>
      </c>
      <c r="L840" s="83">
        <v>14</v>
      </c>
      <c r="M840" s="83">
        <v>66</v>
      </c>
      <c r="N840" s="83">
        <v>17</v>
      </c>
      <c r="O840" s="86">
        <v>17</v>
      </c>
      <c r="P840" s="78">
        <f>(COUNTIF('ROUND-INVESTORS'!C840:C3938,INVESTOR!A840))/Tabella1[[#This Row],[Number of Investments]]</f>
        <v>6.7567567567567571E-3</v>
      </c>
      <c r="Q840" s="125" t="str">
        <f t="shared" si="13"/>
        <v>NO</v>
      </c>
      <c r="R840" s="130">
        <v>1</v>
      </c>
    </row>
    <row r="841" spans="1:18" ht="16" customHeight="1" thickBot="1" x14ac:dyDescent="0.25">
      <c r="A841" s="85" t="s">
        <v>7049</v>
      </c>
      <c r="B841" s="83" t="s">
        <v>10341</v>
      </c>
      <c r="C841" s="83" t="s">
        <v>10342</v>
      </c>
      <c r="D841" s="83" t="s">
        <v>1476</v>
      </c>
      <c r="E841" s="83" t="s">
        <v>10343</v>
      </c>
      <c r="F841" s="83" t="s">
        <v>7696</v>
      </c>
      <c r="G841" s="84" t="s">
        <v>7702</v>
      </c>
      <c r="H841" s="85">
        <v>151</v>
      </c>
      <c r="I841" s="83">
        <v>189</v>
      </c>
      <c r="J841" s="83"/>
      <c r="K841" s="83">
        <f>(COUNTIF('ROUND-INVESTORS'!C841:C3939,INVESTOR!A841))/Tabella1[[#This Row],[Number of Investments]]</f>
        <v>3.1746031746031744E-2</v>
      </c>
      <c r="L841" s="83">
        <v>49</v>
      </c>
      <c r="M841" s="83">
        <v>73</v>
      </c>
      <c r="N841" s="83">
        <v>12</v>
      </c>
      <c r="O841" s="86">
        <v>12</v>
      </c>
      <c r="P841" s="78">
        <f>(COUNTIF('ROUND-INVESTORS'!C841:C3939,INVESTOR!A841))/Tabella1[[#This Row],[Number of Investments]]</f>
        <v>3.1746031746031744E-2</v>
      </c>
      <c r="Q841" s="125" t="str">
        <f t="shared" si="13"/>
        <v>NO</v>
      </c>
      <c r="R841" s="130">
        <v>1</v>
      </c>
    </row>
    <row r="842" spans="1:18" ht="16" customHeight="1" thickBot="1" x14ac:dyDescent="0.25">
      <c r="A842" s="85" t="s">
        <v>7561</v>
      </c>
      <c r="B842" s="83" t="s">
        <v>10344</v>
      </c>
      <c r="C842" s="83" t="s">
        <v>10345</v>
      </c>
      <c r="D842" s="83" t="s">
        <v>177</v>
      </c>
      <c r="E842" s="83" t="s">
        <v>10346</v>
      </c>
      <c r="F842" s="83" t="s">
        <v>8064</v>
      </c>
      <c r="G842" s="84" t="s">
        <v>8169</v>
      </c>
      <c r="H842" s="85">
        <v>55</v>
      </c>
      <c r="I842" s="83">
        <v>61</v>
      </c>
      <c r="J842" s="83"/>
      <c r="K842" s="83">
        <f>(COUNTIF('ROUND-INVESTORS'!C842:C3940,INVESTOR!A842))/Tabella1[[#This Row],[Number of Investments]]</f>
        <v>1.6393442622950821E-2</v>
      </c>
      <c r="L842" s="83">
        <v>30</v>
      </c>
      <c r="M842" s="83">
        <v>12</v>
      </c>
      <c r="N842" s="83">
        <v>18</v>
      </c>
      <c r="O842" s="86">
        <v>18</v>
      </c>
      <c r="P842" s="78">
        <f>(COUNTIF('ROUND-INVESTORS'!C842:C3940,INVESTOR!A842))/Tabella1[[#This Row],[Number of Investments]]</f>
        <v>1.6393442622950821E-2</v>
      </c>
      <c r="Q842" s="125" t="str">
        <f t="shared" si="13"/>
        <v>NO</v>
      </c>
      <c r="R842" s="130">
        <v>1</v>
      </c>
    </row>
    <row r="843" spans="1:18" ht="16" customHeight="1" thickBot="1" x14ac:dyDescent="0.25">
      <c r="A843" s="85" t="s">
        <v>7607</v>
      </c>
      <c r="B843" s="83" t="s">
        <v>6035</v>
      </c>
      <c r="C843" s="83" t="s">
        <v>10347</v>
      </c>
      <c r="D843" s="83" t="s">
        <v>1893</v>
      </c>
      <c r="E843" s="83" t="s">
        <v>10348</v>
      </c>
      <c r="F843" s="83" t="s">
        <v>7684</v>
      </c>
      <c r="G843" s="84" t="s">
        <v>7759</v>
      </c>
      <c r="H843" s="85">
        <v>232</v>
      </c>
      <c r="I843" s="83">
        <v>462</v>
      </c>
      <c r="J843" s="83"/>
      <c r="K843" s="83">
        <f>(COUNTIF('ROUND-INVESTORS'!C843:C3941,INVESTOR!A843))/Tabella1[[#This Row],[Number of Investments]]</f>
        <v>4.329004329004329E-3</v>
      </c>
      <c r="L843" s="83">
        <v>165</v>
      </c>
      <c r="M843" s="83">
        <v>58</v>
      </c>
      <c r="N843" s="83">
        <v>92</v>
      </c>
      <c r="O843" s="86">
        <v>92</v>
      </c>
      <c r="P843" s="78">
        <f>(COUNTIF('ROUND-INVESTORS'!C843:C3941,INVESTOR!A843))/Tabella1[[#This Row],[Number of Investments]]</f>
        <v>4.329004329004329E-3</v>
      </c>
      <c r="Q843" s="125" t="str">
        <f t="shared" si="13"/>
        <v>NO</v>
      </c>
      <c r="R843" s="130">
        <v>1</v>
      </c>
    </row>
    <row r="844" spans="1:18" ht="16" customHeight="1" thickBot="1" x14ac:dyDescent="0.25">
      <c r="A844" s="85" t="s">
        <v>7016</v>
      </c>
      <c r="B844" s="83" t="s">
        <v>10349</v>
      </c>
      <c r="C844" s="83" t="s">
        <v>10350</v>
      </c>
      <c r="D844" s="83" t="s">
        <v>8884</v>
      </c>
      <c r="E844" s="83" t="s">
        <v>10351</v>
      </c>
      <c r="F844" s="83" t="s">
        <v>7684</v>
      </c>
      <c r="G844" s="84" t="s">
        <v>7689</v>
      </c>
      <c r="H844" s="85">
        <v>83</v>
      </c>
      <c r="I844" s="83">
        <v>101</v>
      </c>
      <c r="J844" s="83"/>
      <c r="K844" s="83">
        <f>(COUNTIF('ROUND-INVESTORS'!C844:C3942,INVESTOR!A844))/Tabella1[[#This Row],[Number of Investments]]</f>
        <v>9.9009900990099011E-3</v>
      </c>
      <c r="L844" s="83">
        <v>32</v>
      </c>
      <c r="M844" s="83">
        <v>15</v>
      </c>
      <c r="N844" s="83">
        <v>4</v>
      </c>
      <c r="O844" s="86">
        <v>4</v>
      </c>
      <c r="P844" s="78">
        <f>(COUNTIF('ROUND-INVESTORS'!C844:C3942,INVESTOR!A844))/Tabella1[[#This Row],[Number of Investments]]</f>
        <v>9.9009900990099011E-3</v>
      </c>
      <c r="Q844" s="125" t="str">
        <f t="shared" si="13"/>
        <v>NO</v>
      </c>
      <c r="R844" s="130">
        <v>1</v>
      </c>
    </row>
    <row r="845" spans="1:18" ht="16" customHeight="1" thickBot="1" x14ac:dyDescent="0.25">
      <c r="A845" s="85" t="s">
        <v>7304</v>
      </c>
      <c r="B845" s="83" t="s">
        <v>10352</v>
      </c>
      <c r="C845" s="83" t="s">
        <v>10353</v>
      </c>
      <c r="D845" s="83" t="s">
        <v>8743</v>
      </c>
      <c r="E845" s="83" t="s">
        <v>10354</v>
      </c>
      <c r="F845" s="83" t="s">
        <v>7680</v>
      </c>
      <c r="G845" s="84" t="s">
        <v>7689</v>
      </c>
      <c r="H845" s="85">
        <v>75</v>
      </c>
      <c r="I845" s="83">
        <v>137</v>
      </c>
      <c r="J845" s="83"/>
      <c r="K845" s="83">
        <f>(COUNTIF('ROUND-INVESTORS'!C845:C3943,INVESTOR!A845))/Tabella1[[#This Row],[Number of Investments]]</f>
        <v>7.2992700729927005E-3</v>
      </c>
      <c r="L845" s="83">
        <v>1</v>
      </c>
      <c r="M845" s="83">
        <v>48</v>
      </c>
      <c r="N845" s="83">
        <v>9</v>
      </c>
      <c r="O845" s="86">
        <v>9</v>
      </c>
      <c r="P845" s="78">
        <f>(COUNTIF('ROUND-INVESTORS'!C845:C3943,INVESTOR!A845))/Tabella1[[#This Row],[Number of Investments]]</f>
        <v>7.2992700729927005E-3</v>
      </c>
      <c r="Q845" s="125" t="str">
        <f t="shared" si="13"/>
        <v>NO</v>
      </c>
      <c r="R845" s="130">
        <v>1</v>
      </c>
    </row>
    <row r="846" spans="1:18" ht="16" customHeight="1" thickBot="1" x14ac:dyDescent="0.25">
      <c r="A846" s="85" t="s">
        <v>7386</v>
      </c>
      <c r="B846" s="83" t="s">
        <v>10355</v>
      </c>
      <c r="C846" s="83" t="s">
        <v>10356</v>
      </c>
      <c r="D846" s="83" t="s">
        <v>8100</v>
      </c>
      <c r="E846" s="83" t="s">
        <v>10357</v>
      </c>
      <c r="F846" s="83"/>
      <c r="G846" s="84"/>
      <c r="H846" s="85">
        <v>1</v>
      </c>
      <c r="I846" s="83">
        <v>1</v>
      </c>
      <c r="J846" s="83"/>
      <c r="K846" s="83">
        <f>(COUNTIF('ROUND-INVESTORS'!C846:C3944,INVESTOR!A846))/Tabella1[[#This Row],[Number of Investments]]</f>
        <v>1</v>
      </c>
      <c r="L846" s="83"/>
      <c r="M846" s="83"/>
      <c r="N846" s="83"/>
      <c r="O846" s="86"/>
      <c r="P846" s="78">
        <f>(COUNTIF('ROUND-INVESTORS'!C846:C3944,INVESTOR!A846))/Tabella1[[#This Row],[Number of Investments]]</f>
        <v>1</v>
      </c>
      <c r="Q846" s="125" t="str">
        <f t="shared" si="13"/>
        <v>SI</v>
      </c>
      <c r="R846" s="130">
        <v>1</v>
      </c>
    </row>
    <row r="847" spans="1:18" ht="16" customHeight="1" thickBot="1" x14ac:dyDescent="0.25">
      <c r="A847" s="85" t="s">
        <v>7636</v>
      </c>
      <c r="B847" s="83" t="s">
        <v>10358</v>
      </c>
      <c r="C847" s="83" t="s">
        <v>10359</v>
      </c>
      <c r="D847" s="83" t="s">
        <v>1476</v>
      </c>
      <c r="E847" s="83" t="s">
        <v>10360</v>
      </c>
      <c r="F847" s="83"/>
      <c r="G847" s="84"/>
      <c r="H847" s="85">
        <v>2</v>
      </c>
      <c r="I847" s="83">
        <v>2</v>
      </c>
      <c r="J847" s="83"/>
      <c r="K847" s="83">
        <f>(COUNTIF('ROUND-INVESTORS'!C847:C3945,INVESTOR!A847))/Tabella1[[#This Row],[Number of Investments]]</f>
        <v>0.5</v>
      </c>
      <c r="L847" s="83"/>
      <c r="M847" s="83"/>
      <c r="N847" s="83"/>
      <c r="O847" s="86"/>
      <c r="P847" s="78">
        <f>(COUNTIF('ROUND-INVESTORS'!C847:C3945,INVESTOR!A847))/Tabella1[[#This Row],[Number of Investments]]</f>
        <v>0.5</v>
      </c>
      <c r="Q847" s="125" t="str">
        <f t="shared" si="13"/>
        <v>SI</v>
      </c>
      <c r="R847" s="130">
        <v>1</v>
      </c>
    </row>
    <row r="848" spans="1:18" ht="16" customHeight="1" thickBot="1" x14ac:dyDescent="0.25">
      <c r="A848" s="85" t="s">
        <v>7072</v>
      </c>
      <c r="B848" s="83" t="s">
        <v>10361</v>
      </c>
      <c r="C848" s="83" t="s">
        <v>10362</v>
      </c>
      <c r="D848" s="83" t="s">
        <v>1476</v>
      </c>
      <c r="E848" s="83" t="s">
        <v>10363</v>
      </c>
      <c r="F848" s="83" t="s">
        <v>7973</v>
      </c>
      <c r="G848" s="84" t="s">
        <v>8027</v>
      </c>
      <c r="H848" s="85">
        <v>60</v>
      </c>
      <c r="I848" s="83">
        <v>65</v>
      </c>
      <c r="J848" s="83"/>
      <c r="K848" s="83">
        <f>(COUNTIF('ROUND-INVESTORS'!C848:C3946,INVESTOR!A848))/Tabella1[[#This Row],[Number of Investments]]</f>
        <v>1.5384615384615385E-2</v>
      </c>
      <c r="L848" s="83">
        <v>1</v>
      </c>
      <c r="M848" s="83">
        <v>15</v>
      </c>
      <c r="N848" s="83">
        <v>20</v>
      </c>
      <c r="O848" s="86">
        <v>20</v>
      </c>
      <c r="P848" s="78">
        <f>(COUNTIF('ROUND-INVESTORS'!C848:C3946,INVESTOR!A848))/Tabella1[[#This Row],[Number of Investments]]</f>
        <v>1.5384615384615385E-2</v>
      </c>
      <c r="Q848" s="125" t="str">
        <f t="shared" si="13"/>
        <v>NO</v>
      </c>
      <c r="R848" s="130">
        <v>1</v>
      </c>
    </row>
    <row r="849" spans="1:18" ht="16" customHeight="1" thickBot="1" x14ac:dyDescent="0.25">
      <c r="A849" s="85" t="s">
        <v>6315</v>
      </c>
      <c r="B849" s="83" t="s">
        <v>10364</v>
      </c>
      <c r="C849" s="83" t="s">
        <v>10365</v>
      </c>
      <c r="D849" s="83" t="s">
        <v>497</v>
      </c>
      <c r="E849" s="83" t="s">
        <v>10366</v>
      </c>
      <c r="F849" s="83" t="s">
        <v>7810</v>
      </c>
      <c r="G849" s="84" t="s">
        <v>2677</v>
      </c>
      <c r="H849" s="85">
        <v>1</v>
      </c>
      <c r="I849" s="83">
        <v>1</v>
      </c>
      <c r="J849" s="83"/>
      <c r="K849" s="83">
        <f>(COUNTIF('ROUND-INVESTORS'!C849:C3947,INVESTOR!A849))/Tabella1[[#This Row],[Number of Investments]]</f>
        <v>0</v>
      </c>
      <c r="L849" s="83"/>
      <c r="M849" s="83"/>
      <c r="N849" s="83"/>
      <c r="O849" s="86"/>
      <c r="P849" s="78">
        <f>(COUNTIF('ROUND-INVESTORS'!C849:C3947,INVESTOR!A849))/Tabella1[[#This Row],[Number of Investments]]</f>
        <v>0</v>
      </c>
      <c r="Q849" s="125" t="str">
        <f t="shared" si="13"/>
        <v>NO</v>
      </c>
      <c r="R849" s="130">
        <v>1</v>
      </c>
    </row>
    <row r="850" spans="1:18" ht="16" customHeight="1" thickBot="1" x14ac:dyDescent="0.25">
      <c r="A850" s="85" t="s">
        <v>7499</v>
      </c>
      <c r="B850" s="83" t="s">
        <v>10367</v>
      </c>
      <c r="C850" s="83" t="s">
        <v>10368</v>
      </c>
      <c r="D850" s="83" t="s">
        <v>1405</v>
      </c>
      <c r="E850" s="83" t="s">
        <v>10369</v>
      </c>
      <c r="F850" s="83" t="s">
        <v>7684</v>
      </c>
      <c r="G850" s="84" t="s">
        <v>10370</v>
      </c>
      <c r="H850" s="85">
        <v>36</v>
      </c>
      <c r="I850" s="83">
        <v>50</v>
      </c>
      <c r="J850" s="83"/>
      <c r="K850" s="83">
        <f>(COUNTIF('ROUND-INVESTORS'!C850:C3948,INVESTOR!A850))/Tabella1[[#This Row],[Number of Investments]]</f>
        <v>0.04</v>
      </c>
      <c r="L850" s="83">
        <v>7</v>
      </c>
      <c r="M850" s="83">
        <v>7</v>
      </c>
      <c r="N850" s="83">
        <v>21</v>
      </c>
      <c r="O850" s="86">
        <v>21</v>
      </c>
      <c r="P850" s="78">
        <f>(COUNTIF('ROUND-INVESTORS'!C850:C3948,INVESTOR!A850))/Tabella1[[#This Row],[Number of Investments]]</f>
        <v>0.04</v>
      </c>
      <c r="Q850" s="125" t="str">
        <f t="shared" si="13"/>
        <v>NO</v>
      </c>
      <c r="R850" s="130">
        <v>1</v>
      </c>
    </row>
    <row r="851" spans="1:18" ht="16" customHeight="1" thickBot="1" x14ac:dyDescent="0.25">
      <c r="A851" s="85" t="s">
        <v>7614</v>
      </c>
      <c r="B851" s="83" t="s">
        <v>10371</v>
      </c>
      <c r="C851" s="83" t="s">
        <v>10372</v>
      </c>
      <c r="D851" s="83" t="s">
        <v>850</v>
      </c>
      <c r="E851" s="83" t="s">
        <v>10373</v>
      </c>
      <c r="F851" s="83" t="s">
        <v>7979</v>
      </c>
      <c r="G851" s="84"/>
      <c r="H851" s="85">
        <v>3</v>
      </c>
      <c r="I851" s="83">
        <v>3</v>
      </c>
      <c r="J851" s="83"/>
      <c r="K851" s="83">
        <f>(COUNTIF('ROUND-INVESTORS'!C851:C3949,INVESTOR!A851))/Tabella1[[#This Row],[Number of Investments]]</f>
        <v>0.66666666666666663</v>
      </c>
      <c r="L851" s="83"/>
      <c r="M851" s="83"/>
      <c r="N851" s="83"/>
      <c r="O851" s="86"/>
      <c r="P851" s="78">
        <f>(COUNTIF('ROUND-INVESTORS'!C851:C3949,INVESTOR!A851))/Tabella1[[#This Row],[Number of Investments]]</f>
        <v>0.66666666666666663</v>
      </c>
      <c r="Q851" s="125" t="str">
        <f t="shared" si="13"/>
        <v>SI</v>
      </c>
      <c r="R851" s="130">
        <v>1</v>
      </c>
    </row>
    <row r="852" spans="1:18" ht="16" customHeight="1" thickBot="1" x14ac:dyDescent="0.25">
      <c r="A852" s="85" t="s">
        <v>7641</v>
      </c>
      <c r="B852" s="83" t="s">
        <v>10374</v>
      </c>
      <c r="C852" s="83" t="s">
        <v>10375</v>
      </c>
      <c r="D852" s="83" t="s">
        <v>850</v>
      </c>
      <c r="E852" s="83" t="s">
        <v>10376</v>
      </c>
      <c r="F852" s="83" t="s">
        <v>7767</v>
      </c>
      <c r="G852" s="84" t="s">
        <v>10377</v>
      </c>
      <c r="H852" s="85">
        <v>145</v>
      </c>
      <c r="I852" s="83">
        <v>148</v>
      </c>
      <c r="J852" s="83"/>
      <c r="K852" s="83">
        <f>(COUNTIF('ROUND-INVESTORS'!C852:C3950,INVESTOR!A852))/Tabella1[[#This Row],[Number of Investments]]</f>
        <v>6.7567567567567571E-3</v>
      </c>
      <c r="L852" s="83"/>
      <c r="M852" s="83">
        <v>41</v>
      </c>
      <c r="N852" s="83">
        <v>44</v>
      </c>
      <c r="O852" s="86">
        <v>44</v>
      </c>
      <c r="P852" s="78">
        <f>(COUNTIF('ROUND-INVESTORS'!C852:C3950,INVESTOR!A852))/Tabella1[[#This Row],[Number of Investments]]</f>
        <v>6.7567567567567571E-3</v>
      </c>
      <c r="Q852" s="125" t="str">
        <f t="shared" si="13"/>
        <v>NO</v>
      </c>
      <c r="R852" s="130">
        <v>1</v>
      </c>
    </row>
    <row r="853" spans="1:18" ht="16" customHeight="1" thickBot="1" x14ac:dyDescent="0.25">
      <c r="A853" s="85" t="s">
        <v>6406</v>
      </c>
      <c r="B853" s="83" t="s">
        <v>10378</v>
      </c>
      <c r="C853" s="83" t="s">
        <v>10379</v>
      </c>
      <c r="D853" s="83" t="s">
        <v>7844</v>
      </c>
      <c r="E853" s="83" t="s">
        <v>10380</v>
      </c>
      <c r="F853" s="83" t="s">
        <v>7807</v>
      </c>
      <c r="G853" s="84" t="s">
        <v>2677</v>
      </c>
      <c r="H853" s="85">
        <v>1</v>
      </c>
      <c r="I853" s="83">
        <v>1</v>
      </c>
      <c r="J853" s="83">
        <v>3</v>
      </c>
      <c r="K853" s="83">
        <f>(COUNTIF('ROUND-INVESTORS'!C853:C3951,INVESTOR!A853))/Tabella1[[#This Row],[Number of Investments]]</f>
        <v>0</v>
      </c>
      <c r="L853" s="83"/>
      <c r="M853" s="83"/>
      <c r="N853" s="83"/>
      <c r="O853" s="86"/>
      <c r="P853" s="78">
        <f>(COUNTIF('ROUND-INVESTORS'!C853:C3951,INVESTOR!A853))/Tabella1[[#This Row],[Number of Investments]]</f>
        <v>0</v>
      </c>
      <c r="Q853" s="125" t="str">
        <f t="shared" si="13"/>
        <v>NO</v>
      </c>
      <c r="R853" s="130">
        <v>1</v>
      </c>
    </row>
    <row r="854" spans="1:18" ht="16" customHeight="1" thickBot="1" x14ac:dyDescent="0.25">
      <c r="A854" s="85" t="s">
        <v>7029</v>
      </c>
      <c r="B854" s="83" t="s">
        <v>4725</v>
      </c>
      <c r="C854" s="83" t="s">
        <v>10381</v>
      </c>
      <c r="D854" s="83" t="s">
        <v>1928</v>
      </c>
      <c r="E854" s="83" t="s">
        <v>10382</v>
      </c>
      <c r="F854" s="83" t="s">
        <v>7684</v>
      </c>
      <c r="G854" s="84" t="s">
        <v>8027</v>
      </c>
      <c r="H854" s="85">
        <v>69</v>
      </c>
      <c r="I854" s="83">
        <v>110</v>
      </c>
      <c r="J854" s="83"/>
      <c r="K854" s="83">
        <f>(COUNTIF('ROUND-INVESTORS'!C854:C3952,INVESTOR!A854))/Tabella1[[#This Row],[Number of Investments]]</f>
        <v>1.8181818181818181E-2</v>
      </c>
      <c r="L854" s="83">
        <v>48</v>
      </c>
      <c r="M854" s="83">
        <v>10</v>
      </c>
      <c r="N854" s="83">
        <v>16</v>
      </c>
      <c r="O854" s="86">
        <v>16</v>
      </c>
      <c r="P854" s="78">
        <f>(COUNTIF('ROUND-INVESTORS'!C854:C3952,INVESTOR!A854))/Tabella1[[#This Row],[Number of Investments]]</f>
        <v>1.8181818181818181E-2</v>
      </c>
      <c r="Q854" s="125" t="str">
        <f t="shared" si="13"/>
        <v>NO</v>
      </c>
      <c r="R854" s="130">
        <v>1</v>
      </c>
    </row>
    <row r="855" spans="1:18" ht="16" customHeight="1" thickBot="1" x14ac:dyDescent="0.25">
      <c r="A855" s="85" t="s">
        <v>6732</v>
      </c>
      <c r="B855" s="83" t="s">
        <v>10383</v>
      </c>
      <c r="C855" s="83" t="s">
        <v>10384</v>
      </c>
      <c r="D855" s="83" t="s">
        <v>1181</v>
      </c>
      <c r="E855" s="83" t="s">
        <v>10385</v>
      </c>
      <c r="F855" s="83" t="s">
        <v>7807</v>
      </c>
      <c r="G855" s="84" t="s">
        <v>2677</v>
      </c>
      <c r="H855" s="85">
        <v>7</v>
      </c>
      <c r="I855" s="83">
        <v>7</v>
      </c>
      <c r="J855" s="83">
        <v>1</v>
      </c>
      <c r="K855" s="83">
        <f>(COUNTIF('ROUND-INVESTORS'!C855:C3953,INVESTOR!A855))/Tabella1[[#This Row],[Number of Investments]]</f>
        <v>0.14285714285714285</v>
      </c>
      <c r="L855" s="83">
        <v>1</v>
      </c>
      <c r="M855" s="83">
        <v>2</v>
      </c>
      <c r="N855" s="83"/>
      <c r="O855" s="86"/>
      <c r="P855" s="78">
        <f>(COUNTIF('ROUND-INVESTORS'!C855:C3953,INVESTOR!A855))/Tabella1[[#This Row],[Number of Investments]]</f>
        <v>0.14285714285714285</v>
      </c>
      <c r="Q855" s="125" t="str">
        <f t="shared" si="13"/>
        <v>NO</v>
      </c>
      <c r="R855" s="130">
        <v>1</v>
      </c>
    </row>
    <row r="856" spans="1:18" ht="16" customHeight="1" thickBot="1" x14ac:dyDescent="0.25">
      <c r="A856" s="85" t="s">
        <v>10386</v>
      </c>
      <c r="B856" s="83" t="s">
        <v>10387</v>
      </c>
      <c r="C856" s="83" t="s">
        <v>10388</v>
      </c>
      <c r="D856" s="83" t="s">
        <v>9019</v>
      </c>
      <c r="E856" s="83"/>
      <c r="F856" s="83" t="s">
        <v>7810</v>
      </c>
      <c r="G856" s="84"/>
      <c r="H856" s="85">
        <v>2</v>
      </c>
      <c r="I856" s="83">
        <v>2</v>
      </c>
      <c r="J856" s="83"/>
      <c r="K856" s="83">
        <f>(COUNTIF('ROUND-INVESTORS'!C856:C3954,INVESTOR!A856))/Tabella1[[#This Row],[Number of Investments]]</f>
        <v>0</v>
      </c>
      <c r="L856" s="83"/>
      <c r="M856" s="83"/>
      <c r="N856" s="83"/>
      <c r="O856" s="86"/>
      <c r="P856" s="78">
        <f>(COUNTIF('ROUND-INVESTORS'!C856:C3954,INVESTOR!A856))/Tabella1[[#This Row],[Number of Investments]]</f>
        <v>0</v>
      </c>
      <c r="Q856" s="125" t="str">
        <f t="shared" si="13"/>
        <v>NO</v>
      </c>
      <c r="R856" s="130">
        <v>1</v>
      </c>
    </row>
    <row r="857" spans="1:18" ht="16" customHeight="1" thickBot="1" x14ac:dyDescent="0.25">
      <c r="A857" s="85" t="s">
        <v>7596</v>
      </c>
      <c r="B857" s="83" t="s">
        <v>10389</v>
      </c>
      <c r="C857" s="83" t="s">
        <v>10390</v>
      </c>
      <c r="D857" s="83" t="s">
        <v>724</v>
      </c>
      <c r="E857" s="83"/>
      <c r="F857" s="83" t="s">
        <v>7807</v>
      </c>
      <c r="G857" s="84"/>
      <c r="H857" s="85">
        <v>1</v>
      </c>
      <c r="I857" s="83">
        <v>1</v>
      </c>
      <c r="J857" s="83">
        <v>1</v>
      </c>
      <c r="K857" s="83">
        <f>(COUNTIF('ROUND-INVESTORS'!C857:C3955,INVESTOR!A857))/Tabella1[[#This Row],[Number of Investments]]</f>
        <v>1</v>
      </c>
      <c r="L857" s="83"/>
      <c r="M857" s="83"/>
      <c r="N857" s="83"/>
      <c r="O857" s="86"/>
      <c r="P857" s="78">
        <f>(COUNTIF('ROUND-INVESTORS'!C857:C3955,INVESTOR!A857))/Tabella1[[#This Row],[Number of Investments]]</f>
        <v>1</v>
      </c>
      <c r="Q857" s="125" t="str">
        <f t="shared" si="13"/>
        <v>SI</v>
      </c>
      <c r="R857" s="130">
        <v>1</v>
      </c>
    </row>
    <row r="858" spans="1:18" ht="16" customHeight="1" thickBot="1" x14ac:dyDescent="0.25">
      <c r="A858" s="85" t="s">
        <v>7427</v>
      </c>
      <c r="B858" s="83" t="s">
        <v>10391</v>
      </c>
      <c r="C858" s="83" t="s">
        <v>10392</v>
      </c>
      <c r="D858" s="83" t="s">
        <v>1024</v>
      </c>
      <c r="E858" s="83" t="s">
        <v>10393</v>
      </c>
      <c r="F858" s="83" t="s">
        <v>7807</v>
      </c>
      <c r="G858" s="84" t="s">
        <v>2677</v>
      </c>
      <c r="H858" s="85">
        <v>159</v>
      </c>
      <c r="I858" s="83">
        <v>218</v>
      </c>
      <c r="J858" s="83">
        <v>9</v>
      </c>
      <c r="K858" s="83">
        <f>(COUNTIF('ROUND-INVESTORS'!C858:C3956,INVESTOR!A858))/Tabella1[[#This Row],[Number of Investments]]</f>
        <v>2.7522935779816515E-2</v>
      </c>
      <c r="L858" s="83">
        <v>34</v>
      </c>
      <c r="M858" s="83">
        <v>41</v>
      </c>
      <c r="N858" s="83">
        <v>31</v>
      </c>
      <c r="O858" s="86">
        <v>31</v>
      </c>
      <c r="P858" s="78">
        <f>(COUNTIF('ROUND-INVESTORS'!C858:C3956,INVESTOR!A858))/Tabella1[[#This Row],[Number of Investments]]</f>
        <v>2.7522935779816515E-2</v>
      </c>
      <c r="Q858" s="125" t="str">
        <f t="shared" si="13"/>
        <v>NO</v>
      </c>
      <c r="R858" s="130">
        <v>1</v>
      </c>
    </row>
    <row r="859" spans="1:18" ht="16" customHeight="1" thickBot="1" x14ac:dyDescent="0.25">
      <c r="A859" s="85" t="s">
        <v>7500</v>
      </c>
      <c r="B859" s="83" t="s">
        <v>10394</v>
      </c>
      <c r="C859" s="83" t="s">
        <v>10395</v>
      </c>
      <c r="D859" s="83" t="s">
        <v>964</v>
      </c>
      <c r="E859" s="83" t="s">
        <v>10396</v>
      </c>
      <c r="F859" s="83" t="s">
        <v>7810</v>
      </c>
      <c r="G859" s="84" t="s">
        <v>7702</v>
      </c>
      <c r="H859" s="85">
        <v>4</v>
      </c>
      <c r="I859" s="83">
        <v>5</v>
      </c>
      <c r="J859" s="83"/>
      <c r="K859" s="83">
        <f>(COUNTIF('ROUND-INVESTORS'!C859:C3957,INVESTOR!A859))/Tabella1[[#This Row],[Number of Investments]]</f>
        <v>0.4</v>
      </c>
      <c r="L859" s="83"/>
      <c r="M859" s="83"/>
      <c r="N859" s="83"/>
      <c r="O859" s="86"/>
      <c r="P859" s="78">
        <f>(COUNTIF('ROUND-INVESTORS'!C859:C3957,INVESTOR!A859))/Tabella1[[#This Row],[Number of Investments]]</f>
        <v>0.4</v>
      </c>
      <c r="Q859" s="125" t="str">
        <f t="shared" si="13"/>
        <v>SI</v>
      </c>
      <c r="R859" s="130">
        <v>1</v>
      </c>
    </row>
    <row r="860" spans="1:18" ht="16" customHeight="1" thickBot="1" x14ac:dyDescent="0.25">
      <c r="A860" s="85" t="s">
        <v>6928</v>
      </c>
      <c r="B860" s="83" t="s">
        <v>10397</v>
      </c>
      <c r="C860" s="83" t="s">
        <v>10398</v>
      </c>
      <c r="D860" s="83" t="s">
        <v>8036</v>
      </c>
      <c r="E860" s="83" t="s">
        <v>10399</v>
      </c>
      <c r="F860" s="83" t="s">
        <v>7684</v>
      </c>
      <c r="G860" s="84"/>
      <c r="H860" s="85">
        <v>6</v>
      </c>
      <c r="I860" s="83">
        <v>9</v>
      </c>
      <c r="J860" s="83"/>
      <c r="K860" s="83">
        <f>(COUNTIF('ROUND-INVESTORS'!C860:C3958,INVESTOR!A860))/Tabella1[[#This Row],[Number of Investments]]</f>
        <v>0.1111111111111111</v>
      </c>
      <c r="L860" s="83"/>
      <c r="M860" s="83">
        <v>3</v>
      </c>
      <c r="N860" s="83"/>
      <c r="O860" s="86"/>
      <c r="P860" s="78">
        <f>(COUNTIF('ROUND-INVESTORS'!C860:C3958,INVESTOR!A860))/Tabella1[[#This Row],[Number of Investments]]</f>
        <v>0.1111111111111111</v>
      </c>
      <c r="Q860" s="125" t="str">
        <f t="shared" si="13"/>
        <v>NO</v>
      </c>
      <c r="R860" s="130">
        <v>1</v>
      </c>
    </row>
    <row r="861" spans="1:18" ht="16" customHeight="1" thickBot="1" x14ac:dyDescent="0.25">
      <c r="A861" s="85" t="s">
        <v>7135</v>
      </c>
      <c r="B861" s="83" t="s">
        <v>10400</v>
      </c>
      <c r="C861" s="83" t="s">
        <v>10401</v>
      </c>
      <c r="D861" s="83" t="s">
        <v>1181</v>
      </c>
      <c r="E861" s="83" t="s">
        <v>10402</v>
      </c>
      <c r="F861" s="83" t="s">
        <v>7810</v>
      </c>
      <c r="G861" s="84" t="s">
        <v>2677</v>
      </c>
      <c r="H861" s="85">
        <v>11</v>
      </c>
      <c r="I861" s="83">
        <v>13</v>
      </c>
      <c r="J861" s="83"/>
      <c r="K861" s="83">
        <f>(COUNTIF('ROUND-INVESTORS'!C861:C3959,INVESTOR!A861))/Tabella1[[#This Row],[Number of Investments]]</f>
        <v>7.6923076923076927E-2</v>
      </c>
      <c r="L861" s="83"/>
      <c r="M861" s="83">
        <v>1</v>
      </c>
      <c r="N861" s="83">
        <v>5</v>
      </c>
      <c r="O861" s="86">
        <v>5</v>
      </c>
      <c r="P861" s="78">
        <f>(COUNTIF('ROUND-INVESTORS'!C861:C3959,INVESTOR!A861))/Tabella1[[#This Row],[Number of Investments]]</f>
        <v>7.6923076923076927E-2</v>
      </c>
      <c r="Q861" s="125" t="str">
        <f t="shared" si="13"/>
        <v>NO</v>
      </c>
      <c r="R861" s="130">
        <v>1</v>
      </c>
    </row>
    <row r="862" spans="1:18" ht="16" customHeight="1" thickBot="1" x14ac:dyDescent="0.25">
      <c r="A862" s="85" t="s">
        <v>7492</v>
      </c>
      <c r="B862" s="83" t="s">
        <v>10403</v>
      </c>
      <c r="C862" s="83" t="s">
        <v>10404</v>
      </c>
      <c r="D862" s="83" t="s">
        <v>7895</v>
      </c>
      <c r="E862" s="83" t="s">
        <v>10405</v>
      </c>
      <c r="F862" s="83" t="s">
        <v>7706</v>
      </c>
      <c r="G862" s="84" t="s">
        <v>9745</v>
      </c>
      <c r="H862" s="85">
        <v>11</v>
      </c>
      <c r="I862" s="83">
        <v>13</v>
      </c>
      <c r="J862" s="83"/>
      <c r="K862" s="83">
        <f>(COUNTIF('ROUND-INVESTORS'!C862:C3960,INVESTOR!A862))/Tabella1[[#This Row],[Number of Investments]]</f>
        <v>7.6923076923076927E-2</v>
      </c>
      <c r="L862" s="83"/>
      <c r="M862" s="83"/>
      <c r="N862" s="83"/>
      <c r="O862" s="86"/>
      <c r="P862" s="78">
        <f>(COUNTIF('ROUND-INVESTORS'!C862:C3960,INVESTOR!A862))/Tabella1[[#This Row],[Number of Investments]]</f>
        <v>7.6923076923076927E-2</v>
      </c>
      <c r="Q862" s="125" t="str">
        <f t="shared" si="13"/>
        <v>NO</v>
      </c>
      <c r="R862" s="130">
        <v>1</v>
      </c>
    </row>
    <row r="863" spans="1:18" ht="16" customHeight="1" thickBot="1" x14ac:dyDescent="0.25">
      <c r="A863" s="85" t="s">
        <v>10406</v>
      </c>
      <c r="B863" s="83" t="s">
        <v>10407</v>
      </c>
      <c r="C863" s="83" t="s">
        <v>10408</v>
      </c>
      <c r="D863" s="83" t="s">
        <v>88</v>
      </c>
      <c r="E863" s="83" t="s">
        <v>10409</v>
      </c>
      <c r="F863" s="83" t="s">
        <v>7807</v>
      </c>
      <c r="G863" s="84" t="s">
        <v>8539</v>
      </c>
      <c r="H863" s="85">
        <v>2</v>
      </c>
      <c r="I863" s="83">
        <v>2</v>
      </c>
      <c r="J863" s="83">
        <v>54</v>
      </c>
      <c r="K863" s="83">
        <f>(COUNTIF('ROUND-INVESTORS'!C863:C3961,INVESTOR!A863))/Tabella1[[#This Row],[Number of Investments]]</f>
        <v>0</v>
      </c>
      <c r="L863" s="83"/>
      <c r="M863" s="83"/>
      <c r="N863" s="83"/>
      <c r="O863" s="86"/>
      <c r="P863" s="78">
        <f>(COUNTIF('ROUND-INVESTORS'!C863:C3961,INVESTOR!A863))/Tabella1[[#This Row],[Number of Investments]]</f>
        <v>0</v>
      </c>
      <c r="Q863" s="125" t="str">
        <f t="shared" si="13"/>
        <v>NO</v>
      </c>
      <c r="R863" s="130">
        <v>1</v>
      </c>
    </row>
    <row r="864" spans="1:18" ht="16" customHeight="1" thickBot="1" x14ac:dyDescent="0.25">
      <c r="A864" s="85" t="s">
        <v>6527</v>
      </c>
      <c r="B864" s="83" t="s">
        <v>10410</v>
      </c>
      <c r="C864" s="83" t="s">
        <v>10411</v>
      </c>
      <c r="D864" s="83" t="s">
        <v>354</v>
      </c>
      <c r="E864" s="83" t="s">
        <v>10412</v>
      </c>
      <c r="F864" s="83" t="s">
        <v>7684</v>
      </c>
      <c r="G864" s="84" t="s">
        <v>7689</v>
      </c>
      <c r="H864" s="85">
        <v>34</v>
      </c>
      <c r="I864" s="83">
        <v>38</v>
      </c>
      <c r="J864" s="83"/>
      <c r="K864" s="83">
        <f>(COUNTIF('ROUND-INVESTORS'!C864:C3962,INVESTOR!A864))/Tabella1[[#This Row],[Number of Investments]]</f>
        <v>0</v>
      </c>
      <c r="L864" s="83">
        <v>7</v>
      </c>
      <c r="M864" s="83"/>
      <c r="N864" s="83">
        <v>3</v>
      </c>
      <c r="O864" s="86">
        <v>3</v>
      </c>
      <c r="P864" s="78">
        <f>(COUNTIF('ROUND-INVESTORS'!C864:C3962,INVESTOR!A864))/Tabella1[[#This Row],[Number of Investments]]</f>
        <v>0</v>
      </c>
      <c r="Q864" s="125" t="str">
        <f t="shared" si="13"/>
        <v>NO</v>
      </c>
      <c r="R864" s="130">
        <v>1</v>
      </c>
    </row>
    <row r="865" spans="1:18" ht="16" customHeight="1" thickBot="1" x14ac:dyDescent="0.25">
      <c r="A865" s="85" t="s">
        <v>7318</v>
      </c>
      <c r="B865" s="83" t="s">
        <v>10413</v>
      </c>
      <c r="C865" s="83" t="s">
        <v>10414</v>
      </c>
      <c r="D865" s="83" t="s">
        <v>7858</v>
      </c>
      <c r="E865" s="83" t="s">
        <v>10415</v>
      </c>
      <c r="F865" s="83" t="s">
        <v>7684</v>
      </c>
      <c r="G865" s="84" t="s">
        <v>2726</v>
      </c>
      <c r="H865" s="85">
        <v>33</v>
      </c>
      <c r="I865" s="83">
        <v>38</v>
      </c>
      <c r="J865" s="83"/>
      <c r="K865" s="83">
        <f>(COUNTIF('ROUND-INVESTORS'!C865:C3963,INVESTOR!A865))/Tabella1[[#This Row],[Number of Investments]]</f>
        <v>2.6315789473684209E-2</v>
      </c>
      <c r="L865" s="83">
        <v>15</v>
      </c>
      <c r="M865" s="83">
        <v>1</v>
      </c>
      <c r="N865" s="83">
        <v>4</v>
      </c>
      <c r="O865" s="86">
        <v>4</v>
      </c>
      <c r="P865" s="78">
        <f>(COUNTIF('ROUND-INVESTORS'!C865:C3963,INVESTOR!A865))/Tabella1[[#This Row],[Number of Investments]]</f>
        <v>2.6315789473684209E-2</v>
      </c>
      <c r="Q865" s="125" t="str">
        <f t="shared" si="13"/>
        <v>NO</v>
      </c>
      <c r="R865" s="130">
        <v>1</v>
      </c>
    </row>
    <row r="866" spans="1:18" ht="16" customHeight="1" thickBot="1" x14ac:dyDescent="0.25">
      <c r="A866" s="85" t="s">
        <v>6284</v>
      </c>
      <c r="B866" s="83" t="s">
        <v>5106</v>
      </c>
      <c r="C866" s="83" t="s">
        <v>10416</v>
      </c>
      <c r="D866" s="83" t="s">
        <v>858</v>
      </c>
      <c r="E866" s="83" t="s">
        <v>10417</v>
      </c>
      <c r="F866" s="83" t="s">
        <v>7746</v>
      </c>
      <c r="G866" s="84"/>
      <c r="H866" s="85">
        <v>2892</v>
      </c>
      <c r="I866" s="83">
        <v>3040</v>
      </c>
      <c r="J866" s="83"/>
      <c r="K866" s="83">
        <f>(COUNTIF('ROUND-INVESTORS'!C866:C3964,INVESTOR!A866))/Tabella1[[#This Row],[Number of Investments]]</f>
        <v>1.3157894736842105E-3</v>
      </c>
      <c r="L866" s="83">
        <v>820</v>
      </c>
      <c r="M866" s="83">
        <v>428</v>
      </c>
      <c r="N866" s="83">
        <v>167</v>
      </c>
      <c r="O866" s="86">
        <v>167</v>
      </c>
      <c r="P866" s="78">
        <f>(COUNTIF('ROUND-INVESTORS'!C866:C3964,INVESTOR!A866))/Tabella1[[#This Row],[Number of Investments]]</f>
        <v>1.3157894736842105E-3</v>
      </c>
      <c r="Q866" s="125" t="str">
        <f t="shared" si="13"/>
        <v>NO</v>
      </c>
      <c r="R866" s="130">
        <v>1</v>
      </c>
    </row>
    <row r="867" spans="1:18" ht="16" customHeight="1" thickBot="1" x14ac:dyDescent="0.25">
      <c r="A867" s="85" t="s">
        <v>7198</v>
      </c>
      <c r="B867" s="83" t="s">
        <v>1828</v>
      </c>
      <c r="C867" s="83" t="s">
        <v>10418</v>
      </c>
      <c r="D867" s="83" t="s">
        <v>858</v>
      </c>
      <c r="E867" s="83" t="s">
        <v>10419</v>
      </c>
      <c r="F867" s="83" t="s">
        <v>7688</v>
      </c>
      <c r="G867" s="84" t="s">
        <v>7759</v>
      </c>
      <c r="H867" s="85">
        <v>198</v>
      </c>
      <c r="I867" s="83">
        <v>274</v>
      </c>
      <c r="J867" s="83"/>
      <c r="K867" s="83">
        <f>(COUNTIF('ROUND-INVESTORS'!C867:C3965,INVESTOR!A867))/Tabella1[[#This Row],[Number of Investments]]</f>
        <v>7.2992700729927005E-3</v>
      </c>
      <c r="L867" s="83">
        <v>27</v>
      </c>
      <c r="M867" s="83">
        <v>36</v>
      </c>
      <c r="N867" s="83">
        <v>68</v>
      </c>
      <c r="O867" s="86">
        <v>68</v>
      </c>
      <c r="P867" s="78">
        <f>(COUNTIF('ROUND-INVESTORS'!C867:C3965,INVESTOR!A867))/Tabella1[[#This Row],[Number of Investments]]</f>
        <v>7.2992700729927005E-3</v>
      </c>
      <c r="Q867" s="125" t="str">
        <f t="shared" si="13"/>
        <v>NO</v>
      </c>
      <c r="R867" s="130">
        <v>1</v>
      </c>
    </row>
    <row r="868" spans="1:18" ht="16" customHeight="1" thickBot="1" x14ac:dyDescent="0.25">
      <c r="A868" s="85" t="s">
        <v>7083</v>
      </c>
      <c r="B868" s="83" t="s">
        <v>4841</v>
      </c>
      <c r="C868" s="83" t="s">
        <v>10420</v>
      </c>
      <c r="D868" s="83" t="s">
        <v>1024</v>
      </c>
      <c r="E868" s="83" t="s">
        <v>10421</v>
      </c>
      <c r="F868" s="83" t="s">
        <v>8083</v>
      </c>
      <c r="G868" s="84"/>
      <c r="H868" s="85">
        <v>3</v>
      </c>
      <c r="I868" s="83">
        <v>3</v>
      </c>
      <c r="J868" s="83"/>
      <c r="K868" s="83">
        <f>(COUNTIF('ROUND-INVESTORS'!C868:C3966,INVESTOR!A868))/Tabella1[[#This Row],[Number of Investments]]</f>
        <v>0.33333333333333331</v>
      </c>
      <c r="L868" s="83">
        <v>1</v>
      </c>
      <c r="M868" s="83">
        <v>1</v>
      </c>
      <c r="N868" s="83"/>
      <c r="O868" s="86"/>
      <c r="P868" s="78">
        <f>(COUNTIF('ROUND-INVESTORS'!C868:C3966,INVESTOR!A868))/Tabella1[[#This Row],[Number of Investments]]</f>
        <v>0.33333333333333331</v>
      </c>
      <c r="Q868" s="125" t="str">
        <f t="shared" si="13"/>
        <v>SI</v>
      </c>
      <c r="R868" s="130">
        <v>1</v>
      </c>
    </row>
    <row r="869" spans="1:18" ht="16" customHeight="1" thickBot="1" x14ac:dyDescent="0.25">
      <c r="A869" s="85" t="s">
        <v>6932</v>
      </c>
      <c r="B869" s="83" t="s">
        <v>4545</v>
      </c>
      <c r="C869" s="83" t="s">
        <v>10422</v>
      </c>
      <c r="D869" s="83" t="s">
        <v>1181</v>
      </c>
      <c r="E869" s="83" t="s">
        <v>10423</v>
      </c>
      <c r="F869" s="83" t="s">
        <v>7684</v>
      </c>
      <c r="G869" s="84" t="s">
        <v>7689</v>
      </c>
      <c r="H869" s="85">
        <v>338</v>
      </c>
      <c r="I869" s="83">
        <v>628</v>
      </c>
      <c r="J869" s="83"/>
      <c r="K869" s="83">
        <f>(COUNTIF('ROUND-INVESTORS'!C869:C3967,INVESTOR!A869))/Tabella1[[#This Row],[Number of Investments]]</f>
        <v>3.1847133757961785E-3</v>
      </c>
      <c r="L869" s="83">
        <v>200</v>
      </c>
      <c r="M869" s="83">
        <v>49</v>
      </c>
      <c r="N869" s="83">
        <v>146</v>
      </c>
      <c r="O869" s="86">
        <v>146</v>
      </c>
      <c r="P869" s="78">
        <f>(COUNTIF('ROUND-INVESTORS'!C869:C3967,INVESTOR!A869))/Tabella1[[#This Row],[Number of Investments]]</f>
        <v>3.1847133757961785E-3</v>
      </c>
      <c r="Q869" s="125" t="str">
        <f t="shared" si="13"/>
        <v>NO</v>
      </c>
      <c r="R869" s="130">
        <v>1</v>
      </c>
    </row>
    <row r="870" spans="1:18" ht="16" customHeight="1" thickBot="1" x14ac:dyDescent="0.25">
      <c r="A870" s="85" t="s">
        <v>6783</v>
      </c>
      <c r="B870" s="83" t="s">
        <v>10424</v>
      </c>
      <c r="C870" s="83" t="s">
        <v>10425</v>
      </c>
      <c r="D870" s="83" t="s">
        <v>354</v>
      </c>
      <c r="E870" s="83" t="s">
        <v>10426</v>
      </c>
      <c r="F870" s="83" t="s">
        <v>7810</v>
      </c>
      <c r="G870" s="84" t="s">
        <v>2677</v>
      </c>
      <c r="H870" s="85">
        <v>18</v>
      </c>
      <c r="I870" s="83">
        <v>18</v>
      </c>
      <c r="J870" s="83"/>
      <c r="K870" s="83">
        <f>(COUNTIF('ROUND-INVESTORS'!C870:C3968,INVESTOR!A870))/Tabella1[[#This Row],[Number of Investments]]</f>
        <v>0.1111111111111111</v>
      </c>
      <c r="L870" s="83"/>
      <c r="M870" s="83">
        <v>1</v>
      </c>
      <c r="N870" s="83">
        <v>5</v>
      </c>
      <c r="O870" s="86">
        <v>5</v>
      </c>
      <c r="P870" s="78">
        <f>(COUNTIF('ROUND-INVESTORS'!C870:C3968,INVESTOR!A870))/Tabella1[[#This Row],[Number of Investments]]</f>
        <v>0.1111111111111111</v>
      </c>
      <c r="Q870" s="125" t="str">
        <f t="shared" si="13"/>
        <v>NO</v>
      </c>
      <c r="R870" s="130">
        <v>1</v>
      </c>
    </row>
    <row r="871" spans="1:18" ht="16" customHeight="1" thickBot="1" x14ac:dyDescent="0.25">
      <c r="A871" s="85" t="s">
        <v>7371</v>
      </c>
      <c r="B871" s="83" t="s">
        <v>10427</v>
      </c>
      <c r="C871" s="83" t="s">
        <v>10428</v>
      </c>
      <c r="D871" s="83" t="s">
        <v>8521</v>
      </c>
      <c r="E871" s="83" t="s">
        <v>10429</v>
      </c>
      <c r="F871" s="83" t="s">
        <v>7807</v>
      </c>
      <c r="G871" s="84" t="s">
        <v>8024</v>
      </c>
      <c r="H871" s="85">
        <v>2</v>
      </c>
      <c r="I871" s="83">
        <v>2</v>
      </c>
      <c r="J871" s="83">
        <v>55</v>
      </c>
      <c r="K871" s="83">
        <f>(COUNTIF('ROUND-INVESTORS'!C871:C3969,INVESTOR!A871))/Tabella1[[#This Row],[Number of Investments]]</f>
        <v>0.5</v>
      </c>
      <c r="L871" s="83"/>
      <c r="M871" s="83"/>
      <c r="N871" s="83"/>
      <c r="O871" s="86"/>
      <c r="P871" s="78">
        <f>(COUNTIF('ROUND-INVESTORS'!C871:C3969,INVESTOR!A871))/Tabella1[[#This Row],[Number of Investments]]</f>
        <v>0.5</v>
      </c>
      <c r="Q871" s="125" t="str">
        <f t="shared" si="13"/>
        <v>SI</v>
      </c>
      <c r="R871" s="130">
        <v>1</v>
      </c>
    </row>
    <row r="872" spans="1:18" ht="16" customHeight="1" thickBot="1" x14ac:dyDescent="0.25">
      <c r="A872" s="85" t="s">
        <v>7136</v>
      </c>
      <c r="B872" s="83" t="s">
        <v>10430</v>
      </c>
      <c r="C872" s="83" t="s">
        <v>10431</v>
      </c>
      <c r="D872" s="83" t="s">
        <v>7947</v>
      </c>
      <c r="E872" s="83"/>
      <c r="F872" s="83" t="s">
        <v>7810</v>
      </c>
      <c r="G872" s="84"/>
      <c r="H872" s="85">
        <v>3</v>
      </c>
      <c r="I872" s="83">
        <v>3</v>
      </c>
      <c r="J872" s="83"/>
      <c r="K872" s="83">
        <f>(COUNTIF('ROUND-INVESTORS'!C872:C3970,INVESTOR!A872))/Tabella1[[#This Row],[Number of Investments]]</f>
        <v>0.33333333333333331</v>
      </c>
      <c r="L872" s="83"/>
      <c r="M872" s="83">
        <v>1</v>
      </c>
      <c r="N872" s="83"/>
      <c r="O872" s="86"/>
      <c r="P872" s="78">
        <f>(COUNTIF('ROUND-INVESTORS'!C872:C3970,INVESTOR!A872))/Tabella1[[#This Row],[Number of Investments]]</f>
        <v>0.33333333333333331</v>
      </c>
      <c r="Q872" s="125" t="str">
        <f t="shared" si="13"/>
        <v>SI</v>
      </c>
      <c r="R872" s="130">
        <v>1</v>
      </c>
    </row>
    <row r="873" spans="1:18" ht="16" customHeight="1" thickBot="1" x14ac:dyDescent="0.25">
      <c r="A873" s="85" t="s">
        <v>7348</v>
      </c>
      <c r="B873" s="83" t="s">
        <v>10432</v>
      </c>
      <c r="C873" s="83" t="s">
        <v>10433</v>
      </c>
      <c r="D873" s="83" t="s">
        <v>1267</v>
      </c>
      <c r="E873" s="83" t="s">
        <v>10434</v>
      </c>
      <c r="F873" s="83" t="s">
        <v>7810</v>
      </c>
      <c r="G873" s="84" t="s">
        <v>2677</v>
      </c>
      <c r="H873" s="85">
        <v>1</v>
      </c>
      <c r="I873" s="83">
        <v>1</v>
      </c>
      <c r="J873" s="83"/>
      <c r="K873" s="83">
        <f>(COUNTIF('ROUND-INVESTORS'!C873:C3971,INVESTOR!A873))/Tabella1[[#This Row],[Number of Investments]]</f>
        <v>1</v>
      </c>
      <c r="L873" s="83"/>
      <c r="M873" s="83">
        <v>1</v>
      </c>
      <c r="N873" s="83"/>
      <c r="O873" s="86"/>
      <c r="P873" s="78">
        <f>(COUNTIF('ROUND-INVESTORS'!C873:C3971,INVESTOR!A873))/Tabella1[[#This Row],[Number of Investments]]</f>
        <v>1</v>
      </c>
      <c r="Q873" s="125" t="str">
        <f t="shared" si="13"/>
        <v>SI</v>
      </c>
      <c r="R873" s="130">
        <v>1</v>
      </c>
    </row>
    <row r="874" spans="1:18" ht="16" customHeight="1" thickBot="1" x14ac:dyDescent="0.25">
      <c r="A874" s="85" t="s">
        <v>7637</v>
      </c>
      <c r="B874" s="83" t="s">
        <v>10435</v>
      </c>
      <c r="C874" s="83" t="s">
        <v>10436</v>
      </c>
      <c r="D874" s="83" t="s">
        <v>1181</v>
      </c>
      <c r="E874" s="83" t="s">
        <v>10437</v>
      </c>
      <c r="F874" s="83" t="s">
        <v>7810</v>
      </c>
      <c r="G874" s="84" t="s">
        <v>2677</v>
      </c>
      <c r="H874" s="85">
        <v>1</v>
      </c>
      <c r="I874" s="83">
        <v>3</v>
      </c>
      <c r="J874" s="83"/>
      <c r="K874" s="83">
        <f>(COUNTIF('ROUND-INVESTORS'!C874:C3972,INVESTOR!A874))/Tabella1[[#This Row],[Number of Investments]]</f>
        <v>1</v>
      </c>
      <c r="L874" s="83"/>
      <c r="M874" s="83"/>
      <c r="N874" s="83"/>
      <c r="O874" s="86"/>
      <c r="P874" s="78">
        <f>(COUNTIF('ROUND-INVESTORS'!C874:C3972,INVESTOR!A874))/Tabella1[[#This Row],[Number of Investments]]</f>
        <v>1</v>
      </c>
      <c r="Q874" s="125" t="str">
        <f t="shared" si="13"/>
        <v>SI</v>
      </c>
      <c r="R874" s="130">
        <v>1</v>
      </c>
    </row>
    <row r="875" spans="1:18" ht="16" customHeight="1" thickBot="1" x14ac:dyDescent="0.25">
      <c r="A875" s="85" t="s">
        <v>7137</v>
      </c>
      <c r="B875" s="83" t="s">
        <v>10438</v>
      </c>
      <c r="C875" s="83" t="s">
        <v>10439</v>
      </c>
      <c r="D875" s="83" t="s">
        <v>7947</v>
      </c>
      <c r="E875" s="83" t="s">
        <v>10440</v>
      </c>
      <c r="F875" s="83" t="s">
        <v>7810</v>
      </c>
      <c r="G875" s="84"/>
      <c r="H875" s="85">
        <v>2</v>
      </c>
      <c r="I875" s="83">
        <v>2</v>
      </c>
      <c r="J875" s="83"/>
      <c r="K875" s="83">
        <f>(COUNTIF('ROUND-INVESTORS'!C875:C3973,INVESTOR!A875))/Tabella1[[#This Row],[Number of Investments]]</f>
        <v>0.5</v>
      </c>
      <c r="L875" s="83"/>
      <c r="M875" s="83"/>
      <c r="N875" s="83"/>
      <c r="O875" s="86"/>
      <c r="P875" s="78">
        <f>(COUNTIF('ROUND-INVESTORS'!C875:C3973,INVESTOR!A875))/Tabella1[[#This Row],[Number of Investments]]</f>
        <v>0.5</v>
      </c>
      <c r="Q875" s="125" t="str">
        <f t="shared" si="13"/>
        <v>SI</v>
      </c>
      <c r="R875" s="130">
        <v>1</v>
      </c>
    </row>
    <row r="876" spans="1:18" ht="16" customHeight="1" thickBot="1" x14ac:dyDescent="0.25">
      <c r="A876" s="85" t="s">
        <v>7609</v>
      </c>
      <c r="B876" s="83" t="s">
        <v>10441</v>
      </c>
      <c r="C876" s="83" t="s">
        <v>10442</v>
      </c>
      <c r="D876" s="83" t="s">
        <v>8296</v>
      </c>
      <c r="E876" s="83"/>
      <c r="F876" s="83" t="s">
        <v>7684</v>
      </c>
      <c r="G876" s="84" t="s">
        <v>2677</v>
      </c>
      <c r="H876" s="85">
        <v>3</v>
      </c>
      <c r="I876" s="83">
        <v>3</v>
      </c>
      <c r="J876" s="83"/>
      <c r="K876" s="83">
        <f>(COUNTIF('ROUND-INVESTORS'!C876:C3974,INVESTOR!A876))/Tabella1[[#This Row],[Number of Investments]]</f>
        <v>0.33333333333333331</v>
      </c>
      <c r="L876" s="83"/>
      <c r="M876" s="83"/>
      <c r="N876" s="83"/>
      <c r="O876" s="86"/>
      <c r="P876" s="78">
        <f>(COUNTIF('ROUND-INVESTORS'!C876:C3974,INVESTOR!A876))/Tabella1[[#This Row],[Number of Investments]]</f>
        <v>0.33333333333333331</v>
      </c>
      <c r="Q876" s="125" t="str">
        <f t="shared" si="13"/>
        <v>SI</v>
      </c>
      <c r="R876" s="130">
        <v>1</v>
      </c>
    </row>
    <row r="877" spans="1:18" ht="16" customHeight="1" thickBot="1" x14ac:dyDescent="0.25">
      <c r="A877" s="85" t="s">
        <v>6289</v>
      </c>
      <c r="B877" s="83" t="s">
        <v>673</v>
      </c>
      <c r="C877" s="83" t="s">
        <v>674</v>
      </c>
      <c r="D877" s="83" t="s">
        <v>9074</v>
      </c>
      <c r="E877" s="83" t="s">
        <v>10443</v>
      </c>
      <c r="F877" s="83"/>
      <c r="G877" s="84"/>
      <c r="H877" s="85">
        <v>2</v>
      </c>
      <c r="I877" s="83">
        <v>2</v>
      </c>
      <c r="J877" s="83"/>
      <c r="K877" s="83">
        <f>(COUNTIF('ROUND-INVESTORS'!C877:C3975,INVESTOR!A877))/Tabella1[[#This Row],[Number of Investments]]</f>
        <v>0</v>
      </c>
      <c r="L877" s="83">
        <v>1</v>
      </c>
      <c r="M877" s="83">
        <v>1</v>
      </c>
      <c r="N877" s="83"/>
      <c r="O877" s="86"/>
      <c r="P877" s="78">
        <f>(COUNTIF('ROUND-INVESTORS'!C877:C3975,INVESTOR!A877))/Tabella1[[#This Row],[Number of Investments]]</f>
        <v>0</v>
      </c>
      <c r="Q877" s="125" t="str">
        <f t="shared" si="13"/>
        <v>NO</v>
      </c>
      <c r="R877" s="130">
        <v>1</v>
      </c>
    </row>
    <row r="878" spans="1:18" ht="16" customHeight="1" thickBot="1" x14ac:dyDescent="0.25">
      <c r="A878" s="85" t="s">
        <v>7533</v>
      </c>
      <c r="B878" s="83" t="s">
        <v>5868</v>
      </c>
      <c r="C878" s="83" t="s">
        <v>10444</v>
      </c>
      <c r="D878" s="83" t="s">
        <v>1405</v>
      </c>
      <c r="E878" s="83" t="s">
        <v>10445</v>
      </c>
      <c r="F878" s="83" t="s">
        <v>7807</v>
      </c>
      <c r="G878" s="84"/>
      <c r="H878" s="85">
        <v>2</v>
      </c>
      <c r="I878" s="83">
        <v>3</v>
      </c>
      <c r="J878" s="83">
        <v>1</v>
      </c>
      <c r="K878" s="83">
        <f>(COUNTIF('ROUND-INVESTORS'!C878:C3976,INVESTOR!A878))/Tabella1[[#This Row],[Number of Investments]]</f>
        <v>0.66666666666666663</v>
      </c>
      <c r="L878" s="83">
        <v>1</v>
      </c>
      <c r="M878" s="83"/>
      <c r="N878" s="83">
        <v>1</v>
      </c>
      <c r="O878" s="86">
        <v>1</v>
      </c>
      <c r="P878" s="78">
        <f>(COUNTIF('ROUND-INVESTORS'!C878:C3976,INVESTOR!A878))/Tabella1[[#This Row],[Number of Investments]]</f>
        <v>0.66666666666666663</v>
      </c>
      <c r="Q878" s="125" t="str">
        <f t="shared" si="13"/>
        <v>SI</v>
      </c>
      <c r="R878" s="130">
        <v>1</v>
      </c>
    </row>
    <row r="879" spans="1:18" ht="16" customHeight="1" thickBot="1" x14ac:dyDescent="0.25">
      <c r="A879" s="85" t="s">
        <v>7246</v>
      </c>
      <c r="B879" s="83" t="s">
        <v>10446</v>
      </c>
      <c r="C879" s="83" t="s">
        <v>10447</v>
      </c>
      <c r="D879" s="83" t="s">
        <v>8389</v>
      </c>
      <c r="E879" s="83" t="s">
        <v>10448</v>
      </c>
      <c r="F879" s="83" t="s">
        <v>7973</v>
      </c>
      <c r="G879" s="84" t="s">
        <v>7759</v>
      </c>
      <c r="H879" s="85">
        <v>59</v>
      </c>
      <c r="I879" s="83">
        <v>83</v>
      </c>
      <c r="J879" s="83"/>
      <c r="K879" s="83">
        <f>(COUNTIF('ROUND-INVESTORS'!C879:C3977,INVESTOR!A879))/Tabella1[[#This Row],[Number of Investments]]</f>
        <v>1.2048192771084338E-2</v>
      </c>
      <c r="L879" s="83">
        <v>39</v>
      </c>
      <c r="M879" s="83">
        <v>1</v>
      </c>
      <c r="N879" s="83">
        <v>10</v>
      </c>
      <c r="O879" s="86">
        <v>10</v>
      </c>
      <c r="P879" s="78">
        <f>(COUNTIF('ROUND-INVESTORS'!C879:C3977,INVESTOR!A879))/Tabella1[[#This Row],[Number of Investments]]</f>
        <v>1.2048192771084338E-2</v>
      </c>
      <c r="Q879" s="125" t="str">
        <f t="shared" si="13"/>
        <v>NO</v>
      </c>
      <c r="R879" s="130">
        <v>1</v>
      </c>
    </row>
    <row r="880" spans="1:18" ht="16" customHeight="1" thickBot="1" x14ac:dyDescent="0.25">
      <c r="A880" s="85" t="s">
        <v>6998</v>
      </c>
      <c r="B880" s="83" t="s">
        <v>4672</v>
      </c>
      <c r="C880" s="83" t="s">
        <v>10449</v>
      </c>
      <c r="D880" s="83" t="s">
        <v>7903</v>
      </c>
      <c r="E880" s="83" t="s">
        <v>10450</v>
      </c>
      <c r="F880" s="83" t="s">
        <v>7979</v>
      </c>
      <c r="G880" s="84"/>
      <c r="H880" s="85">
        <v>1</v>
      </c>
      <c r="I880" s="83">
        <v>2</v>
      </c>
      <c r="J880" s="83"/>
      <c r="K880" s="83">
        <f>(COUNTIF('ROUND-INVESTORS'!C880:C3978,INVESTOR!A880))/Tabella1[[#This Row],[Number of Investments]]</f>
        <v>1</v>
      </c>
      <c r="L880" s="83">
        <v>1</v>
      </c>
      <c r="M880" s="83"/>
      <c r="N880" s="83"/>
      <c r="O880" s="86"/>
      <c r="P880" s="78">
        <f>(COUNTIF('ROUND-INVESTORS'!C880:C3978,INVESTOR!A880))/Tabella1[[#This Row],[Number of Investments]]</f>
        <v>1</v>
      </c>
      <c r="Q880" s="125" t="str">
        <f t="shared" si="13"/>
        <v>SI</v>
      </c>
      <c r="R880" s="130">
        <v>1</v>
      </c>
    </row>
    <row r="881" spans="1:18" ht="16" customHeight="1" thickBot="1" x14ac:dyDescent="0.25">
      <c r="A881" s="85" t="s">
        <v>6588</v>
      </c>
      <c r="B881" s="83" t="s">
        <v>3710</v>
      </c>
      <c r="C881" s="83" t="s">
        <v>10451</v>
      </c>
      <c r="D881" s="83" t="s">
        <v>8328</v>
      </c>
      <c r="E881" s="83" t="s">
        <v>10452</v>
      </c>
      <c r="F881" s="83" t="s">
        <v>7684</v>
      </c>
      <c r="G881" s="84" t="s">
        <v>7943</v>
      </c>
      <c r="H881" s="85">
        <v>45</v>
      </c>
      <c r="I881" s="83">
        <v>67</v>
      </c>
      <c r="J881" s="83"/>
      <c r="K881" s="83">
        <f>(COUNTIF('ROUND-INVESTORS'!C881:C3979,INVESTOR!A881))/Tabella1[[#This Row],[Number of Investments]]</f>
        <v>0</v>
      </c>
      <c r="L881" s="83">
        <v>44</v>
      </c>
      <c r="M881" s="83"/>
      <c r="N881" s="83">
        <v>9</v>
      </c>
      <c r="O881" s="86">
        <v>9</v>
      </c>
      <c r="P881" s="78">
        <f>(COUNTIF('ROUND-INVESTORS'!C881:C3979,INVESTOR!A881))/Tabella1[[#This Row],[Number of Investments]]</f>
        <v>0</v>
      </c>
      <c r="Q881" s="125" t="str">
        <f t="shared" si="13"/>
        <v>NO</v>
      </c>
      <c r="R881" s="130">
        <v>1</v>
      </c>
    </row>
    <row r="882" spans="1:18" ht="16" customHeight="1" thickBot="1" x14ac:dyDescent="0.25">
      <c r="A882" s="85" t="s">
        <v>7202</v>
      </c>
      <c r="B882" s="83" t="s">
        <v>10453</v>
      </c>
      <c r="C882" s="83" t="s">
        <v>10454</v>
      </c>
      <c r="D882" s="83" t="s">
        <v>1267</v>
      </c>
      <c r="E882" s="83" t="s">
        <v>10455</v>
      </c>
      <c r="F882" s="83" t="s">
        <v>7684</v>
      </c>
      <c r="G882" s="84" t="s">
        <v>8169</v>
      </c>
      <c r="H882" s="85">
        <v>193</v>
      </c>
      <c r="I882" s="83">
        <v>315</v>
      </c>
      <c r="J882" s="83"/>
      <c r="K882" s="83">
        <f>(COUNTIF('ROUND-INVESTORS'!C882:C3980,INVESTOR!A882))/Tabella1[[#This Row],[Number of Investments]]</f>
        <v>3.1746031746031746E-3</v>
      </c>
      <c r="L882" s="83">
        <v>131</v>
      </c>
      <c r="M882" s="83">
        <v>34</v>
      </c>
      <c r="N882" s="83">
        <v>125</v>
      </c>
      <c r="O882" s="86">
        <v>125</v>
      </c>
      <c r="P882" s="78">
        <f>(COUNTIF('ROUND-INVESTORS'!C882:C3980,INVESTOR!A882))/Tabella1[[#This Row],[Number of Investments]]</f>
        <v>3.1746031746031746E-3</v>
      </c>
      <c r="Q882" s="125" t="str">
        <f t="shared" si="13"/>
        <v>NO</v>
      </c>
      <c r="R882" s="130">
        <v>1</v>
      </c>
    </row>
    <row r="883" spans="1:18" ht="16" customHeight="1" thickBot="1" x14ac:dyDescent="0.25">
      <c r="A883" s="85" t="s">
        <v>6226</v>
      </c>
      <c r="B883" s="83" t="s">
        <v>2746</v>
      </c>
      <c r="C883" s="83" t="s">
        <v>10456</v>
      </c>
      <c r="D883" s="83" t="s">
        <v>582</v>
      </c>
      <c r="E883" s="83" t="s">
        <v>10457</v>
      </c>
      <c r="F883" s="83" t="s">
        <v>7684</v>
      </c>
      <c r="G883" s="84" t="s">
        <v>2672</v>
      </c>
      <c r="H883" s="85">
        <v>46</v>
      </c>
      <c r="I883" s="83">
        <v>54</v>
      </c>
      <c r="J883" s="83"/>
      <c r="K883" s="83">
        <f>(COUNTIF('ROUND-INVESTORS'!C883:C3981,INVESTOR!A883))/Tabella1[[#This Row],[Number of Investments]]</f>
        <v>0</v>
      </c>
      <c r="L883" s="83">
        <v>11</v>
      </c>
      <c r="M883" s="83">
        <v>3</v>
      </c>
      <c r="N883" s="83">
        <v>1</v>
      </c>
      <c r="O883" s="86">
        <v>1</v>
      </c>
      <c r="P883" s="78">
        <f>(COUNTIF('ROUND-INVESTORS'!C883:C3981,INVESTOR!A883))/Tabella1[[#This Row],[Number of Investments]]</f>
        <v>0</v>
      </c>
      <c r="Q883" s="125" t="str">
        <f t="shared" si="13"/>
        <v>NO</v>
      </c>
      <c r="R883" s="130">
        <v>1</v>
      </c>
    </row>
    <row r="884" spans="1:18" ht="16" customHeight="1" thickBot="1" x14ac:dyDescent="0.25">
      <c r="A884" s="85" t="s">
        <v>6870</v>
      </c>
      <c r="B884" s="83" t="s">
        <v>4411</v>
      </c>
      <c r="C884" s="83" t="s">
        <v>10458</v>
      </c>
      <c r="D884" s="83" t="s">
        <v>8767</v>
      </c>
      <c r="E884" s="83" t="s">
        <v>10459</v>
      </c>
      <c r="F884" s="83" t="s">
        <v>7696</v>
      </c>
      <c r="G884" s="84" t="s">
        <v>7689</v>
      </c>
      <c r="H884" s="85">
        <v>6</v>
      </c>
      <c r="I884" s="83">
        <v>10</v>
      </c>
      <c r="J884" s="83"/>
      <c r="K884" s="83">
        <f>(COUNTIF('ROUND-INVESTORS'!C884:C3982,INVESTOR!A884))/Tabella1[[#This Row],[Number of Investments]]</f>
        <v>0.6</v>
      </c>
      <c r="L884" s="83">
        <v>5</v>
      </c>
      <c r="M884" s="83"/>
      <c r="N884" s="83">
        <v>2</v>
      </c>
      <c r="O884" s="86">
        <v>2</v>
      </c>
      <c r="P884" s="78">
        <f>(COUNTIF('ROUND-INVESTORS'!C884:C3982,INVESTOR!A884))/Tabella1[[#This Row],[Number of Investments]]</f>
        <v>0.6</v>
      </c>
      <c r="Q884" s="125" t="str">
        <f t="shared" si="13"/>
        <v>SI</v>
      </c>
      <c r="R884" s="130">
        <v>1</v>
      </c>
    </row>
    <row r="885" spans="1:18" ht="16" customHeight="1" thickBot="1" x14ac:dyDescent="0.25">
      <c r="A885" s="85" t="s">
        <v>7252</v>
      </c>
      <c r="B885" s="83" t="s">
        <v>10460</v>
      </c>
      <c r="C885" s="83" t="s">
        <v>10461</v>
      </c>
      <c r="D885" s="83" t="s">
        <v>1893</v>
      </c>
      <c r="E885" s="83" t="s">
        <v>10462</v>
      </c>
      <c r="F885" s="83" t="s">
        <v>7684</v>
      </c>
      <c r="G885" s="84"/>
      <c r="H885" s="85">
        <v>2</v>
      </c>
      <c r="I885" s="83">
        <v>2</v>
      </c>
      <c r="J885" s="83"/>
      <c r="K885" s="83">
        <f>(COUNTIF('ROUND-INVESTORS'!C885:C3983,INVESTOR!A885))/Tabella1[[#This Row],[Number of Investments]]</f>
        <v>0.5</v>
      </c>
      <c r="L885" s="83"/>
      <c r="M885" s="83"/>
      <c r="N885" s="83"/>
      <c r="O885" s="86"/>
      <c r="P885" s="78">
        <f>(COUNTIF('ROUND-INVESTORS'!C885:C3983,INVESTOR!A885))/Tabella1[[#This Row],[Number of Investments]]</f>
        <v>0.5</v>
      </c>
      <c r="Q885" s="125" t="str">
        <f t="shared" si="13"/>
        <v>SI</v>
      </c>
      <c r="R885" s="130">
        <v>1</v>
      </c>
    </row>
    <row r="886" spans="1:18" ht="16" customHeight="1" thickBot="1" x14ac:dyDescent="0.25">
      <c r="A886" s="85" t="s">
        <v>6207</v>
      </c>
      <c r="B886" s="83" t="s">
        <v>10463</v>
      </c>
      <c r="C886" s="83" t="s">
        <v>10464</v>
      </c>
      <c r="D886" s="83" t="s">
        <v>8454</v>
      </c>
      <c r="E886" s="83"/>
      <c r="F886" s="83" t="s">
        <v>7684</v>
      </c>
      <c r="G886" s="84" t="s">
        <v>7689</v>
      </c>
      <c r="H886" s="85">
        <v>39</v>
      </c>
      <c r="I886" s="83">
        <v>44</v>
      </c>
      <c r="J886" s="83"/>
      <c r="K886" s="83">
        <f>(COUNTIF('ROUND-INVESTORS'!C886:C3984,INVESTOR!A886))/Tabella1[[#This Row],[Number of Investments]]</f>
        <v>0</v>
      </c>
      <c r="L886" s="83">
        <v>5</v>
      </c>
      <c r="M886" s="83">
        <v>1</v>
      </c>
      <c r="N886" s="83">
        <v>3</v>
      </c>
      <c r="O886" s="86">
        <v>3</v>
      </c>
      <c r="P886" s="78">
        <f>(COUNTIF('ROUND-INVESTORS'!C886:C3984,INVESTOR!A886))/Tabella1[[#This Row],[Number of Investments]]</f>
        <v>0</v>
      </c>
      <c r="Q886" s="125" t="str">
        <f t="shared" si="13"/>
        <v>NO</v>
      </c>
      <c r="R886" s="130">
        <v>1</v>
      </c>
    </row>
    <row r="887" spans="1:18" ht="16" customHeight="1" thickBot="1" x14ac:dyDescent="0.25">
      <c r="A887" s="85" t="s">
        <v>7597</v>
      </c>
      <c r="B887" s="83" t="s">
        <v>10465</v>
      </c>
      <c r="C887" s="83" t="s">
        <v>10466</v>
      </c>
      <c r="D887" s="83" t="s">
        <v>778</v>
      </c>
      <c r="E887" s="83" t="s">
        <v>10467</v>
      </c>
      <c r="F887" s="83" t="s">
        <v>7810</v>
      </c>
      <c r="G887" s="84"/>
      <c r="H887" s="85">
        <v>1</v>
      </c>
      <c r="I887" s="83">
        <v>1</v>
      </c>
      <c r="J887" s="83"/>
      <c r="K887" s="83">
        <f>(COUNTIF('ROUND-INVESTORS'!C887:C3985,INVESTOR!A887))/Tabella1[[#This Row],[Number of Investments]]</f>
        <v>1</v>
      </c>
      <c r="L887" s="83"/>
      <c r="M887" s="83"/>
      <c r="N887" s="83"/>
      <c r="O887" s="86"/>
      <c r="P887" s="78">
        <f>(COUNTIF('ROUND-INVESTORS'!C887:C3985,INVESTOR!A887))/Tabella1[[#This Row],[Number of Investments]]</f>
        <v>1</v>
      </c>
      <c r="Q887" s="125" t="str">
        <f t="shared" si="13"/>
        <v>SI</v>
      </c>
      <c r="R887" s="130">
        <v>1</v>
      </c>
    </row>
    <row r="888" spans="1:18" ht="16" customHeight="1" thickBot="1" x14ac:dyDescent="0.25">
      <c r="A888" s="85" t="s">
        <v>7447</v>
      </c>
      <c r="B888" s="83" t="s">
        <v>10468</v>
      </c>
      <c r="C888" s="83" t="s">
        <v>10469</v>
      </c>
      <c r="D888" s="83" t="s">
        <v>7947</v>
      </c>
      <c r="E888" s="83" t="s">
        <v>10470</v>
      </c>
      <c r="F888" s="83" t="s">
        <v>7807</v>
      </c>
      <c r="G888" s="84" t="s">
        <v>2677</v>
      </c>
      <c r="H888" s="85">
        <v>43</v>
      </c>
      <c r="I888" s="83">
        <v>44</v>
      </c>
      <c r="J888" s="83">
        <v>1</v>
      </c>
      <c r="K888" s="83">
        <f>(COUNTIF('ROUND-INVESTORS'!C888:C3986,INVESTOR!A888))/Tabella1[[#This Row],[Number of Investments]]</f>
        <v>2.2727272727272728E-2</v>
      </c>
      <c r="L888" s="83"/>
      <c r="M888" s="83">
        <v>12</v>
      </c>
      <c r="N888" s="83">
        <v>4</v>
      </c>
      <c r="O888" s="86">
        <v>4</v>
      </c>
      <c r="P888" s="78">
        <f>(COUNTIF('ROUND-INVESTORS'!C888:C3986,INVESTOR!A888))/Tabella1[[#This Row],[Number of Investments]]</f>
        <v>2.2727272727272728E-2</v>
      </c>
      <c r="Q888" s="125" t="str">
        <f t="shared" si="13"/>
        <v>NO</v>
      </c>
      <c r="R888" s="130">
        <v>1</v>
      </c>
    </row>
    <row r="889" spans="1:18" ht="16" customHeight="1" thickBot="1" x14ac:dyDescent="0.25">
      <c r="A889" s="85" t="s">
        <v>6853</v>
      </c>
      <c r="B889" s="83" t="s">
        <v>10471</v>
      </c>
      <c r="C889" s="83" t="s">
        <v>10472</v>
      </c>
      <c r="D889" s="83" t="s">
        <v>7975</v>
      </c>
      <c r="E889" s="83" t="s">
        <v>10473</v>
      </c>
      <c r="F889" s="83"/>
      <c r="G889" s="84"/>
      <c r="H889" s="85">
        <v>8</v>
      </c>
      <c r="I889" s="83">
        <v>10</v>
      </c>
      <c r="J889" s="83"/>
      <c r="K889" s="83">
        <f>(COUNTIF('ROUND-INVESTORS'!C889:C3987,INVESTOR!A889))/Tabella1[[#This Row],[Number of Investments]]</f>
        <v>0.1</v>
      </c>
      <c r="L889" s="83">
        <v>2</v>
      </c>
      <c r="M889" s="83"/>
      <c r="N889" s="83">
        <v>2</v>
      </c>
      <c r="O889" s="86">
        <v>2</v>
      </c>
      <c r="P889" s="78">
        <f>(COUNTIF('ROUND-INVESTORS'!C889:C3987,INVESTOR!A889))/Tabella1[[#This Row],[Number of Investments]]</f>
        <v>0.1</v>
      </c>
      <c r="Q889" s="125" t="str">
        <f t="shared" si="13"/>
        <v>NO</v>
      </c>
      <c r="R889" s="130">
        <v>1</v>
      </c>
    </row>
    <row r="890" spans="1:18" ht="16" customHeight="1" thickBot="1" x14ac:dyDescent="0.25">
      <c r="A890" s="85" t="s">
        <v>6253</v>
      </c>
      <c r="B890" s="83" t="s">
        <v>10474</v>
      </c>
      <c r="C890" s="83" t="s">
        <v>10475</v>
      </c>
      <c r="D890" s="83" t="s">
        <v>177</v>
      </c>
      <c r="E890" s="83" t="s">
        <v>10476</v>
      </c>
      <c r="F890" s="83" t="s">
        <v>7746</v>
      </c>
      <c r="G890" s="84" t="s">
        <v>2672</v>
      </c>
      <c r="H890" s="85">
        <v>71</v>
      </c>
      <c r="I890" s="83">
        <v>72</v>
      </c>
      <c r="J890" s="83"/>
      <c r="K890" s="83">
        <f>(COUNTIF('ROUND-INVESTORS'!C890:C3988,INVESTOR!A890))/Tabella1[[#This Row],[Number of Investments]]</f>
        <v>0</v>
      </c>
      <c r="L890" s="83">
        <v>1</v>
      </c>
      <c r="M890" s="83"/>
      <c r="N890" s="83">
        <v>3</v>
      </c>
      <c r="O890" s="86">
        <v>3</v>
      </c>
      <c r="P890" s="78">
        <f>(COUNTIF('ROUND-INVESTORS'!C890:C3988,INVESTOR!A890))/Tabella1[[#This Row],[Number of Investments]]</f>
        <v>0</v>
      </c>
      <c r="Q890" s="125" t="str">
        <f t="shared" si="13"/>
        <v>NO</v>
      </c>
      <c r="R890" s="130">
        <v>1</v>
      </c>
    </row>
    <row r="891" spans="1:18" ht="16" customHeight="1" thickBot="1" x14ac:dyDescent="0.25">
      <c r="A891" s="85" t="s">
        <v>7264</v>
      </c>
      <c r="B891" s="83" t="s">
        <v>10477</v>
      </c>
      <c r="C891" s="83" t="s">
        <v>10478</v>
      </c>
      <c r="D891" s="83" t="s">
        <v>739</v>
      </c>
      <c r="E891" s="83" t="s">
        <v>10479</v>
      </c>
      <c r="F891" s="83" t="s">
        <v>10480</v>
      </c>
      <c r="G891" s="84"/>
      <c r="H891" s="85">
        <v>34</v>
      </c>
      <c r="I891" s="83">
        <v>36</v>
      </c>
      <c r="J891" s="83"/>
      <c r="K891" s="83">
        <f>(COUNTIF('ROUND-INVESTORS'!C891:C3989,INVESTOR!A891))/Tabella1[[#This Row],[Number of Investments]]</f>
        <v>2.7777777777777776E-2</v>
      </c>
      <c r="L891" s="83">
        <v>5</v>
      </c>
      <c r="M891" s="83">
        <v>9</v>
      </c>
      <c r="N891" s="83">
        <v>7</v>
      </c>
      <c r="O891" s="86">
        <v>7</v>
      </c>
      <c r="P891" s="78">
        <f>(COUNTIF('ROUND-INVESTORS'!C891:C3989,INVESTOR!A891))/Tabella1[[#This Row],[Number of Investments]]</f>
        <v>2.7777777777777776E-2</v>
      </c>
      <c r="Q891" s="125" t="str">
        <f t="shared" si="13"/>
        <v>NO</v>
      </c>
      <c r="R891" s="130">
        <v>1</v>
      </c>
    </row>
    <row r="892" spans="1:18" ht="16" customHeight="1" thickBot="1" x14ac:dyDescent="0.25">
      <c r="A892" s="85" t="s">
        <v>7454</v>
      </c>
      <c r="B892" s="83" t="s">
        <v>10481</v>
      </c>
      <c r="C892" s="83" t="s">
        <v>10482</v>
      </c>
      <c r="D892" s="83" t="s">
        <v>7937</v>
      </c>
      <c r="E892" s="83"/>
      <c r="F892" s="83" t="s">
        <v>7684</v>
      </c>
      <c r="G892" s="84" t="s">
        <v>8027</v>
      </c>
      <c r="H892" s="85">
        <v>25</v>
      </c>
      <c r="I892" s="83">
        <v>43</v>
      </c>
      <c r="J892" s="83"/>
      <c r="K892" s="83">
        <f>(COUNTIF('ROUND-INVESTORS'!C892:C3990,INVESTOR!A892))/Tabella1[[#This Row],[Number of Investments]]</f>
        <v>2.3255813953488372E-2</v>
      </c>
      <c r="L892" s="83">
        <v>8</v>
      </c>
      <c r="M892" s="83"/>
      <c r="N892" s="83">
        <v>11</v>
      </c>
      <c r="O892" s="86">
        <v>11</v>
      </c>
      <c r="P892" s="78">
        <f>(COUNTIF('ROUND-INVESTORS'!C892:C3990,INVESTOR!A892))/Tabella1[[#This Row],[Number of Investments]]</f>
        <v>2.3255813953488372E-2</v>
      </c>
      <c r="Q892" s="125" t="str">
        <f t="shared" si="13"/>
        <v>NO</v>
      </c>
      <c r="R892" s="130">
        <v>1</v>
      </c>
    </row>
    <row r="893" spans="1:18" ht="16" customHeight="1" thickBot="1" x14ac:dyDescent="0.25">
      <c r="A893" s="85" t="s">
        <v>6358</v>
      </c>
      <c r="B893" s="83" t="s">
        <v>3114</v>
      </c>
      <c r="C893" s="83" t="s">
        <v>10483</v>
      </c>
      <c r="D893" s="83" t="s">
        <v>404</v>
      </c>
      <c r="E893" s="83" t="s">
        <v>10484</v>
      </c>
      <c r="F893" s="83" t="s">
        <v>7688</v>
      </c>
      <c r="G893" s="84" t="s">
        <v>7707</v>
      </c>
      <c r="H893" s="85">
        <v>102</v>
      </c>
      <c r="I893" s="83">
        <v>112</v>
      </c>
      <c r="J893" s="83"/>
      <c r="K893" s="83">
        <f>(COUNTIF('ROUND-INVESTORS'!C893:C3991,INVESTOR!A893))/Tabella1[[#This Row],[Number of Investments]]</f>
        <v>8.9285714285714281E-3</v>
      </c>
      <c r="L893" s="83">
        <v>43</v>
      </c>
      <c r="M893" s="83"/>
      <c r="N893" s="83">
        <v>22</v>
      </c>
      <c r="O893" s="86">
        <v>22</v>
      </c>
      <c r="P893" s="78">
        <f>(COUNTIF('ROUND-INVESTORS'!C893:C3991,INVESTOR!A893))/Tabella1[[#This Row],[Number of Investments]]</f>
        <v>8.9285714285714281E-3</v>
      </c>
      <c r="Q893" s="125" t="str">
        <f t="shared" si="13"/>
        <v>NO</v>
      </c>
      <c r="R893" s="130">
        <v>1</v>
      </c>
    </row>
    <row r="894" spans="1:18" ht="16" customHeight="1" thickBot="1" x14ac:dyDescent="0.25">
      <c r="A894" s="85" t="s">
        <v>6461</v>
      </c>
      <c r="B894" s="83" t="s">
        <v>10485</v>
      </c>
      <c r="C894" s="83" t="s">
        <v>10486</v>
      </c>
      <c r="D894" s="83" t="s">
        <v>7796</v>
      </c>
      <c r="E894" s="83" t="s">
        <v>10487</v>
      </c>
      <c r="F894" s="83" t="s">
        <v>7684</v>
      </c>
      <c r="G894" s="84" t="s">
        <v>8027</v>
      </c>
      <c r="H894" s="85">
        <v>30</v>
      </c>
      <c r="I894" s="83">
        <v>76</v>
      </c>
      <c r="J894" s="83"/>
      <c r="K894" s="83">
        <f>(COUNTIF('ROUND-INVESTORS'!C894:C3992,INVESTOR!A894))/Tabella1[[#This Row],[Number of Investments]]</f>
        <v>1.3157894736842105E-2</v>
      </c>
      <c r="L894" s="83">
        <v>35</v>
      </c>
      <c r="M894" s="83"/>
      <c r="N894" s="83">
        <v>11</v>
      </c>
      <c r="O894" s="86">
        <v>11</v>
      </c>
      <c r="P894" s="78">
        <f>(COUNTIF('ROUND-INVESTORS'!C894:C3992,INVESTOR!A894))/Tabella1[[#This Row],[Number of Investments]]</f>
        <v>1.3157894736842105E-2</v>
      </c>
      <c r="Q894" s="125" t="str">
        <f t="shared" si="13"/>
        <v>NO</v>
      </c>
      <c r="R894" s="130">
        <v>1</v>
      </c>
    </row>
    <row r="895" spans="1:18" ht="16" customHeight="1" thickBot="1" x14ac:dyDescent="0.25">
      <c r="A895" s="85" t="s">
        <v>6946</v>
      </c>
      <c r="B895" s="83" t="s">
        <v>10488</v>
      </c>
      <c r="C895" s="83" t="s">
        <v>10489</v>
      </c>
      <c r="D895" s="83" t="s">
        <v>388</v>
      </c>
      <c r="E895" s="83" t="s">
        <v>10490</v>
      </c>
      <c r="F895" s="83" t="s">
        <v>7807</v>
      </c>
      <c r="G895" s="84" t="s">
        <v>7689</v>
      </c>
      <c r="H895" s="85">
        <v>7</v>
      </c>
      <c r="I895" s="83">
        <v>7</v>
      </c>
      <c r="J895" s="83">
        <v>2</v>
      </c>
      <c r="K895" s="83">
        <f>(COUNTIF('ROUND-INVESTORS'!C895:C3993,INVESTOR!A895))/Tabella1[[#This Row],[Number of Investments]]</f>
        <v>0.14285714285714285</v>
      </c>
      <c r="L895" s="83"/>
      <c r="M895" s="83">
        <v>1</v>
      </c>
      <c r="N895" s="83">
        <v>1</v>
      </c>
      <c r="O895" s="86">
        <v>1</v>
      </c>
      <c r="P895" s="78">
        <f>(COUNTIF('ROUND-INVESTORS'!C895:C3993,INVESTOR!A895))/Tabella1[[#This Row],[Number of Investments]]</f>
        <v>0.14285714285714285</v>
      </c>
      <c r="Q895" s="125" t="str">
        <f t="shared" si="13"/>
        <v>NO</v>
      </c>
      <c r="R895" s="130">
        <v>1</v>
      </c>
    </row>
    <row r="896" spans="1:18" ht="16" customHeight="1" thickBot="1" x14ac:dyDescent="0.25">
      <c r="A896" s="85" t="s">
        <v>6260</v>
      </c>
      <c r="B896" s="83" t="s">
        <v>10491</v>
      </c>
      <c r="C896" s="83" t="s">
        <v>10492</v>
      </c>
      <c r="D896" s="83"/>
      <c r="E896" s="83"/>
      <c r="F896" s="83" t="s">
        <v>7810</v>
      </c>
      <c r="G896" s="84"/>
      <c r="H896" s="85">
        <v>1</v>
      </c>
      <c r="I896" s="83">
        <v>1</v>
      </c>
      <c r="J896" s="83"/>
      <c r="K896" s="83">
        <f>(COUNTIF('ROUND-INVESTORS'!C896:C3994,INVESTOR!A896))/Tabella1[[#This Row],[Number of Investments]]</f>
        <v>0</v>
      </c>
      <c r="L896" s="83"/>
      <c r="M896" s="83"/>
      <c r="N896" s="83"/>
      <c r="O896" s="86"/>
      <c r="P896" s="78">
        <f>(COUNTIF('ROUND-INVESTORS'!C896:C3994,INVESTOR!A896))/Tabella1[[#This Row],[Number of Investments]]</f>
        <v>0</v>
      </c>
      <c r="Q896" s="125" t="str">
        <f t="shared" si="13"/>
        <v>NO</v>
      </c>
      <c r="R896" s="130">
        <v>1</v>
      </c>
    </row>
    <row r="897" spans="1:18" ht="16" customHeight="1" thickBot="1" x14ac:dyDescent="0.25">
      <c r="A897" s="85" t="s">
        <v>7642</v>
      </c>
      <c r="B897" s="83" t="s">
        <v>10493</v>
      </c>
      <c r="C897" s="83" t="s">
        <v>10494</v>
      </c>
      <c r="D897" s="83" t="s">
        <v>1476</v>
      </c>
      <c r="E897" s="83" t="s">
        <v>10495</v>
      </c>
      <c r="F897" s="83" t="s">
        <v>10496</v>
      </c>
      <c r="G897" s="84" t="s">
        <v>10497</v>
      </c>
      <c r="H897" s="85">
        <v>16</v>
      </c>
      <c r="I897" s="83">
        <v>20</v>
      </c>
      <c r="J897" s="83"/>
      <c r="K897" s="83">
        <f>(COUNTIF('ROUND-INVESTORS'!C897:C3995,INVESTOR!A897))/Tabella1[[#This Row],[Number of Investments]]</f>
        <v>0.1</v>
      </c>
      <c r="L897" s="83">
        <v>2</v>
      </c>
      <c r="M897" s="83">
        <v>9</v>
      </c>
      <c r="N897" s="83"/>
      <c r="O897" s="86"/>
      <c r="P897" s="78">
        <f>(COUNTIF('ROUND-INVESTORS'!C897:C3995,INVESTOR!A897))/Tabella1[[#This Row],[Number of Investments]]</f>
        <v>0.1</v>
      </c>
      <c r="Q897" s="125" t="str">
        <f t="shared" si="13"/>
        <v>NO</v>
      </c>
      <c r="R897" s="130">
        <v>1</v>
      </c>
    </row>
    <row r="898" spans="1:18" ht="16" customHeight="1" thickBot="1" x14ac:dyDescent="0.25">
      <c r="A898" s="85" t="s">
        <v>7544</v>
      </c>
      <c r="B898" s="83" t="s">
        <v>10498</v>
      </c>
      <c r="C898" s="83" t="s">
        <v>10499</v>
      </c>
      <c r="D898" s="83" t="s">
        <v>1405</v>
      </c>
      <c r="E898" s="83"/>
      <c r="F898" s="83" t="s">
        <v>7684</v>
      </c>
      <c r="G898" s="84" t="s">
        <v>8525</v>
      </c>
      <c r="H898" s="85">
        <v>21</v>
      </c>
      <c r="I898" s="83">
        <v>22</v>
      </c>
      <c r="J898" s="83"/>
      <c r="K898" s="83">
        <f>(COUNTIF('ROUND-INVESTORS'!C898:C3996,INVESTOR!A898))/Tabella1[[#This Row],[Number of Investments]]</f>
        <v>4.5454545454545456E-2</v>
      </c>
      <c r="L898" s="83"/>
      <c r="M898" s="83">
        <v>2</v>
      </c>
      <c r="N898" s="83">
        <v>2</v>
      </c>
      <c r="O898" s="86">
        <v>2</v>
      </c>
      <c r="P898" s="78">
        <f>(COUNTIF('ROUND-INVESTORS'!C898:C3996,INVESTOR!A898))/Tabella1[[#This Row],[Number of Investments]]</f>
        <v>4.5454545454545456E-2</v>
      </c>
      <c r="Q898" s="125" t="str">
        <f t="shared" ref="Q898:Q961" si="14">IF(P898&gt;0.33, "SI", "NO")</f>
        <v>NO</v>
      </c>
      <c r="R898" s="130">
        <v>1</v>
      </c>
    </row>
    <row r="899" spans="1:18" ht="16" customHeight="1" thickBot="1" x14ac:dyDescent="0.25">
      <c r="A899" s="85" t="s">
        <v>7031</v>
      </c>
      <c r="B899" s="83" t="s">
        <v>10500</v>
      </c>
      <c r="C899" s="83" t="s">
        <v>10501</v>
      </c>
      <c r="D899" s="83" t="s">
        <v>1267</v>
      </c>
      <c r="E899" s="83" t="s">
        <v>10502</v>
      </c>
      <c r="F899" s="83" t="s">
        <v>7684</v>
      </c>
      <c r="G899" s="84"/>
      <c r="H899" s="85">
        <v>15</v>
      </c>
      <c r="I899" s="83">
        <v>15</v>
      </c>
      <c r="J899" s="83"/>
      <c r="K899" s="83">
        <f>(COUNTIF('ROUND-INVESTORS'!C899:C3997,INVESTOR!A899))/Tabella1[[#This Row],[Number of Investments]]</f>
        <v>6.6666666666666666E-2</v>
      </c>
      <c r="L899" s="83">
        <v>1</v>
      </c>
      <c r="M899" s="83">
        <v>1</v>
      </c>
      <c r="N899" s="83">
        <v>7</v>
      </c>
      <c r="O899" s="86">
        <v>7</v>
      </c>
      <c r="P899" s="78">
        <f>(COUNTIF('ROUND-INVESTORS'!C899:C3997,INVESTOR!A899))/Tabella1[[#This Row],[Number of Investments]]</f>
        <v>6.6666666666666666E-2</v>
      </c>
      <c r="Q899" s="125" t="str">
        <f t="shared" si="14"/>
        <v>NO</v>
      </c>
      <c r="R899" s="130">
        <v>1</v>
      </c>
    </row>
    <row r="900" spans="1:18" ht="16" customHeight="1" thickBot="1" x14ac:dyDescent="0.25">
      <c r="A900" s="85" t="s">
        <v>7213</v>
      </c>
      <c r="B900" s="83" t="s">
        <v>10503</v>
      </c>
      <c r="C900" s="83" t="s">
        <v>10504</v>
      </c>
      <c r="D900" s="83" t="s">
        <v>7858</v>
      </c>
      <c r="E900" s="83" t="s">
        <v>10505</v>
      </c>
      <c r="F900" s="83" t="s">
        <v>7684</v>
      </c>
      <c r="G900" s="84" t="s">
        <v>8027</v>
      </c>
      <c r="H900" s="85">
        <v>59</v>
      </c>
      <c r="I900" s="83">
        <v>74</v>
      </c>
      <c r="J900" s="83"/>
      <c r="K900" s="83">
        <f>(COUNTIF('ROUND-INVESTORS'!C900:C3998,INVESTOR!A900))/Tabella1[[#This Row],[Number of Investments]]</f>
        <v>2.7027027027027029E-2</v>
      </c>
      <c r="L900" s="83">
        <v>42</v>
      </c>
      <c r="M900" s="83">
        <v>3</v>
      </c>
      <c r="N900" s="83">
        <v>11</v>
      </c>
      <c r="O900" s="86">
        <v>11</v>
      </c>
      <c r="P900" s="78">
        <f>(COUNTIF('ROUND-INVESTORS'!C900:C3998,INVESTOR!A900))/Tabella1[[#This Row],[Number of Investments]]</f>
        <v>2.7027027027027029E-2</v>
      </c>
      <c r="Q900" s="125" t="str">
        <f t="shared" si="14"/>
        <v>NO</v>
      </c>
      <c r="R900" s="130">
        <v>1</v>
      </c>
    </row>
    <row r="901" spans="1:18" ht="16" customHeight="1" thickBot="1" x14ac:dyDescent="0.25">
      <c r="A901" s="85" t="s">
        <v>6208</v>
      </c>
      <c r="B901" s="83" t="s">
        <v>10506</v>
      </c>
      <c r="C901" s="83" t="s">
        <v>10507</v>
      </c>
      <c r="D901" s="83" t="s">
        <v>8459</v>
      </c>
      <c r="E901" s="83" t="s">
        <v>10508</v>
      </c>
      <c r="F901" s="83" t="s">
        <v>7810</v>
      </c>
      <c r="G901" s="84"/>
      <c r="H901" s="85">
        <v>1</v>
      </c>
      <c r="I901" s="83">
        <v>1</v>
      </c>
      <c r="J901" s="83"/>
      <c r="K901" s="83">
        <f>(COUNTIF('ROUND-INVESTORS'!C901:C3999,INVESTOR!A901))/Tabella1[[#This Row],[Number of Investments]]</f>
        <v>0</v>
      </c>
      <c r="L901" s="83"/>
      <c r="M901" s="83"/>
      <c r="N901" s="83"/>
      <c r="O901" s="86"/>
      <c r="P901" s="78">
        <f>(COUNTIF('ROUND-INVESTORS'!C901:C3999,INVESTOR!A901))/Tabella1[[#This Row],[Number of Investments]]</f>
        <v>0</v>
      </c>
      <c r="Q901" s="125" t="str">
        <f t="shared" si="14"/>
        <v>NO</v>
      </c>
      <c r="R901" s="130">
        <v>1</v>
      </c>
    </row>
    <row r="902" spans="1:18" ht="16" customHeight="1" thickBot="1" x14ac:dyDescent="0.25">
      <c r="A902" s="85" t="s">
        <v>10509</v>
      </c>
      <c r="B902" s="83" t="s">
        <v>10510</v>
      </c>
      <c r="C902" s="83" t="s">
        <v>10511</v>
      </c>
      <c r="D902" s="83" t="s">
        <v>1181</v>
      </c>
      <c r="E902" s="83" t="s">
        <v>10512</v>
      </c>
      <c r="F902" s="83" t="s">
        <v>7680</v>
      </c>
      <c r="G902" s="84"/>
      <c r="H902" s="85">
        <v>8</v>
      </c>
      <c r="I902" s="83">
        <v>10</v>
      </c>
      <c r="J902" s="83"/>
      <c r="K902" s="83">
        <f>(COUNTIF('ROUND-INVESTORS'!C902:C4000,INVESTOR!A902))/Tabella1[[#This Row],[Number of Investments]]</f>
        <v>0</v>
      </c>
      <c r="L902" s="83">
        <v>1</v>
      </c>
      <c r="M902" s="83">
        <v>2</v>
      </c>
      <c r="N902" s="83">
        <v>1</v>
      </c>
      <c r="O902" s="86">
        <v>1</v>
      </c>
      <c r="P902" s="78">
        <f>(COUNTIF('ROUND-INVESTORS'!C902:C4000,INVESTOR!A902))/Tabella1[[#This Row],[Number of Investments]]</f>
        <v>0</v>
      </c>
      <c r="Q902" s="125" t="str">
        <f t="shared" si="14"/>
        <v>NO</v>
      </c>
      <c r="R902" s="130">
        <v>1</v>
      </c>
    </row>
    <row r="903" spans="1:18" ht="16" customHeight="1" thickBot="1" x14ac:dyDescent="0.25">
      <c r="A903" s="85" t="s">
        <v>6727</v>
      </c>
      <c r="B903" s="83" t="s">
        <v>10513</v>
      </c>
      <c r="C903" s="83" t="s">
        <v>10514</v>
      </c>
      <c r="D903" s="83" t="s">
        <v>923</v>
      </c>
      <c r="E903" s="83" t="s">
        <v>10515</v>
      </c>
      <c r="F903" s="83" t="s">
        <v>10516</v>
      </c>
      <c r="G903" s="84" t="s">
        <v>8651</v>
      </c>
      <c r="H903" s="85">
        <v>126</v>
      </c>
      <c r="I903" s="83">
        <v>129</v>
      </c>
      <c r="J903" s="83"/>
      <c r="K903" s="83">
        <f>(COUNTIF('ROUND-INVESTORS'!C903:C4001,INVESTOR!A903))/Tabella1[[#This Row],[Number of Investments]]</f>
        <v>7.7519379844961239E-3</v>
      </c>
      <c r="L903" s="83">
        <v>67</v>
      </c>
      <c r="M903" s="83">
        <v>50</v>
      </c>
      <c r="N903" s="83">
        <v>11</v>
      </c>
      <c r="O903" s="86">
        <v>11</v>
      </c>
      <c r="P903" s="78">
        <f>(COUNTIF('ROUND-INVESTORS'!C903:C4001,INVESTOR!A903))/Tabella1[[#This Row],[Number of Investments]]</f>
        <v>7.7519379844961239E-3</v>
      </c>
      <c r="Q903" s="125" t="str">
        <f t="shared" si="14"/>
        <v>NO</v>
      </c>
      <c r="R903" s="130">
        <v>1</v>
      </c>
    </row>
    <row r="904" spans="1:18" ht="16" customHeight="1" thickBot="1" x14ac:dyDescent="0.25">
      <c r="A904" s="85" t="s">
        <v>6729</v>
      </c>
      <c r="B904" s="83" t="s">
        <v>10517</v>
      </c>
      <c r="C904" s="83" t="s">
        <v>10518</v>
      </c>
      <c r="D904" s="83" t="s">
        <v>923</v>
      </c>
      <c r="E904" s="83" t="s">
        <v>10519</v>
      </c>
      <c r="F904" s="83" t="s">
        <v>10520</v>
      </c>
      <c r="G904" s="84"/>
      <c r="H904" s="85">
        <v>74</v>
      </c>
      <c r="I904" s="83">
        <v>74</v>
      </c>
      <c r="J904" s="83"/>
      <c r="K904" s="83">
        <f>(COUNTIF('ROUND-INVESTORS'!C904:C4002,INVESTOR!A904))/Tabella1[[#This Row],[Number of Investments]]</f>
        <v>1.3513513513513514E-2</v>
      </c>
      <c r="L904" s="83"/>
      <c r="M904" s="83">
        <v>16</v>
      </c>
      <c r="N904" s="83">
        <v>17</v>
      </c>
      <c r="O904" s="86">
        <v>17</v>
      </c>
      <c r="P904" s="78">
        <f>(COUNTIF('ROUND-INVESTORS'!C904:C4002,INVESTOR!A904))/Tabella1[[#This Row],[Number of Investments]]</f>
        <v>1.3513513513513514E-2</v>
      </c>
      <c r="Q904" s="125" t="str">
        <f t="shared" si="14"/>
        <v>NO</v>
      </c>
      <c r="R904" s="130">
        <v>1</v>
      </c>
    </row>
    <row r="905" spans="1:18" ht="16" customHeight="1" thickBot="1" x14ac:dyDescent="0.25">
      <c r="A905" s="85" t="s">
        <v>7480</v>
      </c>
      <c r="B905" s="83" t="s">
        <v>5770</v>
      </c>
      <c r="C905" s="83" t="s">
        <v>10521</v>
      </c>
      <c r="D905" s="83" t="s">
        <v>1181</v>
      </c>
      <c r="E905" s="83" t="s">
        <v>10522</v>
      </c>
      <c r="F905" s="83" t="s">
        <v>7684</v>
      </c>
      <c r="G905" s="84" t="s">
        <v>8180</v>
      </c>
      <c r="H905" s="85">
        <v>32</v>
      </c>
      <c r="I905" s="83">
        <v>56</v>
      </c>
      <c r="J905" s="83"/>
      <c r="K905" s="83">
        <f>(COUNTIF('ROUND-INVESTORS'!C905:C4003,INVESTOR!A905))/Tabella1[[#This Row],[Number of Investments]]</f>
        <v>1.7857142857142856E-2</v>
      </c>
      <c r="L905" s="83">
        <v>23</v>
      </c>
      <c r="M905" s="83">
        <v>3</v>
      </c>
      <c r="N905" s="83">
        <v>11</v>
      </c>
      <c r="O905" s="86">
        <v>11</v>
      </c>
      <c r="P905" s="78">
        <f>(COUNTIF('ROUND-INVESTORS'!C905:C4003,INVESTOR!A905))/Tabella1[[#This Row],[Number of Investments]]</f>
        <v>1.7857142857142856E-2</v>
      </c>
      <c r="Q905" s="125" t="str">
        <f t="shared" si="14"/>
        <v>NO</v>
      </c>
      <c r="R905" s="130">
        <v>1</v>
      </c>
    </row>
    <row r="906" spans="1:18" ht="16" customHeight="1" thickBot="1" x14ac:dyDescent="0.25">
      <c r="A906" s="85" t="s">
        <v>7230</v>
      </c>
      <c r="B906" s="83" t="s">
        <v>5202</v>
      </c>
      <c r="C906" s="83" t="s">
        <v>10523</v>
      </c>
      <c r="D906" s="83" t="s">
        <v>7858</v>
      </c>
      <c r="E906" s="83" t="s">
        <v>10524</v>
      </c>
      <c r="F906" s="83" t="s">
        <v>7684</v>
      </c>
      <c r="G906" s="84"/>
      <c r="H906" s="85">
        <v>64</v>
      </c>
      <c r="I906" s="83">
        <v>69</v>
      </c>
      <c r="J906" s="83"/>
      <c r="K906" s="83">
        <f>(COUNTIF('ROUND-INVESTORS'!C906:C4004,INVESTOR!A906))/Tabella1[[#This Row],[Number of Investments]]</f>
        <v>4.3478260869565216E-2</v>
      </c>
      <c r="L906" s="83">
        <v>24</v>
      </c>
      <c r="M906" s="83">
        <v>1</v>
      </c>
      <c r="N906" s="83">
        <v>16</v>
      </c>
      <c r="O906" s="86">
        <v>16</v>
      </c>
      <c r="P906" s="78">
        <f>(COUNTIF('ROUND-INVESTORS'!C906:C4004,INVESTOR!A906))/Tabella1[[#This Row],[Number of Investments]]</f>
        <v>4.3478260869565216E-2</v>
      </c>
      <c r="Q906" s="125" t="str">
        <f t="shared" si="14"/>
        <v>NO</v>
      </c>
      <c r="R906" s="130">
        <v>1</v>
      </c>
    </row>
    <row r="907" spans="1:18" ht="16" customHeight="1" thickBot="1" x14ac:dyDescent="0.25">
      <c r="A907" s="85" t="s">
        <v>7483</v>
      </c>
      <c r="B907" s="83" t="s">
        <v>5777</v>
      </c>
      <c r="C907" s="83" t="s">
        <v>10525</v>
      </c>
      <c r="D907" s="83" t="s">
        <v>7858</v>
      </c>
      <c r="E907" s="83" t="s">
        <v>10526</v>
      </c>
      <c r="F907" s="83" t="s">
        <v>8064</v>
      </c>
      <c r="G907" s="84"/>
      <c r="H907" s="85">
        <v>128</v>
      </c>
      <c r="I907" s="83">
        <v>144</v>
      </c>
      <c r="J907" s="83"/>
      <c r="K907" s="83">
        <f>(COUNTIF('ROUND-INVESTORS'!C907:C4005,INVESTOR!A907))/Tabella1[[#This Row],[Number of Investments]]</f>
        <v>6.9444444444444441E-3</v>
      </c>
      <c r="L907" s="83">
        <v>59</v>
      </c>
      <c r="M907" s="83">
        <v>7</v>
      </c>
      <c r="N907" s="83">
        <v>48</v>
      </c>
      <c r="O907" s="86">
        <v>48</v>
      </c>
      <c r="P907" s="78">
        <f>(COUNTIF('ROUND-INVESTORS'!C907:C4005,INVESTOR!A907))/Tabella1[[#This Row],[Number of Investments]]</f>
        <v>6.9444444444444441E-3</v>
      </c>
      <c r="Q907" s="125" t="str">
        <f t="shared" si="14"/>
        <v>NO</v>
      </c>
      <c r="R907" s="130">
        <v>1</v>
      </c>
    </row>
    <row r="908" spans="1:18" ht="16" customHeight="1" thickBot="1" x14ac:dyDescent="0.25">
      <c r="A908" s="85" t="s">
        <v>7387</v>
      </c>
      <c r="B908" s="83" t="s">
        <v>10527</v>
      </c>
      <c r="C908" s="83" t="s">
        <v>10528</v>
      </c>
      <c r="D908" s="83" t="s">
        <v>1267</v>
      </c>
      <c r="E908" s="83" t="s">
        <v>10529</v>
      </c>
      <c r="F908" s="83" t="s">
        <v>7684</v>
      </c>
      <c r="G908" s="84"/>
      <c r="H908" s="85">
        <v>3</v>
      </c>
      <c r="I908" s="83">
        <v>3</v>
      </c>
      <c r="J908" s="83"/>
      <c r="K908" s="83">
        <f>(COUNTIF('ROUND-INVESTORS'!C908:C4006,INVESTOR!A908))/Tabella1[[#This Row],[Number of Investments]]</f>
        <v>0.33333333333333331</v>
      </c>
      <c r="L908" s="83"/>
      <c r="M908" s="83"/>
      <c r="N908" s="83">
        <v>1</v>
      </c>
      <c r="O908" s="86">
        <v>1</v>
      </c>
      <c r="P908" s="78">
        <f>(COUNTIF('ROUND-INVESTORS'!C908:C4006,INVESTOR!A908))/Tabella1[[#This Row],[Number of Investments]]</f>
        <v>0.33333333333333331</v>
      </c>
      <c r="Q908" s="125" t="str">
        <f t="shared" si="14"/>
        <v>SI</v>
      </c>
      <c r="R908" s="130">
        <v>1</v>
      </c>
    </row>
    <row r="909" spans="1:18" ht="16" customHeight="1" thickBot="1" x14ac:dyDescent="0.25">
      <c r="A909" s="85" t="s">
        <v>7019</v>
      </c>
      <c r="B909" s="83" t="s">
        <v>10530</v>
      </c>
      <c r="C909" s="83" t="s">
        <v>10531</v>
      </c>
      <c r="D909" s="83" t="s">
        <v>867</v>
      </c>
      <c r="E909" s="83" t="s">
        <v>10532</v>
      </c>
      <c r="F909" s="83" t="s">
        <v>7684</v>
      </c>
      <c r="G909" s="84" t="s">
        <v>7707</v>
      </c>
      <c r="H909" s="85">
        <v>85</v>
      </c>
      <c r="I909" s="83">
        <v>149</v>
      </c>
      <c r="J909" s="83"/>
      <c r="K909" s="83">
        <f>(COUNTIF('ROUND-INVESTORS'!C909:C4007,INVESTOR!A909))/Tabella1[[#This Row],[Number of Investments]]</f>
        <v>2.0134228187919462E-2</v>
      </c>
      <c r="L909" s="83">
        <v>54</v>
      </c>
      <c r="M909" s="83">
        <v>3</v>
      </c>
      <c r="N909" s="83">
        <v>44</v>
      </c>
      <c r="O909" s="86">
        <v>44</v>
      </c>
      <c r="P909" s="78">
        <f>(COUNTIF('ROUND-INVESTORS'!C909:C4007,INVESTOR!A909))/Tabella1[[#This Row],[Number of Investments]]</f>
        <v>2.0134228187919462E-2</v>
      </c>
      <c r="Q909" s="125" t="str">
        <f t="shared" si="14"/>
        <v>NO</v>
      </c>
      <c r="R909" s="130">
        <v>1</v>
      </c>
    </row>
    <row r="910" spans="1:18" ht="16" customHeight="1" thickBot="1" x14ac:dyDescent="0.25">
      <c r="A910" s="85" t="s">
        <v>7114</v>
      </c>
      <c r="B910" s="83" t="s">
        <v>10533</v>
      </c>
      <c r="C910" s="83" t="s">
        <v>10534</v>
      </c>
      <c r="D910" s="83" t="s">
        <v>1616</v>
      </c>
      <c r="E910" s="83" t="s">
        <v>10535</v>
      </c>
      <c r="F910" s="83" t="s">
        <v>7684</v>
      </c>
      <c r="G910" s="84"/>
      <c r="H910" s="85">
        <v>13</v>
      </c>
      <c r="I910" s="83">
        <v>14</v>
      </c>
      <c r="J910" s="83"/>
      <c r="K910" s="83">
        <f>(COUNTIF('ROUND-INVESTORS'!C910:C4008,INVESTOR!A910))/Tabella1[[#This Row],[Number of Investments]]</f>
        <v>7.1428571428571425E-2</v>
      </c>
      <c r="L910" s="83"/>
      <c r="M910" s="83">
        <v>2</v>
      </c>
      <c r="N910" s="83"/>
      <c r="O910" s="86"/>
      <c r="P910" s="78">
        <f>(COUNTIF('ROUND-INVESTORS'!C910:C4008,INVESTOR!A910))/Tabella1[[#This Row],[Number of Investments]]</f>
        <v>7.1428571428571425E-2</v>
      </c>
      <c r="Q910" s="125" t="str">
        <f t="shared" si="14"/>
        <v>NO</v>
      </c>
      <c r="R910" s="130">
        <v>1</v>
      </c>
    </row>
    <row r="911" spans="1:18" ht="16" customHeight="1" thickBot="1" x14ac:dyDescent="0.25">
      <c r="A911" s="85" t="s">
        <v>6885</v>
      </c>
      <c r="B911" s="83" t="s">
        <v>10536</v>
      </c>
      <c r="C911" s="83" t="s">
        <v>10537</v>
      </c>
      <c r="D911" s="83" t="s">
        <v>1405</v>
      </c>
      <c r="E911" s="83" t="s">
        <v>10538</v>
      </c>
      <c r="F911" s="83" t="s">
        <v>8083</v>
      </c>
      <c r="G911" s="84"/>
      <c r="H911" s="85">
        <v>3</v>
      </c>
      <c r="I911" s="83">
        <v>4</v>
      </c>
      <c r="J911" s="83"/>
      <c r="K911" s="83">
        <f>(COUNTIF('ROUND-INVESTORS'!C911:C4009,INVESTOR!A911))/Tabella1[[#This Row],[Number of Investments]]</f>
        <v>0.25</v>
      </c>
      <c r="L911" s="83"/>
      <c r="M911" s="83"/>
      <c r="N911" s="83">
        <v>1</v>
      </c>
      <c r="O911" s="86">
        <v>1</v>
      </c>
      <c r="P911" s="78">
        <f>(COUNTIF('ROUND-INVESTORS'!C911:C4009,INVESTOR!A911))/Tabella1[[#This Row],[Number of Investments]]</f>
        <v>0.25</v>
      </c>
      <c r="Q911" s="125" t="str">
        <f t="shared" si="14"/>
        <v>NO</v>
      </c>
      <c r="R911" s="130">
        <v>1</v>
      </c>
    </row>
    <row r="912" spans="1:18" ht="16" customHeight="1" thickBot="1" x14ac:dyDescent="0.25">
      <c r="A912" s="85" t="s">
        <v>6374</v>
      </c>
      <c r="B912" s="83" t="s">
        <v>10539</v>
      </c>
      <c r="C912" s="83" t="s">
        <v>10540</v>
      </c>
      <c r="D912" s="83" t="s">
        <v>177</v>
      </c>
      <c r="E912" s="83" t="s">
        <v>10541</v>
      </c>
      <c r="F912" s="83" t="s">
        <v>7684</v>
      </c>
      <c r="G912" s="84" t="s">
        <v>7759</v>
      </c>
      <c r="H912" s="85">
        <v>114</v>
      </c>
      <c r="I912" s="83">
        <v>189</v>
      </c>
      <c r="J912" s="83"/>
      <c r="K912" s="83">
        <f>(COUNTIF('ROUND-INVESTORS'!C912:C4010,INVESTOR!A912))/Tabella1[[#This Row],[Number of Investments]]</f>
        <v>0</v>
      </c>
      <c r="L912" s="83">
        <v>83</v>
      </c>
      <c r="M912" s="83">
        <v>5</v>
      </c>
      <c r="N912" s="83">
        <v>44</v>
      </c>
      <c r="O912" s="86">
        <v>44</v>
      </c>
      <c r="P912" s="78">
        <f>(COUNTIF('ROUND-INVESTORS'!C912:C4010,INVESTOR!A912))/Tabella1[[#This Row],[Number of Investments]]</f>
        <v>0</v>
      </c>
      <c r="Q912" s="125" t="str">
        <f t="shared" si="14"/>
        <v>NO</v>
      </c>
      <c r="R912" s="130">
        <v>1</v>
      </c>
    </row>
    <row r="913" spans="1:18" ht="16" customHeight="1" thickBot="1" x14ac:dyDescent="0.25">
      <c r="A913" s="85" t="s">
        <v>7648</v>
      </c>
      <c r="B913" s="83" t="s">
        <v>10542</v>
      </c>
      <c r="C913" s="83" t="s">
        <v>10543</v>
      </c>
      <c r="D913" s="83" t="s">
        <v>1267</v>
      </c>
      <c r="E913" s="83" t="s">
        <v>10544</v>
      </c>
      <c r="F913" s="83" t="s">
        <v>7696</v>
      </c>
      <c r="G913" s="84" t="s">
        <v>7689</v>
      </c>
      <c r="H913" s="85">
        <v>29</v>
      </c>
      <c r="I913" s="83">
        <v>42</v>
      </c>
      <c r="J913" s="83"/>
      <c r="K913" s="83">
        <f>(COUNTIF('ROUND-INVESTORS'!C913:C4011,INVESTOR!A913))/Tabella1[[#This Row],[Number of Investments]]</f>
        <v>2.3809523809523808E-2</v>
      </c>
      <c r="L913" s="83">
        <v>7</v>
      </c>
      <c r="M913" s="83">
        <v>14</v>
      </c>
      <c r="N913" s="83">
        <v>9</v>
      </c>
      <c r="O913" s="86">
        <v>9</v>
      </c>
      <c r="P913" s="78">
        <f>(COUNTIF('ROUND-INVESTORS'!C913:C4011,INVESTOR!A913))/Tabella1[[#This Row],[Number of Investments]]</f>
        <v>2.3809523809523808E-2</v>
      </c>
      <c r="Q913" s="125" t="str">
        <f t="shared" si="14"/>
        <v>NO</v>
      </c>
      <c r="R913" s="130">
        <v>1</v>
      </c>
    </row>
    <row r="914" spans="1:18" ht="16" customHeight="1" thickBot="1" x14ac:dyDescent="0.25">
      <c r="A914" s="85" t="s">
        <v>6839</v>
      </c>
      <c r="B914" s="83" t="s">
        <v>10545</v>
      </c>
      <c r="C914" s="83" t="s">
        <v>10546</v>
      </c>
      <c r="D914" s="83" t="s">
        <v>858</v>
      </c>
      <c r="E914" s="83" t="s">
        <v>10547</v>
      </c>
      <c r="F914" s="83" t="s">
        <v>9703</v>
      </c>
      <c r="G914" s="84"/>
      <c r="H914" s="85">
        <v>27</v>
      </c>
      <c r="I914" s="83">
        <v>27</v>
      </c>
      <c r="J914" s="83"/>
      <c r="K914" s="83">
        <f>(COUNTIF('ROUND-INVESTORS'!C914:C4012,INVESTOR!A914))/Tabella1[[#This Row],[Number of Investments]]</f>
        <v>3.7037037037037035E-2</v>
      </c>
      <c r="L914" s="83">
        <v>1</v>
      </c>
      <c r="M914" s="83">
        <v>9</v>
      </c>
      <c r="N914" s="83">
        <v>13</v>
      </c>
      <c r="O914" s="86">
        <v>13</v>
      </c>
      <c r="P914" s="78">
        <f>(COUNTIF('ROUND-INVESTORS'!C914:C4012,INVESTOR!A914))/Tabella1[[#This Row],[Number of Investments]]</f>
        <v>3.7037037037037035E-2</v>
      </c>
      <c r="Q914" s="125" t="str">
        <f t="shared" si="14"/>
        <v>NO</v>
      </c>
      <c r="R914" s="130">
        <v>1</v>
      </c>
    </row>
    <row r="915" spans="1:18" ht="16" customHeight="1" thickBot="1" x14ac:dyDescent="0.25">
      <c r="A915" s="85" t="s">
        <v>6659</v>
      </c>
      <c r="B915" s="83" t="s">
        <v>10548</v>
      </c>
      <c r="C915" s="83" t="s">
        <v>10549</v>
      </c>
      <c r="D915" s="83" t="s">
        <v>177</v>
      </c>
      <c r="E915" s="83"/>
      <c r="F915" s="83" t="s">
        <v>7684</v>
      </c>
      <c r="G915" s="84" t="s">
        <v>2672</v>
      </c>
      <c r="H915" s="85">
        <v>10</v>
      </c>
      <c r="I915" s="83">
        <v>11</v>
      </c>
      <c r="J915" s="83"/>
      <c r="K915" s="83">
        <f>(COUNTIF('ROUND-INVESTORS'!C915:C4013,INVESTOR!A915))/Tabella1[[#This Row],[Number of Investments]]</f>
        <v>0</v>
      </c>
      <c r="L915" s="83"/>
      <c r="M915" s="83"/>
      <c r="N915" s="83"/>
      <c r="O915" s="86"/>
      <c r="P915" s="78">
        <f>(COUNTIF('ROUND-INVESTORS'!C915:C4013,INVESTOR!A915))/Tabella1[[#This Row],[Number of Investments]]</f>
        <v>0</v>
      </c>
      <c r="Q915" s="125" t="str">
        <f t="shared" si="14"/>
        <v>NO</v>
      </c>
      <c r="R915" s="130">
        <v>1</v>
      </c>
    </row>
    <row r="916" spans="1:18" ht="16" customHeight="1" thickBot="1" x14ac:dyDescent="0.25">
      <c r="A916" s="85" t="s">
        <v>7459</v>
      </c>
      <c r="B916" s="83" t="s">
        <v>10550</v>
      </c>
      <c r="C916" s="83" t="s">
        <v>10551</v>
      </c>
      <c r="D916" s="83" t="s">
        <v>1405</v>
      </c>
      <c r="E916" s="83" t="s">
        <v>10552</v>
      </c>
      <c r="F916" s="83" t="s">
        <v>7684</v>
      </c>
      <c r="G916" s="84"/>
      <c r="H916" s="85">
        <v>60</v>
      </c>
      <c r="I916" s="83">
        <v>76</v>
      </c>
      <c r="J916" s="83"/>
      <c r="K916" s="83">
        <f>(COUNTIF('ROUND-INVESTORS'!C916:C4014,INVESTOR!A916))/Tabella1[[#This Row],[Number of Investments]]</f>
        <v>1.3157894736842105E-2</v>
      </c>
      <c r="L916" s="83">
        <v>21</v>
      </c>
      <c r="M916" s="83">
        <v>2</v>
      </c>
      <c r="N916" s="83">
        <v>11</v>
      </c>
      <c r="O916" s="86">
        <v>11</v>
      </c>
      <c r="P916" s="78">
        <f>(COUNTIF('ROUND-INVESTORS'!C916:C4014,INVESTOR!A916))/Tabella1[[#This Row],[Number of Investments]]</f>
        <v>1.3157894736842105E-2</v>
      </c>
      <c r="Q916" s="125" t="str">
        <f t="shared" si="14"/>
        <v>NO</v>
      </c>
      <c r="R916" s="130">
        <v>1</v>
      </c>
    </row>
    <row r="917" spans="1:18" ht="16" customHeight="1" thickBot="1" x14ac:dyDescent="0.25">
      <c r="A917" s="85" t="s">
        <v>7615</v>
      </c>
      <c r="B917" s="83" t="s">
        <v>10553</v>
      </c>
      <c r="C917" s="83" t="s">
        <v>10554</v>
      </c>
      <c r="D917" s="83" t="s">
        <v>1057</v>
      </c>
      <c r="E917" s="83" t="s">
        <v>10555</v>
      </c>
      <c r="F917" s="83" t="s">
        <v>7706</v>
      </c>
      <c r="G917" s="84"/>
      <c r="H917" s="85">
        <v>1</v>
      </c>
      <c r="I917" s="83">
        <v>1</v>
      </c>
      <c r="J917" s="83"/>
      <c r="K917" s="83">
        <f>(COUNTIF('ROUND-INVESTORS'!C917:C4015,INVESTOR!A917))/Tabella1[[#This Row],[Number of Investments]]</f>
        <v>1</v>
      </c>
      <c r="L917" s="83"/>
      <c r="M917" s="83"/>
      <c r="N917" s="83"/>
      <c r="O917" s="86"/>
      <c r="P917" s="78">
        <f>(COUNTIF('ROUND-INVESTORS'!C917:C4015,INVESTOR!A917))/Tabella1[[#This Row],[Number of Investments]]</f>
        <v>1</v>
      </c>
      <c r="Q917" s="125" t="str">
        <f t="shared" si="14"/>
        <v>SI</v>
      </c>
      <c r="R917" s="130">
        <v>1</v>
      </c>
    </row>
    <row r="918" spans="1:18" ht="16" customHeight="1" thickBot="1" x14ac:dyDescent="0.25">
      <c r="A918" s="85" t="s">
        <v>7638</v>
      </c>
      <c r="B918" s="83" t="s">
        <v>10556</v>
      </c>
      <c r="C918" s="83" t="s">
        <v>10557</v>
      </c>
      <c r="D918" s="83" t="s">
        <v>1405</v>
      </c>
      <c r="E918" s="83" t="s">
        <v>10558</v>
      </c>
      <c r="F918" s="83" t="s">
        <v>8083</v>
      </c>
      <c r="G918" s="84" t="s">
        <v>8027</v>
      </c>
      <c r="H918" s="85">
        <v>9</v>
      </c>
      <c r="I918" s="83">
        <v>11</v>
      </c>
      <c r="J918" s="83"/>
      <c r="K918" s="83">
        <f>(COUNTIF('ROUND-INVESTORS'!C918:C4016,INVESTOR!A918))/Tabella1[[#This Row],[Number of Investments]]</f>
        <v>9.0909090909090912E-2</v>
      </c>
      <c r="L918" s="83">
        <v>2</v>
      </c>
      <c r="M918" s="83">
        <v>1</v>
      </c>
      <c r="N918" s="83">
        <v>6</v>
      </c>
      <c r="O918" s="86">
        <v>6</v>
      </c>
      <c r="P918" s="78">
        <f>(COUNTIF('ROUND-INVESTORS'!C918:C4016,INVESTOR!A918))/Tabella1[[#This Row],[Number of Investments]]</f>
        <v>9.0909090909090912E-2</v>
      </c>
      <c r="Q918" s="125" t="str">
        <f t="shared" si="14"/>
        <v>NO</v>
      </c>
      <c r="R918" s="130">
        <v>1</v>
      </c>
    </row>
    <row r="919" spans="1:18" ht="16" customHeight="1" thickBot="1" x14ac:dyDescent="0.25">
      <c r="A919" s="85" t="s">
        <v>6423</v>
      </c>
      <c r="B919" s="83" t="s">
        <v>10559</v>
      </c>
      <c r="C919" s="83" t="s">
        <v>10560</v>
      </c>
      <c r="D919" s="83" t="s">
        <v>8568</v>
      </c>
      <c r="E919" s="83" t="s">
        <v>10561</v>
      </c>
      <c r="F919" s="83" t="s">
        <v>7821</v>
      </c>
      <c r="G919" s="84" t="s">
        <v>7702</v>
      </c>
      <c r="H919" s="85">
        <v>106</v>
      </c>
      <c r="I919" s="83">
        <v>119</v>
      </c>
      <c r="J919" s="83"/>
      <c r="K919" s="83">
        <f>(COUNTIF('ROUND-INVESTORS'!C919:C4017,INVESTOR!A919))/Tabella1[[#This Row],[Number of Investments]]</f>
        <v>0</v>
      </c>
      <c r="L919" s="83">
        <v>18</v>
      </c>
      <c r="M919" s="83">
        <v>2</v>
      </c>
      <c r="N919" s="83">
        <v>29</v>
      </c>
      <c r="O919" s="86">
        <v>29</v>
      </c>
      <c r="P919" s="78">
        <f>(COUNTIF('ROUND-INVESTORS'!C919:C4017,INVESTOR!A919))/Tabella1[[#This Row],[Number of Investments]]</f>
        <v>0</v>
      </c>
      <c r="Q919" s="125" t="str">
        <f t="shared" si="14"/>
        <v>NO</v>
      </c>
      <c r="R919" s="130">
        <v>1</v>
      </c>
    </row>
    <row r="920" spans="1:18" ht="16" customHeight="1" thickBot="1" x14ac:dyDescent="0.25">
      <c r="A920" s="85" t="s">
        <v>7249</v>
      </c>
      <c r="B920" s="83" t="s">
        <v>10562</v>
      </c>
      <c r="C920" s="83" t="s">
        <v>10563</v>
      </c>
      <c r="D920" s="83" t="s">
        <v>8741</v>
      </c>
      <c r="E920" s="83" t="s">
        <v>10564</v>
      </c>
      <c r="F920" s="83" t="s">
        <v>7746</v>
      </c>
      <c r="G920" s="84" t="s">
        <v>7702</v>
      </c>
      <c r="H920" s="85">
        <v>87</v>
      </c>
      <c r="I920" s="83">
        <v>116</v>
      </c>
      <c r="J920" s="83"/>
      <c r="K920" s="83">
        <f>(COUNTIF('ROUND-INVESTORS'!C920:C4018,INVESTOR!A920))/Tabella1[[#This Row],[Number of Investments]]</f>
        <v>8.6206896551724137E-3</v>
      </c>
      <c r="L920" s="83">
        <v>8</v>
      </c>
      <c r="M920" s="83">
        <v>3</v>
      </c>
      <c r="N920" s="83">
        <v>5</v>
      </c>
      <c r="O920" s="86">
        <v>5</v>
      </c>
      <c r="P920" s="78">
        <f>(COUNTIF('ROUND-INVESTORS'!C920:C4018,INVESTOR!A920))/Tabella1[[#This Row],[Number of Investments]]</f>
        <v>8.6206896551724137E-3</v>
      </c>
      <c r="Q920" s="125" t="str">
        <f t="shared" si="14"/>
        <v>NO</v>
      </c>
      <c r="R920" s="130">
        <v>1</v>
      </c>
    </row>
    <row r="921" spans="1:18" ht="16" customHeight="1" thickBot="1" x14ac:dyDescent="0.25">
      <c r="A921" s="85" t="s">
        <v>6703</v>
      </c>
      <c r="B921" s="83" t="s">
        <v>10565</v>
      </c>
      <c r="C921" s="83" t="s">
        <v>10566</v>
      </c>
      <c r="D921" s="83" t="s">
        <v>177</v>
      </c>
      <c r="E921" s="83" t="s">
        <v>10567</v>
      </c>
      <c r="F921" s="83" t="s">
        <v>8714</v>
      </c>
      <c r="G921" s="84" t="s">
        <v>7707</v>
      </c>
      <c r="H921" s="85">
        <v>38</v>
      </c>
      <c r="I921" s="83">
        <v>42</v>
      </c>
      <c r="J921" s="83"/>
      <c r="K921" s="83">
        <f>(COUNTIF('ROUND-INVESTORS'!C921:C4019,INVESTOR!A921))/Tabella1[[#This Row],[Number of Investments]]</f>
        <v>4.7619047619047616E-2</v>
      </c>
      <c r="L921" s="83">
        <v>3</v>
      </c>
      <c r="M921" s="83"/>
      <c r="N921" s="83">
        <v>2</v>
      </c>
      <c r="O921" s="86">
        <v>2</v>
      </c>
      <c r="P921" s="78">
        <f>(COUNTIF('ROUND-INVESTORS'!C921:C4019,INVESTOR!A921))/Tabella1[[#This Row],[Number of Investments]]</f>
        <v>4.7619047619047616E-2</v>
      </c>
      <c r="Q921" s="125" t="str">
        <f t="shared" si="14"/>
        <v>NO</v>
      </c>
      <c r="R921" s="130">
        <v>1</v>
      </c>
    </row>
    <row r="922" spans="1:18" ht="16" customHeight="1" thickBot="1" x14ac:dyDescent="0.25">
      <c r="A922" s="85" t="s">
        <v>7076</v>
      </c>
      <c r="B922" s="83" t="s">
        <v>10568</v>
      </c>
      <c r="C922" s="83" t="s">
        <v>10569</v>
      </c>
      <c r="D922" s="83" t="s">
        <v>1616</v>
      </c>
      <c r="E922" s="83" t="s">
        <v>10570</v>
      </c>
      <c r="F922" s="83" t="s">
        <v>7684</v>
      </c>
      <c r="G922" s="84" t="s">
        <v>2672</v>
      </c>
      <c r="H922" s="85">
        <v>60</v>
      </c>
      <c r="I922" s="83">
        <v>76</v>
      </c>
      <c r="J922" s="83"/>
      <c r="K922" s="83">
        <f>(COUNTIF('ROUND-INVESTORS'!C922:C4020,INVESTOR!A922))/Tabella1[[#This Row],[Number of Investments]]</f>
        <v>2.6315789473684209E-2</v>
      </c>
      <c r="L922" s="83">
        <v>19</v>
      </c>
      <c r="M922" s="83">
        <v>13</v>
      </c>
      <c r="N922" s="83">
        <v>6</v>
      </c>
      <c r="O922" s="86">
        <v>6</v>
      </c>
      <c r="P922" s="78">
        <f>(COUNTIF('ROUND-INVESTORS'!C922:C4020,INVESTOR!A922))/Tabella1[[#This Row],[Number of Investments]]</f>
        <v>2.6315789473684209E-2</v>
      </c>
      <c r="Q922" s="125" t="str">
        <f t="shared" si="14"/>
        <v>NO</v>
      </c>
      <c r="R922" s="130">
        <v>1</v>
      </c>
    </row>
    <row r="923" spans="1:18" ht="16" customHeight="1" thickBot="1" x14ac:dyDescent="0.25">
      <c r="A923" s="85" t="s">
        <v>7406</v>
      </c>
      <c r="B923" s="83" t="s">
        <v>10571</v>
      </c>
      <c r="C923" s="83" t="s">
        <v>10572</v>
      </c>
      <c r="D923" s="83" t="s">
        <v>1181</v>
      </c>
      <c r="E923" s="83" t="s">
        <v>10573</v>
      </c>
      <c r="F923" s="83" t="s">
        <v>10574</v>
      </c>
      <c r="G923" s="84" t="s">
        <v>8027</v>
      </c>
      <c r="H923" s="85">
        <v>59</v>
      </c>
      <c r="I923" s="83">
        <v>86</v>
      </c>
      <c r="J923" s="83"/>
      <c r="K923" s="83">
        <f>(COUNTIF('ROUND-INVESTORS'!C923:C4021,INVESTOR!A923))/Tabella1[[#This Row],[Number of Investments]]</f>
        <v>1.1627906976744186E-2</v>
      </c>
      <c r="L923" s="83">
        <v>22</v>
      </c>
      <c r="M923" s="83">
        <v>14</v>
      </c>
      <c r="N923" s="83">
        <v>15</v>
      </c>
      <c r="O923" s="86">
        <v>15</v>
      </c>
      <c r="P923" s="78">
        <f>(COUNTIF('ROUND-INVESTORS'!C923:C4021,INVESTOR!A923))/Tabella1[[#This Row],[Number of Investments]]</f>
        <v>1.1627906976744186E-2</v>
      </c>
      <c r="Q923" s="125" t="str">
        <f t="shared" si="14"/>
        <v>NO</v>
      </c>
      <c r="R923" s="130">
        <v>1</v>
      </c>
    </row>
    <row r="924" spans="1:18" ht="16" customHeight="1" thickBot="1" x14ac:dyDescent="0.25">
      <c r="A924" s="85" t="s">
        <v>7138</v>
      </c>
      <c r="B924" s="83" t="s">
        <v>4932</v>
      </c>
      <c r="C924" s="83" t="s">
        <v>10575</v>
      </c>
      <c r="D924" s="83" t="s">
        <v>739</v>
      </c>
      <c r="E924" s="83" t="s">
        <v>10576</v>
      </c>
      <c r="F924" s="83" t="s">
        <v>10577</v>
      </c>
      <c r="G924" s="84" t="s">
        <v>7689</v>
      </c>
      <c r="H924" s="85">
        <v>83</v>
      </c>
      <c r="I924" s="83">
        <v>100</v>
      </c>
      <c r="J924" s="83"/>
      <c r="K924" s="83">
        <f>(COUNTIF('ROUND-INVESTORS'!C924:C4022,INVESTOR!A924))/Tabella1[[#This Row],[Number of Investments]]</f>
        <v>0.01</v>
      </c>
      <c r="L924" s="83">
        <v>45</v>
      </c>
      <c r="M924" s="83">
        <v>3</v>
      </c>
      <c r="N924" s="83">
        <v>1</v>
      </c>
      <c r="O924" s="86">
        <v>1</v>
      </c>
      <c r="P924" s="78">
        <f>(COUNTIF('ROUND-INVESTORS'!C924:C4022,INVESTOR!A924))/Tabella1[[#This Row],[Number of Investments]]</f>
        <v>0.01</v>
      </c>
      <c r="Q924" s="125" t="str">
        <f t="shared" si="14"/>
        <v>NO</v>
      </c>
      <c r="R924" s="130">
        <v>1</v>
      </c>
    </row>
    <row r="925" spans="1:18" ht="16" customHeight="1" thickBot="1" x14ac:dyDescent="0.25">
      <c r="A925" s="85" t="s">
        <v>6999</v>
      </c>
      <c r="B925" s="83" t="s">
        <v>10578</v>
      </c>
      <c r="C925" s="83" t="s">
        <v>10579</v>
      </c>
      <c r="D925" s="83" t="s">
        <v>9164</v>
      </c>
      <c r="E925" s="83"/>
      <c r="F925" s="83"/>
      <c r="G925" s="84"/>
      <c r="H925" s="85">
        <v>1</v>
      </c>
      <c r="I925" s="83">
        <v>1</v>
      </c>
      <c r="J925" s="83"/>
      <c r="K925" s="83">
        <f>(COUNTIF('ROUND-INVESTORS'!C925:C4023,INVESTOR!A925))/Tabella1[[#This Row],[Number of Investments]]</f>
        <v>1</v>
      </c>
      <c r="L925" s="83"/>
      <c r="M925" s="83"/>
      <c r="N925" s="83"/>
      <c r="O925" s="86"/>
      <c r="P925" s="78">
        <f>(COUNTIF('ROUND-INVESTORS'!C925:C4023,INVESTOR!A925))/Tabella1[[#This Row],[Number of Investments]]</f>
        <v>1</v>
      </c>
      <c r="Q925" s="125" t="str">
        <f t="shared" si="14"/>
        <v>SI</v>
      </c>
      <c r="R925" s="130">
        <v>1</v>
      </c>
    </row>
    <row r="926" spans="1:18" ht="16" customHeight="1" thickBot="1" x14ac:dyDescent="0.25">
      <c r="A926" s="85" t="s">
        <v>7320</v>
      </c>
      <c r="B926" s="83" t="s">
        <v>5419</v>
      </c>
      <c r="C926" s="83" t="s">
        <v>10580</v>
      </c>
      <c r="D926" s="83" t="s">
        <v>1181</v>
      </c>
      <c r="E926" s="83" t="s">
        <v>10581</v>
      </c>
      <c r="F926" s="83" t="s">
        <v>8064</v>
      </c>
      <c r="G926" s="84" t="s">
        <v>7702</v>
      </c>
      <c r="H926" s="85">
        <v>35</v>
      </c>
      <c r="I926" s="83">
        <v>55</v>
      </c>
      <c r="J926" s="83"/>
      <c r="K926" s="83">
        <f>(COUNTIF('ROUND-INVESTORS'!C926:C4024,INVESTOR!A926))/Tabella1[[#This Row],[Number of Investments]]</f>
        <v>1.8181818181818181E-2</v>
      </c>
      <c r="L926" s="83">
        <v>21</v>
      </c>
      <c r="M926" s="83">
        <v>7</v>
      </c>
      <c r="N926" s="83">
        <v>5</v>
      </c>
      <c r="O926" s="86">
        <v>5</v>
      </c>
      <c r="P926" s="78">
        <f>(COUNTIF('ROUND-INVESTORS'!C926:C4024,INVESTOR!A926))/Tabella1[[#This Row],[Number of Investments]]</f>
        <v>1.8181818181818181E-2</v>
      </c>
      <c r="Q926" s="125" t="str">
        <f t="shared" si="14"/>
        <v>NO</v>
      </c>
      <c r="R926" s="130">
        <v>1</v>
      </c>
    </row>
    <row r="927" spans="1:18" ht="16" customHeight="1" thickBot="1" x14ac:dyDescent="0.25">
      <c r="A927" s="85" t="s">
        <v>6660</v>
      </c>
      <c r="B927" s="83" t="s">
        <v>10582</v>
      </c>
      <c r="C927" s="83" t="s">
        <v>10583</v>
      </c>
      <c r="D927" s="83" t="s">
        <v>177</v>
      </c>
      <c r="E927" s="83" t="s">
        <v>10584</v>
      </c>
      <c r="F927" s="83" t="s">
        <v>7688</v>
      </c>
      <c r="G927" s="84" t="s">
        <v>7689</v>
      </c>
      <c r="H927" s="85">
        <v>22</v>
      </c>
      <c r="I927" s="83">
        <v>34</v>
      </c>
      <c r="J927" s="83"/>
      <c r="K927" s="83">
        <f>(COUNTIF('ROUND-INVESTORS'!C927:C4025,INVESTOR!A927))/Tabella1[[#This Row],[Number of Investments]]</f>
        <v>0</v>
      </c>
      <c r="L927" s="83">
        <v>18</v>
      </c>
      <c r="M927" s="83"/>
      <c r="N927" s="83">
        <v>1</v>
      </c>
      <c r="O927" s="86">
        <v>1</v>
      </c>
      <c r="P927" s="78">
        <f>(COUNTIF('ROUND-INVESTORS'!C927:C4025,INVESTOR!A927))/Tabella1[[#This Row],[Number of Investments]]</f>
        <v>0</v>
      </c>
      <c r="Q927" s="125" t="str">
        <f t="shared" si="14"/>
        <v>NO</v>
      </c>
      <c r="R927" s="130">
        <v>1</v>
      </c>
    </row>
    <row r="928" spans="1:18" ht="16" customHeight="1" thickBot="1" x14ac:dyDescent="0.25">
      <c r="A928" s="85" t="s">
        <v>6303</v>
      </c>
      <c r="B928" s="83" t="s">
        <v>2908</v>
      </c>
      <c r="C928" s="83" t="s">
        <v>10585</v>
      </c>
      <c r="D928" s="83" t="s">
        <v>8952</v>
      </c>
      <c r="E928" s="83" t="s">
        <v>10586</v>
      </c>
      <c r="F928" s="83" t="s">
        <v>7684</v>
      </c>
      <c r="G928" s="84" t="s">
        <v>7689</v>
      </c>
      <c r="H928" s="85">
        <v>1</v>
      </c>
      <c r="I928" s="83">
        <v>1</v>
      </c>
      <c r="J928" s="83"/>
      <c r="K928" s="83">
        <f>(COUNTIF('ROUND-INVESTORS'!C928:C4026,INVESTOR!A928))/Tabella1[[#This Row],[Number of Investments]]</f>
        <v>0</v>
      </c>
      <c r="L928" s="83">
        <v>1</v>
      </c>
      <c r="M928" s="83"/>
      <c r="N928" s="83"/>
      <c r="O928" s="86"/>
      <c r="P928" s="78">
        <f>(COUNTIF('ROUND-INVESTORS'!C928:C4026,INVESTOR!A928))/Tabella1[[#This Row],[Number of Investments]]</f>
        <v>0</v>
      </c>
      <c r="Q928" s="125" t="str">
        <f t="shared" si="14"/>
        <v>NO</v>
      </c>
      <c r="R928" s="130">
        <v>1</v>
      </c>
    </row>
    <row r="929" spans="1:18" ht="16" customHeight="1" thickBot="1" x14ac:dyDescent="0.25">
      <c r="A929" s="85" t="s">
        <v>6852</v>
      </c>
      <c r="B929" s="83" t="s">
        <v>10587</v>
      </c>
      <c r="C929" s="83" t="s">
        <v>10588</v>
      </c>
      <c r="D929" s="83" t="s">
        <v>1707</v>
      </c>
      <c r="E929" s="83" t="s">
        <v>10589</v>
      </c>
      <c r="F929" s="83" t="s">
        <v>7684</v>
      </c>
      <c r="G929" s="84" t="s">
        <v>2672</v>
      </c>
      <c r="H929" s="85">
        <v>57</v>
      </c>
      <c r="I929" s="83">
        <v>69</v>
      </c>
      <c r="J929" s="83"/>
      <c r="K929" s="83">
        <f>(COUNTIF('ROUND-INVESTORS'!C929:C4027,INVESTOR!A929))/Tabella1[[#This Row],[Number of Investments]]</f>
        <v>0.17391304347826086</v>
      </c>
      <c r="L929" s="83">
        <v>50</v>
      </c>
      <c r="M929" s="83">
        <v>5</v>
      </c>
      <c r="N929" s="83">
        <v>4</v>
      </c>
      <c r="O929" s="86">
        <v>4</v>
      </c>
      <c r="P929" s="78">
        <f>(COUNTIF('ROUND-INVESTORS'!C929:C4027,INVESTOR!A929))/Tabella1[[#This Row],[Number of Investments]]</f>
        <v>0.17391304347826086</v>
      </c>
      <c r="Q929" s="125" t="str">
        <f t="shared" si="14"/>
        <v>NO</v>
      </c>
      <c r="R929" s="130">
        <v>1</v>
      </c>
    </row>
    <row r="930" spans="1:18" ht="16" customHeight="1" thickBot="1" x14ac:dyDescent="0.25">
      <c r="A930" s="85" t="s">
        <v>7639</v>
      </c>
      <c r="B930" s="83" t="s">
        <v>10590</v>
      </c>
      <c r="C930" s="83" t="s">
        <v>10591</v>
      </c>
      <c r="D930" s="83" t="s">
        <v>1707</v>
      </c>
      <c r="E930" s="83" t="s">
        <v>10592</v>
      </c>
      <c r="F930" s="83"/>
      <c r="G930" s="84"/>
      <c r="H930" s="85">
        <v>1</v>
      </c>
      <c r="I930" s="83">
        <v>1</v>
      </c>
      <c r="J930" s="83"/>
      <c r="K930" s="83">
        <f>(COUNTIF('ROUND-INVESTORS'!C930:C4028,INVESTOR!A930))/Tabella1[[#This Row],[Number of Investments]]</f>
        <v>1</v>
      </c>
      <c r="L930" s="83"/>
      <c r="M930" s="83"/>
      <c r="N930" s="83"/>
      <c r="O930" s="86"/>
      <c r="P930" s="78">
        <f>(COUNTIF('ROUND-INVESTORS'!C930:C4028,INVESTOR!A930))/Tabella1[[#This Row],[Number of Investments]]</f>
        <v>1</v>
      </c>
      <c r="Q930" s="125" t="str">
        <f t="shared" si="14"/>
        <v>SI</v>
      </c>
      <c r="R930" s="130">
        <v>1</v>
      </c>
    </row>
    <row r="931" spans="1:18" ht="16" customHeight="1" thickBot="1" x14ac:dyDescent="0.25">
      <c r="A931" s="85" t="s">
        <v>10593</v>
      </c>
      <c r="B931" s="83" t="s">
        <v>5923</v>
      </c>
      <c r="C931" s="83" t="s">
        <v>10594</v>
      </c>
      <c r="D931" s="83" t="s">
        <v>1707</v>
      </c>
      <c r="E931" s="83" t="s">
        <v>10595</v>
      </c>
      <c r="F931" s="83" t="s">
        <v>7753</v>
      </c>
      <c r="G931" s="84" t="s">
        <v>8506</v>
      </c>
      <c r="H931" s="85">
        <v>9</v>
      </c>
      <c r="I931" s="83">
        <v>11</v>
      </c>
      <c r="J931" s="83"/>
      <c r="K931" s="83">
        <f>(COUNTIF('ROUND-INVESTORS'!C931:C4029,INVESTOR!A931))/Tabella1[[#This Row],[Number of Investments]]</f>
        <v>0</v>
      </c>
      <c r="L931" s="83">
        <v>9</v>
      </c>
      <c r="M931" s="83"/>
      <c r="N931" s="83">
        <v>1</v>
      </c>
      <c r="O931" s="86">
        <v>1</v>
      </c>
      <c r="P931" s="78">
        <f>(COUNTIF('ROUND-INVESTORS'!C931:C4029,INVESTOR!A931))/Tabella1[[#This Row],[Number of Investments]]</f>
        <v>0</v>
      </c>
      <c r="Q931" s="125" t="str">
        <f t="shared" si="14"/>
        <v>NO</v>
      </c>
      <c r="R931" s="130">
        <v>1</v>
      </c>
    </row>
    <row r="932" spans="1:18" ht="16" customHeight="1" thickBot="1" x14ac:dyDescent="0.25">
      <c r="A932" s="85" t="s">
        <v>6991</v>
      </c>
      <c r="B932" s="83" t="s">
        <v>4668</v>
      </c>
      <c r="C932" s="83" t="s">
        <v>10596</v>
      </c>
      <c r="D932" s="83" t="s">
        <v>1467</v>
      </c>
      <c r="E932" s="83" t="s">
        <v>10597</v>
      </c>
      <c r="F932" s="83" t="s">
        <v>10598</v>
      </c>
      <c r="G932" s="84" t="s">
        <v>9360</v>
      </c>
      <c r="H932" s="85">
        <v>103</v>
      </c>
      <c r="I932" s="83">
        <v>103</v>
      </c>
      <c r="J932" s="83"/>
      <c r="K932" s="83">
        <f>(COUNTIF('ROUND-INVESTORS'!C932:C4030,INVESTOR!A932))/Tabella1[[#This Row],[Number of Investments]]</f>
        <v>9.7087378640776691E-3</v>
      </c>
      <c r="L932" s="83">
        <v>88</v>
      </c>
      <c r="M932" s="83">
        <v>12</v>
      </c>
      <c r="N932" s="83">
        <v>1</v>
      </c>
      <c r="O932" s="86">
        <v>1</v>
      </c>
      <c r="P932" s="78">
        <f>(COUNTIF('ROUND-INVESTORS'!C932:C4030,INVESTOR!A932))/Tabella1[[#This Row],[Number of Investments]]</f>
        <v>9.7087378640776691E-3</v>
      </c>
      <c r="Q932" s="125" t="str">
        <f t="shared" si="14"/>
        <v>NO</v>
      </c>
      <c r="R932" s="130">
        <v>1</v>
      </c>
    </row>
    <row r="933" spans="1:18" ht="16" customHeight="1" thickBot="1" x14ac:dyDescent="0.25">
      <c r="A933" s="85" t="s">
        <v>6906</v>
      </c>
      <c r="B933" s="83" t="s">
        <v>10599</v>
      </c>
      <c r="C933" s="83" t="s">
        <v>10600</v>
      </c>
      <c r="D933" s="83" t="s">
        <v>1405</v>
      </c>
      <c r="E933" s="83" t="s">
        <v>10601</v>
      </c>
      <c r="F933" s="83" t="s">
        <v>7807</v>
      </c>
      <c r="G933" s="84" t="s">
        <v>2677</v>
      </c>
      <c r="H933" s="85">
        <v>57</v>
      </c>
      <c r="I933" s="83">
        <v>64</v>
      </c>
      <c r="J933" s="83">
        <v>8</v>
      </c>
      <c r="K933" s="83">
        <f>(COUNTIF('ROUND-INVESTORS'!C933:C4031,INVESTOR!A933))/Tabella1[[#This Row],[Number of Investments]]</f>
        <v>1.5625E-2</v>
      </c>
      <c r="L933" s="83"/>
      <c r="M933" s="83">
        <v>16</v>
      </c>
      <c r="N933" s="83">
        <v>14</v>
      </c>
      <c r="O933" s="86">
        <v>14</v>
      </c>
      <c r="P933" s="78">
        <f>(COUNTIF('ROUND-INVESTORS'!C933:C4031,INVESTOR!A933))/Tabella1[[#This Row],[Number of Investments]]</f>
        <v>1.5625E-2</v>
      </c>
      <c r="Q933" s="125" t="str">
        <f t="shared" si="14"/>
        <v>NO</v>
      </c>
      <c r="R933" s="130">
        <v>1</v>
      </c>
    </row>
    <row r="934" spans="1:18" ht="16" customHeight="1" thickBot="1" x14ac:dyDescent="0.25">
      <c r="A934" s="85" t="s">
        <v>6784</v>
      </c>
      <c r="B934" s="83" t="s">
        <v>10602</v>
      </c>
      <c r="C934" s="83" t="s">
        <v>10603</v>
      </c>
      <c r="D934" s="83" t="s">
        <v>8051</v>
      </c>
      <c r="E934" s="83"/>
      <c r="F934" s="83" t="s">
        <v>7810</v>
      </c>
      <c r="G934" s="84" t="s">
        <v>10604</v>
      </c>
      <c r="H934" s="85">
        <v>3</v>
      </c>
      <c r="I934" s="83">
        <v>3</v>
      </c>
      <c r="J934" s="83"/>
      <c r="K934" s="83">
        <f>(COUNTIF('ROUND-INVESTORS'!C934:C4032,INVESTOR!A934))/Tabella1[[#This Row],[Number of Investments]]</f>
        <v>0.33333333333333331</v>
      </c>
      <c r="L934" s="83"/>
      <c r="M934" s="83"/>
      <c r="N934" s="83">
        <v>1</v>
      </c>
      <c r="O934" s="86">
        <v>1</v>
      </c>
      <c r="P934" s="78">
        <f>(COUNTIF('ROUND-INVESTORS'!C934:C4032,INVESTOR!A934))/Tabella1[[#This Row],[Number of Investments]]</f>
        <v>0.33333333333333331</v>
      </c>
      <c r="Q934" s="125" t="str">
        <f t="shared" si="14"/>
        <v>SI</v>
      </c>
      <c r="R934" s="130">
        <v>1</v>
      </c>
    </row>
    <row r="935" spans="1:18" ht="16" customHeight="1" thickBot="1" x14ac:dyDescent="0.25">
      <c r="A935" s="85" t="s">
        <v>6755</v>
      </c>
      <c r="B935" s="83" t="s">
        <v>10605</v>
      </c>
      <c r="C935" s="83" t="s">
        <v>10606</v>
      </c>
      <c r="D935" s="83" t="s">
        <v>1181</v>
      </c>
      <c r="E935" s="83" t="s">
        <v>10607</v>
      </c>
      <c r="F935" s="83" t="s">
        <v>8064</v>
      </c>
      <c r="G935" s="84"/>
      <c r="H935" s="85">
        <v>30</v>
      </c>
      <c r="I935" s="83">
        <v>45</v>
      </c>
      <c r="J935" s="83"/>
      <c r="K935" s="83">
        <f>(COUNTIF('ROUND-INVESTORS'!C935:C4033,INVESTOR!A935))/Tabella1[[#This Row],[Number of Investments]]</f>
        <v>4.4444444444444446E-2</v>
      </c>
      <c r="L935" s="83">
        <v>19</v>
      </c>
      <c r="M935" s="83">
        <v>3</v>
      </c>
      <c r="N935" s="83">
        <v>5</v>
      </c>
      <c r="O935" s="86">
        <v>5</v>
      </c>
      <c r="P935" s="78">
        <f>(COUNTIF('ROUND-INVESTORS'!C935:C4033,INVESTOR!A935))/Tabella1[[#This Row],[Number of Investments]]</f>
        <v>4.4444444444444446E-2</v>
      </c>
      <c r="Q935" s="125" t="str">
        <f t="shared" si="14"/>
        <v>NO</v>
      </c>
      <c r="R935" s="130">
        <v>1</v>
      </c>
    </row>
    <row r="936" spans="1:18" ht="16" customHeight="1" thickBot="1" x14ac:dyDescent="0.25">
      <c r="A936" s="85" t="s">
        <v>6568</v>
      </c>
      <c r="B936" s="83" t="s">
        <v>4369</v>
      </c>
      <c r="C936" s="83" t="s">
        <v>10608</v>
      </c>
      <c r="D936" s="83" t="s">
        <v>7811</v>
      </c>
      <c r="E936" s="83" t="s">
        <v>10609</v>
      </c>
      <c r="F936" s="83" t="s">
        <v>9465</v>
      </c>
      <c r="G936" s="84" t="s">
        <v>8506</v>
      </c>
      <c r="H936" s="85">
        <v>2.5289999999999999</v>
      </c>
      <c r="I936" s="83">
        <v>3618</v>
      </c>
      <c r="J936" s="83"/>
      <c r="K936" s="83">
        <f>(COUNTIF('ROUND-INVESTORS'!C936:C4034,INVESTOR!A936))/Tabella1[[#This Row],[Number of Investments]]</f>
        <v>2.2111663902708678E-3</v>
      </c>
      <c r="L936" s="83">
        <v>3.4380000000000002</v>
      </c>
      <c r="M936" s="83">
        <v>621</v>
      </c>
      <c r="N936" s="83">
        <v>171</v>
      </c>
      <c r="O936" s="86">
        <v>171</v>
      </c>
      <c r="P936" s="78">
        <f>(COUNTIF('ROUND-INVESTORS'!C936:C4034,INVESTOR!A936))/Tabella1[[#This Row],[Number of Investments]]</f>
        <v>2.2111663902708678E-3</v>
      </c>
      <c r="Q936" s="125" t="str">
        <f t="shared" si="14"/>
        <v>NO</v>
      </c>
      <c r="R936" s="130">
        <v>1</v>
      </c>
    </row>
    <row r="937" spans="1:18" ht="16" customHeight="1" thickBot="1" x14ac:dyDescent="0.25">
      <c r="A937" s="85" t="s">
        <v>6375</v>
      </c>
      <c r="B937" s="83" t="s">
        <v>10610</v>
      </c>
      <c r="C937" s="83" t="s">
        <v>10611</v>
      </c>
      <c r="D937" s="83" t="s">
        <v>8529</v>
      </c>
      <c r="E937" s="83" t="s">
        <v>10612</v>
      </c>
      <c r="F937" s="83" t="s">
        <v>10613</v>
      </c>
      <c r="G937" s="84"/>
      <c r="H937" s="85">
        <v>1</v>
      </c>
      <c r="I937" s="83">
        <v>1</v>
      </c>
      <c r="J937" s="83"/>
      <c r="K937" s="83">
        <f>(COUNTIF('ROUND-INVESTORS'!C937:C4035,INVESTOR!A937))/Tabella1[[#This Row],[Number of Investments]]</f>
        <v>0</v>
      </c>
      <c r="L937" s="83"/>
      <c r="M937" s="83"/>
      <c r="N937" s="83"/>
      <c r="O937" s="86"/>
      <c r="P937" s="78">
        <f>(COUNTIF('ROUND-INVESTORS'!C937:C4035,INVESTOR!A937))/Tabella1[[#This Row],[Number of Investments]]</f>
        <v>0</v>
      </c>
      <c r="Q937" s="125" t="str">
        <f t="shared" si="14"/>
        <v>NO</v>
      </c>
      <c r="R937" s="130">
        <v>1</v>
      </c>
    </row>
    <row r="938" spans="1:18" ht="16" customHeight="1" thickBot="1" x14ac:dyDescent="0.25">
      <c r="A938" s="85" t="s">
        <v>6429</v>
      </c>
      <c r="B938" s="83" t="s">
        <v>10614</v>
      </c>
      <c r="C938" s="83" t="s">
        <v>10615</v>
      </c>
      <c r="D938" s="83" t="s">
        <v>1181</v>
      </c>
      <c r="E938" s="83" t="s">
        <v>10616</v>
      </c>
      <c r="F938" s="83" t="s">
        <v>7807</v>
      </c>
      <c r="G938" s="84" t="s">
        <v>2677</v>
      </c>
      <c r="H938" s="85">
        <v>187</v>
      </c>
      <c r="I938" s="83">
        <v>226</v>
      </c>
      <c r="J938" s="83">
        <v>7</v>
      </c>
      <c r="K938" s="83">
        <f>(COUNTIF('ROUND-INVESTORS'!C938:C4036,INVESTOR!A938))/Tabella1[[#This Row],[Number of Investments]]</f>
        <v>4.4247787610619468E-3</v>
      </c>
      <c r="L938" s="83">
        <v>11</v>
      </c>
      <c r="M938" s="83">
        <v>16</v>
      </c>
      <c r="N938" s="83">
        <v>60</v>
      </c>
      <c r="O938" s="86">
        <v>60</v>
      </c>
      <c r="P938" s="78">
        <f>(COUNTIF('ROUND-INVESTORS'!C938:C4036,INVESTOR!A938))/Tabella1[[#This Row],[Number of Investments]]</f>
        <v>4.4247787610619468E-3</v>
      </c>
      <c r="Q938" s="125" t="str">
        <f t="shared" si="14"/>
        <v>NO</v>
      </c>
      <c r="R938" s="130">
        <v>1</v>
      </c>
    </row>
    <row r="939" spans="1:18" ht="16" customHeight="1" thickBot="1" x14ac:dyDescent="0.25">
      <c r="A939" s="85" t="s">
        <v>7281</v>
      </c>
      <c r="B939" s="83" t="s">
        <v>10617</v>
      </c>
      <c r="C939" s="83" t="s">
        <v>10618</v>
      </c>
      <c r="D939" s="83" t="s">
        <v>1893</v>
      </c>
      <c r="E939" s="83" t="s">
        <v>10619</v>
      </c>
      <c r="F939" s="83" t="s">
        <v>7810</v>
      </c>
      <c r="G939" s="84" t="s">
        <v>2677</v>
      </c>
      <c r="H939" s="85">
        <v>5</v>
      </c>
      <c r="I939" s="83">
        <v>7</v>
      </c>
      <c r="J939" s="83"/>
      <c r="K939" s="83">
        <f>(COUNTIF('ROUND-INVESTORS'!C939:C4037,INVESTOR!A939))/Tabella1[[#This Row],[Number of Investments]]</f>
        <v>0.42857142857142855</v>
      </c>
      <c r="L939" s="83"/>
      <c r="M939" s="83"/>
      <c r="N939" s="83"/>
      <c r="O939" s="86"/>
      <c r="P939" s="78">
        <f>(COUNTIF('ROUND-INVESTORS'!C939:C4037,INVESTOR!A939))/Tabella1[[#This Row],[Number of Investments]]</f>
        <v>0.42857142857142855</v>
      </c>
      <c r="Q939" s="125" t="str">
        <f t="shared" si="14"/>
        <v>SI</v>
      </c>
      <c r="R939" s="130">
        <v>1</v>
      </c>
    </row>
    <row r="940" spans="1:18" ht="16" customHeight="1" thickBot="1" x14ac:dyDescent="0.25">
      <c r="A940" s="85" t="s">
        <v>6430</v>
      </c>
      <c r="B940" s="83" t="s">
        <v>10620</v>
      </c>
      <c r="C940" s="83" t="s">
        <v>10621</v>
      </c>
      <c r="D940" s="83" t="s">
        <v>7904</v>
      </c>
      <c r="E940" s="83" t="s">
        <v>10622</v>
      </c>
      <c r="F940" s="83" t="s">
        <v>7684</v>
      </c>
      <c r="G940" s="84"/>
      <c r="H940" s="85">
        <v>14</v>
      </c>
      <c r="I940" s="83">
        <v>18</v>
      </c>
      <c r="J940" s="83"/>
      <c r="K940" s="83">
        <f>(COUNTIF('ROUND-INVESTORS'!C940:C4038,INVESTOR!A940))/Tabella1[[#This Row],[Number of Investments]]</f>
        <v>0</v>
      </c>
      <c r="L940" s="83">
        <v>4</v>
      </c>
      <c r="M940" s="83"/>
      <c r="N940" s="83">
        <v>2</v>
      </c>
      <c r="O940" s="86">
        <v>2</v>
      </c>
      <c r="P940" s="78">
        <f>(COUNTIF('ROUND-INVESTORS'!C940:C4038,INVESTOR!A940))/Tabella1[[#This Row],[Number of Investments]]</f>
        <v>0</v>
      </c>
      <c r="Q940" s="125" t="str">
        <f t="shared" si="14"/>
        <v>NO</v>
      </c>
      <c r="R940" s="130">
        <v>1</v>
      </c>
    </row>
    <row r="941" spans="1:18" ht="16" customHeight="1" thickBot="1" x14ac:dyDescent="0.25">
      <c r="A941" s="85" t="s">
        <v>7621</v>
      </c>
      <c r="B941" s="83" t="s">
        <v>6075</v>
      </c>
      <c r="C941" s="83" t="s">
        <v>10623</v>
      </c>
      <c r="D941" s="83" t="s">
        <v>8909</v>
      </c>
      <c r="E941" s="83" t="s">
        <v>10624</v>
      </c>
      <c r="F941" s="83"/>
      <c r="G941" s="84"/>
      <c r="H941" s="85">
        <v>9</v>
      </c>
      <c r="I941" s="83">
        <v>9</v>
      </c>
      <c r="J941" s="83"/>
      <c r="K941" s="83">
        <f>(COUNTIF('ROUND-INVESTORS'!C941:C4039,INVESTOR!A941))/Tabella1[[#This Row],[Number of Investments]]</f>
        <v>0.1111111111111111</v>
      </c>
      <c r="L941" s="83">
        <v>5</v>
      </c>
      <c r="M941" s="83"/>
      <c r="N941" s="83">
        <v>2</v>
      </c>
      <c r="O941" s="86">
        <v>2</v>
      </c>
      <c r="P941" s="78">
        <f>(COUNTIF('ROUND-INVESTORS'!C941:C4039,INVESTOR!A941))/Tabella1[[#This Row],[Number of Investments]]</f>
        <v>0.1111111111111111</v>
      </c>
      <c r="Q941" s="125" t="str">
        <f t="shared" si="14"/>
        <v>NO</v>
      </c>
      <c r="R941" s="130">
        <v>1</v>
      </c>
    </row>
    <row r="942" spans="1:18" ht="16" customHeight="1" thickBot="1" x14ac:dyDescent="0.25">
      <c r="A942" s="85" t="s">
        <v>7461</v>
      </c>
      <c r="B942" s="83" t="s">
        <v>5682</v>
      </c>
      <c r="C942" s="83" t="s">
        <v>10625</v>
      </c>
      <c r="D942" s="83" t="s">
        <v>9168</v>
      </c>
      <c r="E942" s="83"/>
      <c r="F942" s="83"/>
      <c r="G942" s="84"/>
      <c r="H942" s="85">
        <v>1</v>
      </c>
      <c r="I942" s="83">
        <v>2</v>
      </c>
      <c r="J942" s="83"/>
      <c r="K942" s="83">
        <f>(COUNTIF('ROUND-INVESTORS'!C942:C4040,INVESTOR!A942))/Tabella1[[#This Row],[Number of Investments]]</f>
        <v>1</v>
      </c>
      <c r="L942" s="83">
        <v>2</v>
      </c>
      <c r="M942" s="83"/>
      <c r="N942" s="83"/>
      <c r="O942" s="86"/>
      <c r="P942" s="78">
        <f>(COUNTIF('ROUND-INVESTORS'!C942:C4040,INVESTOR!A942))/Tabella1[[#This Row],[Number of Investments]]</f>
        <v>1</v>
      </c>
      <c r="Q942" s="125" t="str">
        <f t="shared" si="14"/>
        <v>SI</v>
      </c>
      <c r="R942" s="130">
        <v>1</v>
      </c>
    </row>
    <row r="943" spans="1:18" ht="16" customHeight="1" thickBot="1" x14ac:dyDescent="0.25">
      <c r="A943" s="85" t="s">
        <v>6339</v>
      </c>
      <c r="B943" s="83" t="s">
        <v>3032</v>
      </c>
      <c r="C943" s="83" t="s">
        <v>10626</v>
      </c>
      <c r="D943" s="83" t="s">
        <v>338</v>
      </c>
      <c r="E943" s="83" t="s">
        <v>10627</v>
      </c>
      <c r="F943" s="83" t="s">
        <v>7684</v>
      </c>
      <c r="G943" s="84" t="s">
        <v>7689</v>
      </c>
      <c r="H943" s="85">
        <v>7</v>
      </c>
      <c r="I943" s="83">
        <v>12</v>
      </c>
      <c r="J943" s="83"/>
      <c r="K943" s="83">
        <f>(COUNTIF('ROUND-INVESTORS'!C943:C4041,INVESTOR!A943))/Tabella1[[#This Row],[Number of Investments]]</f>
        <v>8.3333333333333329E-2</v>
      </c>
      <c r="L943" s="83">
        <v>4</v>
      </c>
      <c r="M943" s="83"/>
      <c r="N943" s="83"/>
      <c r="O943" s="86"/>
      <c r="P943" s="78">
        <f>(COUNTIF('ROUND-INVESTORS'!C943:C4041,INVESTOR!A943))/Tabella1[[#This Row],[Number of Investments]]</f>
        <v>8.3333333333333329E-2</v>
      </c>
      <c r="Q943" s="125" t="str">
        <f t="shared" si="14"/>
        <v>NO</v>
      </c>
      <c r="R943" s="130">
        <v>1</v>
      </c>
    </row>
    <row r="944" spans="1:18" ht="16" customHeight="1" thickBot="1" x14ac:dyDescent="0.25">
      <c r="A944" s="85" t="s">
        <v>7538</v>
      </c>
      <c r="B944" s="83" t="s">
        <v>10628</v>
      </c>
      <c r="C944" s="83" t="s">
        <v>10629</v>
      </c>
      <c r="D944" s="83" t="s">
        <v>1181</v>
      </c>
      <c r="E944" s="83" t="s">
        <v>10630</v>
      </c>
      <c r="F944" s="83" t="s">
        <v>7684</v>
      </c>
      <c r="G944" s="84" t="s">
        <v>2672</v>
      </c>
      <c r="H944" s="85">
        <v>29</v>
      </c>
      <c r="I944" s="83">
        <v>44</v>
      </c>
      <c r="J944" s="83"/>
      <c r="K944" s="83">
        <f>(COUNTIF('ROUND-INVESTORS'!C944:C4042,INVESTOR!A944))/Tabella1[[#This Row],[Number of Investments]]</f>
        <v>2.2727272727272728E-2</v>
      </c>
      <c r="L944" s="83">
        <v>15</v>
      </c>
      <c r="M944" s="83">
        <v>5</v>
      </c>
      <c r="N944" s="83">
        <v>7</v>
      </c>
      <c r="O944" s="86">
        <v>7</v>
      </c>
      <c r="P944" s="78">
        <f>(COUNTIF('ROUND-INVESTORS'!C944:C4042,INVESTOR!A944))/Tabella1[[#This Row],[Number of Investments]]</f>
        <v>2.2727272727272728E-2</v>
      </c>
      <c r="Q944" s="125" t="str">
        <f t="shared" si="14"/>
        <v>NO</v>
      </c>
      <c r="R944" s="130">
        <v>1</v>
      </c>
    </row>
    <row r="945" spans="1:18" ht="16" customHeight="1" thickBot="1" x14ac:dyDescent="0.25">
      <c r="A945" s="85" t="s">
        <v>6366</v>
      </c>
      <c r="B945" s="83" t="s">
        <v>3173</v>
      </c>
      <c r="C945" s="83" t="s">
        <v>10631</v>
      </c>
      <c r="D945" s="83" t="s">
        <v>7855</v>
      </c>
      <c r="E945" s="83" t="s">
        <v>10632</v>
      </c>
      <c r="F945" s="83" t="s">
        <v>7753</v>
      </c>
      <c r="G945" s="84"/>
      <c r="H945" s="85">
        <v>26</v>
      </c>
      <c r="I945" s="83">
        <v>32</v>
      </c>
      <c r="J945" s="83"/>
      <c r="K945" s="83">
        <f>(COUNTIF('ROUND-INVESTORS'!C945:C4043,INVESTOR!A945))/Tabella1[[#This Row],[Number of Investments]]</f>
        <v>0</v>
      </c>
      <c r="L945" s="83">
        <v>13</v>
      </c>
      <c r="M945" s="83"/>
      <c r="N945" s="83">
        <v>2</v>
      </c>
      <c r="O945" s="86">
        <v>2</v>
      </c>
      <c r="P945" s="78">
        <f>(COUNTIF('ROUND-INVESTORS'!C945:C4043,INVESTOR!A945))/Tabella1[[#This Row],[Number of Investments]]</f>
        <v>0</v>
      </c>
      <c r="Q945" s="125" t="str">
        <f t="shared" si="14"/>
        <v>NO</v>
      </c>
      <c r="R945" s="130">
        <v>1</v>
      </c>
    </row>
    <row r="946" spans="1:18" ht="16" customHeight="1" thickBot="1" x14ac:dyDescent="0.25">
      <c r="A946" s="85" t="s">
        <v>6596</v>
      </c>
      <c r="B946" s="83" t="s">
        <v>3742</v>
      </c>
      <c r="C946" s="83" t="s">
        <v>10633</v>
      </c>
      <c r="D946" s="83" t="s">
        <v>177</v>
      </c>
      <c r="E946" s="83" t="s">
        <v>10634</v>
      </c>
      <c r="F946" s="83" t="s">
        <v>7684</v>
      </c>
      <c r="G946" s="84"/>
      <c r="H946" s="85">
        <v>8</v>
      </c>
      <c r="I946" s="83">
        <v>10</v>
      </c>
      <c r="J946" s="83"/>
      <c r="K946" s="83">
        <f>(COUNTIF('ROUND-INVESTORS'!C946:C4044,INVESTOR!A946))/Tabella1[[#This Row],[Number of Investments]]</f>
        <v>0</v>
      </c>
      <c r="L946" s="83">
        <v>4</v>
      </c>
      <c r="M946" s="83">
        <v>1</v>
      </c>
      <c r="N946" s="83">
        <v>2</v>
      </c>
      <c r="O946" s="86">
        <v>2</v>
      </c>
      <c r="P946" s="78">
        <f>(COUNTIF('ROUND-INVESTORS'!C946:C4044,INVESTOR!A946))/Tabella1[[#This Row],[Number of Investments]]</f>
        <v>0</v>
      </c>
      <c r="Q946" s="125" t="str">
        <f t="shared" si="14"/>
        <v>NO</v>
      </c>
      <c r="R946" s="130">
        <v>1</v>
      </c>
    </row>
    <row r="947" spans="1:18" ht="16" customHeight="1" thickBot="1" x14ac:dyDescent="0.25">
      <c r="A947" s="85" t="s">
        <v>6859</v>
      </c>
      <c r="B947" s="83" t="s">
        <v>10635</v>
      </c>
      <c r="C947" s="83" t="s">
        <v>10636</v>
      </c>
      <c r="D947" s="83" t="s">
        <v>8419</v>
      </c>
      <c r="E947" s="83" t="s">
        <v>10637</v>
      </c>
      <c r="F947" s="83" t="s">
        <v>7684</v>
      </c>
      <c r="G947" s="84"/>
      <c r="H947" s="85">
        <v>33</v>
      </c>
      <c r="I947" s="83">
        <v>36</v>
      </c>
      <c r="J947" s="83"/>
      <c r="K947" s="83">
        <f>(COUNTIF('ROUND-INVESTORS'!C947:C4045,INVESTOR!A947))/Tabella1[[#This Row],[Number of Investments]]</f>
        <v>2.7777777777777776E-2</v>
      </c>
      <c r="L947" s="83"/>
      <c r="M947" s="83">
        <v>7</v>
      </c>
      <c r="N947" s="83">
        <v>2</v>
      </c>
      <c r="O947" s="86">
        <v>2</v>
      </c>
      <c r="P947" s="78">
        <f>(COUNTIF('ROUND-INVESTORS'!C947:C4045,INVESTOR!A947))/Tabella1[[#This Row],[Number of Investments]]</f>
        <v>2.7777777777777776E-2</v>
      </c>
      <c r="Q947" s="125" t="str">
        <f t="shared" si="14"/>
        <v>NO</v>
      </c>
      <c r="R947" s="130">
        <v>1</v>
      </c>
    </row>
    <row r="948" spans="1:18" ht="16" customHeight="1" thickBot="1" x14ac:dyDescent="0.25">
      <c r="A948" s="85" t="s">
        <v>10638</v>
      </c>
      <c r="B948" s="83" t="s">
        <v>10639</v>
      </c>
      <c r="C948" s="83" t="s">
        <v>10640</v>
      </c>
      <c r="D948" s="83" t="s">
        <v>1616</v>
      </c>
      <c r="E948" s="83" t="s">
        <v>10641</v>
      </c>
      <c r="F948" s="83" t="s">
        <v>7684</v>
      </c>
      <c r="G948" s="84" t="s">
        <v>8027</v>
      </c>
      <c r="H948" s="85">
        <v>1113</v>
      </c>
      <c r="I948" s="83">
        <v>2071</v>
      </c>
      <c r="J948" s="83"/>
      <c r="K948" s="83">
        <f>(COUNTIF('ROUND-INVESTORS'!C948:C4046,INVESTOR!A948))/Tabella1[[#This Row],[Number of Investments]]</f>
        <v>0</v>
      </c>
      <c r="L948" s="83">
        <v>716</v>
      </c>
      <c r="M948" s="83">
        <v>292</v>
      </c>
      <c r="N948" s="83">
        <v>558</v>
      </c>
      <c r="O948" s="86">
        <v>558</v>
      </c>
      <c r="P948" s="78">
        <f>(COUNTIF('ROUND-INVESTORS'!C948:C4046,INVESTOR!A948))/Tabella1[[#This Row],[Number of Investments]]</f>
        <v>0</v>
      </c>
      <c r="Q948" s="125" t="str">
        <f t="shared" si="14"/>
        <v>NO</v>
      </c>
      <c r="R948" s="130">
        <v>1</v>
      </c>
    </row>
    <row r="949" spans="1:18" ht="16" customHeight="1" thickBot="1" x14ac:dyDescent="0.25">
      <c r="A949" s="85" t="s">
        <v>7101</v>
      </c>
      <c r="B949" s="83" t="s">
        <v>10642</v>
      </c>
      <c r="C949" s="83" t="s">
        <v>10643</v>
      </c>
      <c r="D949" s="83" t="s">
        <v>7954</v>
      </c>
      <c r="E949" s="83"/>
      <c r="F949" s="83" t="s">
        <v>7684</v>
      </c>
      <c r="G949" s="84" t="s">
        <v>7689</v>
      </c>
      <c r="H949" s="85">
        <v>3</v>
      </c>
      <c r="I949" s="83">
        <v>4</v>
      </c>
      <c r="J949" s="83"/>
      <c r="K949" s="83">
        <f>(COUNTIF('ROUND-INVESTORS'!C949:C4047,INVESTOR!A949))/Tabella1[[#This Row],[Number of Investments]]</f>
        <v>0.25</v>
      </c>
      <c r="L949" s="83"/>
      <c r="M949" s="83"/>
      <c r="N949" s="83"/>
      <c r="O949" s="86"/>
      <c r="P949" s="78">
        <f>(COUNTIF('ROUND-INVESTORS'!C949:C4047,INVESTOR!A949))/Tabella1[[#This Row],[Number of Investments]]</f>
        <v>0.25</v>
      </c>
      <c r="Q949" s="125" t="str">
        <f t="shared" si="14"/>
        <v>NO</v>
      </c>
      <c r="R949" s="130">
        <v>1</v>
      </c>
    </row>
    <row r="950" spans="1:18" ht="16" customHeight="1" thickBot="1" x14ac:dyDescent="0.25">
      <c r="A950" s="85" t="s">
        <v>6716</v>
      </c>
      <c r="B950" s="83" t="s">
        <v>5515</v>
      </c>
      <c r="C950" s="83" t="s">
        <v>10644</v>
      </c>
      <c r="D950" s="83" t="s">
        <v>1405</v>
      </c>
      <c r="E950" s="83" t="s">
        <v>10645</v>
      </c>
      <c r="F950" s="83" t="s">
        <v>7688</v>
      </c>
      <c r="G950" s="84" t="s">
        <v>7711</v>
      </c>
      <c r="H950" s="85">
        <v>47</v>
      </c>
      <c r="I950" s="83">
        <v>74</v>
      </c>
      <c r="J950" s="83"/>
      <c r="K950" s="83">
        <f>(COUNTIF('ROUND-INVESTORS'!C950:C4048,INVESTOR!A950))/Tabella1[[#This Row],[Number of Investments]]</f>
        <v>2.7027027027027029E-2</v>
      </c>
      <c r="L950" s="83">
        <v>26</v>
      </c>
      <c r="M950" s="83"/>
      <c r="N950" s="83">
        <v>18</v>
      </c>
      <c r="O950" s="86">
        <v>18</v>
      </c>
      <c r="P950" s="78">
        <f>(COUNTIF('ROUND-INVESTORS'!C950:C4048,INVESTOR!A950))/Tabella1[[#This Row],[Number of Investments]]</f>
        <v>2.7027027027027029E-2</v>
      </c>
      <c r="Q950" s="125" t="str">
        <f t="shared" si="14"/>
        <v>NO</v>
      </c>
      <c r="R950" s="130">
        <v>1</v>
      </c>
    </row>
    <row r="951" spans="1:18" ht="16" customHeight="1" thickBot="1" x14ac:dyDescent="0.25">
      <c r="A951" s="85" t="s">
        <v>6976</v>
      </c>
      <c r="B951" s="83" t="s">
        <v>4631</v>
      </c>
      <c r="C951" s="83" t="s">
        <v>10646</v>
      </c>
      <c r="D951" s="83" t="s">
        <v>850</v>
      </c>
      <c r="E951" s="83" t="s">
        <v>10647</v>
      </c>
      <c r="F951" s="83" t="s">
        <v>7680</v>
      </c>
      <c r="G951" s="84" t="s">
        <v>8384</v>
      </c>
      <c r="H951" s="85">
        <v>25</v>
      </c>
      <c r="I951" s="83">
        <v>34</v>
      </c>
      <c r="J951" s="83"/>
      <c r="K951" s="83">
        <f>(COUNTIF('ROUND-INVESTORS'!C951:C4049,INVESTOR!A951))/Tabella1[[#This Row],[Number of Investments]]</f>
        <v>8.8235294117647065E-2</v>
      </c>
      <c r="L951" s="83">
        <v>19</v>
      </c>
      <c r="M951" s="83">
        <v>13</v>
      </c>
      <c r="N951" s="83">
        <v>4</v>
      </c>
      <c r="O951" s="86">
        <v>4</v>
      </c>
      <c r="P951" s="78">
        <f>(COUNTIF('ROUND-INVESTORS'!C951:C4049,INVESTOR!A951))/Tabella1[[#This Row],[Number of Investments]]</f>
        <v>8.8235294117647065E-2</v>
      </c>
      <c r="Q951" s="125" t="str">
        <f t="shared" si="14"/>
        <v>NO</v>
      </c>
      <c r="R951" s="130">
        <v>1</v>
      </c>
    </row>
    <row r="952" spans="1:18" ht="16" customHeight="1" thickBot="1" x14ac:dyDescent="0.25">
      <c r="A952" s="85" t="s">
        <v>6601</v>
      </c>
      <c r="B952" s="83" t="s">
        <v>10648</v>
      </c>
      <c r="C952" s="83" t="s">
        <v>10649</v>
      </c>
      <c r="D952" s="83" t="s">
        <v>177</v>
      </c>
      <c r="E952" s="83" t="s">
        <v>10650</v>
      </c>
      <c r="F952" s="83" t="s">
        <v>7956</v>
      </c>
      <c r="G952" s="84" t="s">
        <v>7759</v>
      </c>
      <c r="H952" s="85">
        <v>75</v>
      </c>
      <c r="I952" s="83">
        <v>96</v>
      </c>
      <c r="J952" s="83"/>
      <c r="K952" s="83">
        <f>(COUNTIF('ROUND-INVESTORS'!C952:C4050,INVESTOR!A952))/Tabella1[[#This Row],[Number of Investments]]</f>
        <v>0</v>
      </c>
      <c r="L952" s="83">
        <v>22</v>
      </c>
      <c r="M952" s="83"/>
      <c r="N952" s="83">
        <v>9</v>
      </c>
      <c r="O952" s="86">
        <v>9</v>
      </c>
      <c r="P952" s="78">
        <f>(COUNTIF('ROUND-INVESTORS'!C952:C4050,INVESTOR!A952))/Tabella1[[#This Row],[Number of Investments]]</f>
        <v>0</v>
      </c>
      <c r="Q952" s="125" t="str">
        <f t="shared" si="14"/>
        <v>NO</v>
      </c>
      <c r="R952" s="130">
        <v>1</v>
      </c>
    </row>
    <row r="953" spans="1:18" ht="16" customHeight="1" thickBot="1" x14ac:dyDescent="0.25">
      <c r="A953" s="85" t="s">
        <v>6352</v>
      </c>
      <c r="B953" s="83" t="s">
        <v>10651</v>
      </c>
      <c r="C953" s="83" t="s">
        <v>10652</v>
      </c>
      <c r="D953" s="83" t="s">
        <v>9171</v>
      </c>
      <c r="E953" s="83"/>
      <c r="F953" s="83"/>
      <c r="G953" s="84"/>
      <c r="H953" s="85">
        <v>1</v>
      </c>
      <c r="I953" s="83">
        <v>1</v>
      </c>
      <c r="J953" s="83"/>
      <c r="K953" s="83">
        <f>(COUNTIF('ROUND-INVESTORS'!C953:C4051,INVESTOR!A953))/Tabella1[[#This Row],[Number of Investments]]</f>
        <v>0</v>
      </c>
      <c r="L953" s="83">
        <v>1</v>
      </c>
      <c r="M953" s="83"/>
      <c r="N953" s="83"/>
      <c r="O953" s="86"/>
      <c r="P953" s="78">
        <f>(COUNTIF('ROUND-INVESTORS'!C953:C4051,INVESTOR!A953))/Tabella1[[#This Row],[Number of Investments]]</f>
        <v>0</v>
      </c>
      <c r="Q953" s="125" t="str">
        <f t="shared" si="14"/>
        <v>NO</v>
      </c>
      <c r="R953" s="130">
        <v>1</v>
      </c>
    </row>
    <row r="954" spans="1:18" ht="16" customHeight="1" thickBot="1" x14ac:dyDescent="0.25">
      <c r="A954" s="85" t="s">
        <v>10653</v>
      </c>
      <c r="B954" s="83" t="s">
        <v>10654</v>
      </c>
      <c r="C954" s="83" t="s">
        <v>10655</v>
      </c>
      <c r="D954" s="83" t="s">
        <v>8635</v>
      </c>
      <c r="E954" s="83" t="s">
        <v>10656</v>
      </c>
      <c r="F954" s="83" t="s">
        <v>7706</v>
      </c>
      <c r="G954" s="84" t="s">
        <v>8169</v>
      </c>
      <c r="H954" s="85">
        <v>2</v>
      </c>
      <c r="I954" s="83">
        <v>2</v>
      </c>
      <c r="J954" s="83"/>
      <c r="K954" s="83">
        <f>(COUNTIF('ROUND-INVESTORS'!C954:C4052,INVESTOR!A954))/Tabella1[[#This Row],[Number of Investments]]</f>
        <v>0</v>
      </c>
      <c r="L954" s="83"/>
      <c r="M954" s="83"/>
      <c r="N954" s="83"/>
      <c r="O954" s="86"/>
      <c r="P954" s="78">
        <f>(COUNTIF('ROUND-INVESTORS'!C954:C4052,INVESTOR!A954))/Tabella1[[#This Row],[Number of Investments]]</f>
        <v>0</v>
      </c>
      <c r="Q954" s="125" t="str">
        <f t="shared" si="14"/>
        <v>NO</v>
      </c>
      <c r="R954" s="130">
        <v>1</v>
      </c>
    </row>
    <row r="955" spans="1:18" ht="16" customHeight="1" thickBot="1" x14ac:dyDescent="0.25">
      <c r="A955" s="85" t="s">
        <v>6801</v>
      </c>
      <c r="B955" s="83" t="s">
        <v>4308</v>
      </c>
      <c r="C955" s="83" t="s">
        <v>10657</v>
      </c>
      <c r="D955" s="83" t="s">
        <v>8782</v>
      </c>
      <c r="E955" s="83" t="s">
        <v>10658</v>
      </c>
      <c r="F955" s="83" t="s">
        <v>7706</v>
      </c>
      <c r="G955" s="84" t="s">
        <v>8169</v>
      </c>
      <c r="H955" s="85">
        <v>126</v>
      </c>
      <c r="I955" s="83">
        <v>150</v>
      </c>
      <c r="J955" s="83"/>
      <c r="K955" s="83">
        <f>(COUNTIF('ROUND-INVESTORS'!C955:C4053,INVESTOR!A955))/Tabella1[[#This Row],[Number of Investments]]</f>
        <v>6.6666666666666671E-3</v>
      </c>
      <c r="L955" s="83">
        <v>72</v>
      </c>
      <c r="M955" s="83">
        <v>13</v>
      </c>
      <c r="N955" s="83">
        <v>49</v>
      </c>
      <c r="O955" s="86">
        <v>49</v>
      </c>
      <c r="P955" s="78">
        <f>(COUNTIF('ROUND-INVESTORS'!C955:C4053,INVESTOR!A955))/Tabella1[[#This Row],[Number of Investments]]</f>
        <v>6.6666666666666671E-3</v>
      </c>
      <c r="Q955" s="125" t="str">
        <f t="shared" si="14"/>
        <v>NO</v>
      </c>
      <c r="R955" s="130">
        <v>1</v>
      </c>
    </row>
    <row r="956" spans="1:18" ht="16" customHeight="1" thickBot="1" x14ac:dyDescent="0.25">
      <c r="A956" s="85" t="s">
        <v>6637</v>
      </c>
      <c r="B956" s="83" t="s">
        <v>10659</v>
      </c>
      <c r="C956" s="83" t="s">
        <v>10660</v>
      </c>
      <c r="D956" s="83" t="s">
        <v>505</v>
      </c>
      <c r="E956" s="83" t="s">
        <v>10661</v>
      </c>
      <c r="F956" s="83"/>
      <c r="G956" s="84"/>
      <c r="H956" s="85">
        <v>1</v>
      </c>
      <c r="I956" s="83">
        <v>1</v>
      </c>
      <c r="J956" s="83"/>
      <c r="K956" s="83">
        <f>(COUNTIF('ROUND-INVESTORS'!C956:C4054,INVESTOR!A956))/Tabella1[[#This Row],[Number of Investments]]</f>
        <v>0</v>
      </c>
      <c r="L956" s="83"/>
      <c r="M956" s="83"/>
      <c r="N956" s="83"/>
      <c r="O956" s="86"/>
      <c r="P956" s="78">
        <f>(COUNTIF('ROUND-INVESTORS'!C956:C4054,INVESTOR!A956))/Tabella1[[#This Row],[Number of Investments]]</f>
        <v>0</v>
      </c>
      <c r="Q956" s="125" t="str">
        <f t="shared" si="14"/>
        <v>NO</v>
      </c>
      <c r="R956" s="130">
        <v>1</v>
      </c>
    </row>
    <row r="957" spans="1:18" ht="16" customHeight="1" thickBot="1" x14ac:dyDescent="0.25">
      <c r="A957" s="85" t="s">
        <v>6797</v>
      </c>
      <c r="B957" s="83" t="s">
        <v>4288</v>
      </c>
      <c r="C957" s="83" t="s">
        <v>10662</v>
      </c>
      <c r="D957" s="83" t="s">
        <v>8047</v>
      </c>
      <c r="E957" s="83" t="s">
        <v>10663</v>
      </c>
      <c r="F957" s="83" t="s">
        <v>7684</v>
      </c>
      <c r="G957" s="84"/>
      <c r="H957" s="85">
        <v>1</v>
      </c>
      <c r="I957" s="83">
        <v>1</v>
      </c>
      <c r="J957" s="83"/>
      <c r="K957" s="83">
        <f>(COUNTIF('ROUND-INVESTORS'!C957:C4055,INVESTOR!A957))/Tabella1[[#This Row],[Number of Investments]]</f>
        <v>1</v>
      </c>
      <c r="L957" s="83">
        <v>1</v>
      </c>
      <c r="M957" s="83"/>
      <c r="N957" s="83"/>
      <c r="O957" s="86"/>
      <c r="P957" s="78">
        <f>(COUNTIF('ROUND-INVESTORS'!C957:C4055,INVESTOR!A957))/Tabella1[[#This Row],[Number of Investments]]</f>
        <v>1</v>
      </c>
      <c r="Q957" s="125" t="str">
        <f t="shared" si="14"/>
        <v>SI</v>
      </c>
      <c r="R957" s="130">
        <v>1</v>
      </c>
    </row>
    <row r="958" spans="1:18" ht="16" customHeight="1" thickBot="1" x14ac:dyDescent="0.25">
      <c r="A958" s="85" t="s">
        <v>7077</v>
      </c>
      <c r="B958" s="83" t="s">
        <v>10664</v>
      </c>
      <c r="C958" s="83" t="s">
        <v>10665</v>
      </c>
      <c r="D958" s="83" t="s">
        <v>7887</v>
      </c>
      <c r="E958" s="83" t="s">
        <v>10666</v>
      </c>
      <c r="F958" s="83" t="s">
        <v>7688</v>
      </c>
      <c r="G958" s="84" t="s">
        <v>7689</v>
      </c>
      <c r="H958" s="85">
        <v>53</v>
      </c>
      <c r="I958" s="83">
        <v>88</v>
      </c>
      <c r="J958" s="83"/>
      <c r="K958" s="83">
        <f>(COUNTIF('ROUND-INVESTORS'!C958:C4056,INVESTOR!A958))/Tabella1[[#This Row],[Number of Investments]]</f>
        <v>1.1363636363636364E-2</v>
      </c>
      <c r="L958" s="83">
        <v>13</v>
      </c>
      <c r="M958" s="83">
        <v>21</v>
      </c>
      <c r="N958" s="83">
        <v>10</v>
      </c>
      <c r="O958" s="86">
        <v>10</v>
      </c>
      <c r="P958" s="78">
        <f>(COUNTIF('ROUND-INVESTORS'!C958:C4056,INVESTOR!A958))/Tabella1[[#This Row],[Number of Investments]]</f>
        <v>1.1363636363636364E-2</v>
      </c>
      <c r="Q958" s="125" t="str">
        <f t="shared" si="14"/>
        <v>NO</v>
      </c>
      <c r="R958" s="130">
        <v>1</v>
      </c>
    </row>
    <row r="959" spans="1:18" ht="16" customHeight="1" thickBot="1" x14ac:dyDescent="0.25">
      <c r="A959" s="85" t="s">
        <v>7541</v>
      </c>
      <c r="B959" s="83" t="s">
        <v>10667</v>
      </c>
      <c r="C959" s="83" t="s">
        <v>10668</v>
      </c>
      <c r="D959" s="83" t="s">
        <v>1181</v>
      </c>
      <c r="E959" s="83" t="s">
        <v>10669</v>
      </c>
      <c r="F959" s="83" t="s">
        <v>7684</v>
      </c>
      <c r="G959" s="84" t="s">
        <v>2677</v>
      </c>
      <c r="H959" s="85">
        <v>225</v>
      </c>
      <c r="I959" s="83">
        <v>310</v>
      </c>
      <c r="J959" s="83"/>
      <c r="K959" s="83">
        <f>(COUNTIF('ROUND-INVESTORS'!C959:C4057,INVESTOR!A959))/Tabella1[[#This Row],[Number of Investments]]</f>
        <v>9.6774193548387101E-3</v>
      </c>
      <c r="L959" s="83">
        <v>153</v>
      </c>
      <c r="M959" s="83">
        <v>49</v>
      </c>
      <c r="N959" s="83">
        <v>28</v>
      </c>
      <c r="O959" s="86">
        <v>28</v>
      </c>
      <c r="P959" s="78">
        <f>(COUNTIF('ROUND-INVESTORS'!C959:C4057,INVESTOR!A959))/Tabella1[[#This Row],[Number of Investments]]</f>
        <v>9.6774193548387101E-3</v>
      </c>
      <c r="Q959" s="125" t="str">
        <f t="shared" si="14"/>
        <v>NO</v>
      </c>
      <c r="R959" s="130">
        <v>1</v>
      </c>
    </row>
    <row r="960" spans="1:18" ht="16" customHeight="1" thickBot="1" x14ac:dyDescent="0.25">
      <c r="A960" s="85" t="s">
        <v>6908</v>
      </c>
      <c r="B960" s="83" t="s">
        <v>4482</v>
      </c>
      <c r="C960" s="83" t="s">
        <v>10670</v>
      </c>
      <c r="D960" s="83" t="s">
        <v>7877</v>
      </c>
      <c r="E960" s="83" t="s">
        <v>10671</v>
      </c>
      <c r="F960" s="83" t="s">
        <v>8819</v>
      </c>
      <c r="G960" s="84" t="s">
        <v>10672</v>
      </c>
      <c r="H960" s="85">
        <v>17</v>
      </c>
      <c r="I960" s="83">
        <v>17</v>
      </c>
      <c r="J960" s="83"/>
      <c r="K960" s="83">
        <f>(COUNTIF('ROUND-INVESTORS'!C960:C4058,INVESTOR!A960))/Tabella1[[#This Row],[Number of Investments]]</f>
        <v>0.11764705882352941</v>
      </c>
      <c r="L960" s="83">
        <v>16</v>
      </c>
      <c r="M960" s="83">
        <v>4</v>
      </c>
      <c r="N960" s="83"/>
      <c r="O960" s="86"/>
      <c r="P960" s="78">
        <f>(COUNTIF('ROUND-INVESTORS'!C960:C4058,INVESTOR!A960))/Tabella1[[#This Row],[Number of Investments]]</f>
        <v>0.11764705882352941</v>
      </c>
      <c r="Q960" s="125" t="str">
        <f t="shared" si="14"/>
        <v>NO</v>
      </c>
      <c r="R960" s="130">
        <v>1</v>
      </c>
    </row>
    <row r="961" spans="1:18" ht="16" customHeight="1" thickBot="1" x14ac:dyDescent="0.25">
      <c r="A961" s="85" t="s">
        <v>7139</v>
      </c>
      <c r="B961" s="83" t="s">
        <v>10673</v>
      </c>
      <c r="C961" s="83" t="s">
        <v>10674</v>
      </c>
      <c r="D961" s="83" t="s">
        <v>1405</v>
      </c>
      <c r="E961" s="83" t="s">
        <v>10675</v>
      </c>
      <c r="F961" s="83" t="s">
        <v>7810</v>
      </c>
      <c r="G961" s="84" t="s">
        <v>2677</v>
      </c>
      <c r="H961" s="85">
        <v>4</v>
      </c>
      <c r="I961" s="83">
        <v>5</v>
      </c>
      <c r="J961" s="83"/>
      <c r="K961" s="83">
        <f>(COUNTIF('ROUND-INVESTORS'!C961:C4059,INVESTOR!A961))/Tabella1[[#This Row],[Number of Investments]]</f>
        <v>0.2</v>
      </c>
      <c r="L961" s="83"/>
      <c r="M961" s="83">
        <v>2</v>
      </c>
      <c r="N961" s="83">
        <v>2</v>
      </c>
      <c r="O961" s="86">
        <v>2</v>
      </c>
      <c r="P961" s="78">
        <f>(COUNTIF('ROUND-INVESTORS'!C961:C4059,INVESTOR!A961))/Tabella1[[#This Row],[Number of Investments]]</f>
        <v>0.2</v>
      </c>
      <c r="Q961" s="125" t="str">
        <f t="shared" si="14"/>
        <v>NO</v>
      </c>
      <c r="R961" s="130">
        <v>1</v>
      </c>
    </row>
    <row r="962" spans="1:18" ht="16" customHeight="1" thickBot="1" x14ac:dyDescent="0.25">
      <c r="A962" s="85" t="s">
        <v>6227</v>
      </c>
      <c r="B962" s="83" t="s">
        <v>10676</v>
      </c>
      <c r="C962" s="83" t="s">
        <v>10677</v>
      </c>
      <c r="D962" s="83" t="s">
        <v>1181</v>
      </c>
      <c r="E962" s="83"/>
      <c r="F962" s="83" t="s">
        <v>7810</v>
      </c>
      <c r="G962" s="84" t="s">
        <v>7759</v>
      </c>
      <c r="H962" s="85">
        <v>12</v>
      </c>
      <c r="I962" s="83">
        <v>12</v>
      </c>
      <c r="J962" s="83"/>
      <c r="K962" s="83">
        <f>(COUNTIF('ROUND-INVESTORS'!C962:C4060,INVESTOR!A962))/Tabella1[[#This Row],[Number of Investments]]</f>
        <v>0</v>
      </c>
      <c r="L962" s="83"/>
      <c r="M962" s="83">
        <v>1</v>
      </c>
      <c r="N962" s="83"/>
      <c r="O962" s="86"/>
      <c r="P962" s="78">
        <f>(COUNTIF('ROUND-INVESTORS'!C962:C4060,INVESTOR!A962))/Tabella1[[#This Row],[Number of Investments]]</f>
        <v>0</v>
      </c>
      <c r="Q962" s="125" t="str">
        <f t="shared" ref="Q962:Q1025" si="15">IF(P962&gt;0.33, "SI", "NO")</f>
        <v>NO</v>
      </c>
      <c r="R962" s="130">
        <v>1</v>
      </c>
    </row>
    <row r="963" spans="1:18" ht="16" customHeight="1" thickBot="1" x14ac:dyDescent="0.25">
      <c r="A963" s="85" t="s">
        <v>6678</v>
      </c>
      <c r="B963" s="83" t="s">
        <v>10678</v>
      </c>
      <c r="C963" s="83" t="s">
        <v>10679</v>
      </c>
      <c r="D963" s="83" t="s">
        <v>8599</v>
      </c>
      <c r="E963" s="83" t="s">
        <v>10680</v>
      </c>
      <c r="F963" s="83" t="s">
        <v>7810</v>
      </c>
      <c r="G963" s="84"/>
      <c r="H963" s="85">
        <v>8</v>
      </c>
      <c r="I963" s="83">
        <v>10</v>
      </c>
      <c r="J963" s="83"/>
      <c r="K963" s="83">
        <f>(COUNTIF('ROUND-INVESTORS'!C963:C4061,INVESTOR!A963))/Tabella1[[#This Row],[Number of Investments]]</f>
        <v>0</v>
      </c>
      <c r="L963" s="83"/>
      <c r="M963" s="83">
        <v>1</v>
      </c>
      <c r="N963" s="83"/>
      <c r="O963" s="86"/>
      <c r="P963" s="78">
        <f>(COUNTIF('ROUND-INVESTORS'!C963:C4061,INVESTOR!A963))/Tabella1[[#This Row],[Number of Investments]]</f>
        <v>0</v>
      </c>
      <c r="Q963" s="125" t="str">
        <f t="shared" si="15"/>
        <v>NO</v>
      </c>
      <c r="R963" s="130">
        <v>1</v>
      </c>
    </row>
    <row r="964" spans="1:18" ht="16" customHeight="1" thickBot="1" x14ac:dyDescent="0.25">
      <c r="A964" s="85" t="s">
        <v>6294</v>
      </c>
      <c r="B964" s="83" t="s">
        <v>2894</v>
      </c>
      <c r="C964" s="83" t="s">
        <v>10681</v>
      </c>
      <c r="D964" s="83" t="s">
        <v>297</v>
      </c>
      <c r="E964" s="83" t="s">
        <v>10682</v>
      </c>
      <c r="F964" s="83" t="s">
        <v>7684</v>
      </c>
      <c r="G964" s="84" t="s">
        <v>2672</v>
      </c>
      <c r="H964" s="85">
        <v>11</v>
      </c>
      <c r="I964" s="83">
        <v>11</v>
      </c>
      <c r="J964" s="83"/>
      <c r="K964" s="83">
        <f>(COUNTIF('ROUND-INVESTORS'!C964:C4062,INVESTOR!A964))/Tabella1[[#This Row],[Number of Investments]]</f>
        <v>0</v>
      </c>
      <c r="L964" s="83">
        <v>5</v>
      </c>
      <c r="M964" s="83"/>
      <c r="N964" s="83"/>
      <c r="O964" s="86"/>
      <c r="P964" s="78">
        <f>(COUNTIF('ROUND-INVESTORS'!C964:C4062,INVESTOR!A964))/Tabella1[[#This Row],[Number of Investments]]</f>
        <v>0</v>
      </c>
      <c r="Q964" s="125" t="str">
        <f t="shared" si="15"/>
        <v>NO</v>
      </c>
      <c r="R964" s="130">
        <v>1</v>
      </c>
    </row>
    <row r="965" spans="1:18" ht="16" customHeight="1" thickBot="1" x14ac:dyDescent="0.25">
      <c r="A965" s="85" t="s">
        <v>6920</v>
      </c>
      <c r="B965" s="83" t="s">
        <v>4511</v>
      </c>
      <c r="C965" s="83" t="s">
        <v>10683</v>
      </c>
      <c r="D965" s="83" t="s">
        <v>1181</v>
      </c>
      <c r="E965" s="83" t="s">
        <v>10684</v>
      </c>
      <c r="F965" s="83" t="s">
        <v>7684</v>
      </c>
      <c r="G965" s="84"/>
      <c r="H965" s="85">
        <v>16</v>
      </c>
      <c r="I965" s="83">
        <v>22</v>
      </c>
      <c r="J965" s="83"/>
      <c r="K965" s="83">
        <f>(COUNTIF('ROUND-INVESTORS'!C965:C4063,INVESTOR!A965))/Tabella1[[#This Row],[Number of Investments]]</f>
        <v>0.13636363636363635</v>
      </c>
      <c r="L965" s="83">
        <v>12</v>
      </c>
      <c r="M965" s="83">
        <v>4</v>
      </c>
      <c r="N965" s="83">
        <v>3</v>
      </c>
      <c r="O965" s="86">
        <v>3</v>
      </c>
      <c r="P965" s="78">
        <f>(COUNTIF('ROUND-INVESTORS'!C965:C4063,INVESTOR!A965))/Tabella1[[#This Row],[Number of Investments]]</f>
        <v>0.13636363636363635</v>
      </c>
      <c r="Q965" s="125" t="str">
        <f t="shared" si="15"/>
        <v>NO</v>
      </c>
      <c r="R965" s="130">
        <v>1</v>
      </c>
    </row>
    <row r="966" spans="1:18" ht="16" customHeight="1" thickBot="1" x14ac:dyDescent="0.25">
      <c r="A966" s="85" t="s">
        <v>6512</v>
      </c>
      <c r="B966" s="83" t="s">
        <v>10685</v>
      </c>
      <c r="C966" s="83" t="s">
        <v>10686</v>
      </c>
      <c r="D966" s="83" t="s">
        <v>177</v>
      </c>
      <c r="E966" s="83" t="s">
        <v>10687</v>
      </c>
      <c r="F966" s="83" t="s">
        <v>7807</v>
      </c>
      <c r="G966" s="84" t="s">
        <v>2677</v>
      </c>
      <c r="H966" s="85">
        <v>9</v>
      </c>
      <c r="I966" s="83">
        <v>11</v>
      </c>
      <c r="J966" s="83">
        <v>14</v>
      </c>
      <c r="K966" s="83">
        <f>(COUNTIF('ROUND-INVESTORS'!C966:C4064,INVESTOR!A966))/Tabella1[[#This Row],[Number of Investments]]</f>
        <v>0</v>
      </c>
      <c r="L966" s="83"/>
      <c r="M966" s="83"/>
      <c r="N966" s="83">
        <v>2</v>
      </c>
      <c r="O966" s="86">
        <v>2</v>
      </c>
      <c r="P966" s="78">
        <f>(COUNTIF('ROUND-INVESTORS'!C966:C4064,INVESTOR!A966))/Tabella1[[#This Row],[Number of Investments]]</f>
        <v>0</v>
      </c>
      <c r="Q966" s="125" t="str">
        <f t="shared" si="15"/>
        <v>NO</v>
      </c>
      <c r="R966" s="130">
        <v>1</v>
      </c>
    </row>
    <row r="967" spans="1:18" ht="16" customHeight="1" thickBot="1" x14ac:dyDescent="0.25">
      <c r="A967" s="85" t="s">
        <v>6520</v>
      </c>
      <c r="B967" s="83" t="s">
        <v>10688</v>
      </c>
      <c r="C967" s="83" t="s">
        <v>10689</v>
      </c>
      <c r="D967" s="83" t="s">
        <v>8511</v>
      </c>
      <c r="E967" s="83"/>
      <c r="F967" s="83" t="s">
        <v>7810</v>
      </c>
      <c r="G967" s="84" t="s">
        <v>2677</v>
      </c>
      <c r="H967" s="85">
        <v>2</v>
      </c>
      <c r="I967" s="83">
        <v>2</v>
      </c>
      <c r="J967" s="83"/>
      <c r="K967" s="83">
        <f>(COUNTIF('ROUND-INVESTORS'!C967:C4065,INVESTOR!A967))/Tabella1[[#This Row],[Number of Investments]]</f>
        <v>0</v>
      </c>
      <c r="L967" s="83"/>
      <c r="M967" s="83"/>
      <c r="N967" s="83"/>
      <c r="O967" s="86"/>
      <c r="P967" s="78">
        <f>(COUNTIF('ROUND-INVESTORS'!C967:C4065,INVESTOR!A967))/Tabella1[[#This Row],[Number of Investments]]</f>
        <v>0</v>
      </c>
      <c r="Q967" s="125" t="str">
        <f t="shared" si="15"/>
        <v>NO</v>
      </c>
      <c r="R967" s="130">
        <v>1</v>
      </c>
    </row>
    <row r="968" spans="1:18" ht="16" customHeight="1" thickBot="1" x14ac:dyDescent="0.25">
      <c r="A968" s="85" t="s">
        <v>7626</v>
      </c>
      <c r="B968" s="83" t="s">
        <v>10690</v>
      </c>
      <c r="C968" s="83" t="s">
        <v>10691</v>
      </c>
      <c r="D968" s="83" t="s">
        <v>1405</v>
      </c>
      <c r="E968" s="83" t="s">
        <v>10692</v>
      </c>
      <c r="F968" s="83" t="s">
        <v>7807</v>
      </c>
      <c r="G968" s="84" t="s">
        <v>2677</v>
      </c>
      <c r="H968" s="85">
        <v>61</v>
      </c>
      <c r="I968" s="83">
        <v>67</v>
      </c>
      <c r="J968" s="83">
        <v>5</v>
      </c>
      <c r="K968" s="83">
        <f>(COUNTIF('ROUND-INVESTORS'!C968:C4066,INVESTOR!A968))/Tabella1[[#This Row],[Number of Investments]]</f>
        <v>1.4925373134328358E-2</v>
      </c>
      <c r="L968" s="83"/>
      <c r="M968" s="83">
        <v>11</v>
      </c>
      <c r="N968" s="83">
        <v>8</v>
      </c>
      <c r="O968" s="86">
        <v>8</v>
      </c>
      <c r="P968" s="78">
        <f>(COUNTIF('ROUND-INVESTORS'!C968:C4066,INVESTOR!A968))/Tabella1[[#This Row],[Number of Investments]]</f>
        <v>1.4925373134328358E-2</v>
      </c>
      <c r="Q968" s="125" t="str">
        <f t="shared" si="15"/>
        <v>NO</v>
      </c>
      <c r="R968" s="130">
        <v>1</v>
      </c>
    </row>
    <row r="969" spans="1:18" ht="16" customHeight="1" thickBot="1" x14ac:dyDescent="0.25">
      <c r="A969" s="85" t="s">
        <v>7497</v>
      </c>
      <c r="B969" s="83" t="s">
        <v>10693</v>
      </c>
      <c r="C969" s="83" t="s">
        <v>10694</v>
      </c>
      <c r="D969" s="83" t="s">
        <v>177</v>
      </c>
      <c r="E969" s="83" t="s">
        <v>10695</v>
      </c>
      <c r="F969" s="83" t="s">
        <v>10696</v>
      </c>
      <c r="G969" s="84" t="s">
        <v>7798</v>
      </c>
      <c r="H969" s="85">
        <v>44</v>
      </c>
      <c r="I969" s="83">
        <v>51</v>
      </c>
      <c r="J969" s="83"/>
      <c r="K969" s="83">
        <f>(COUNTIF('ROUND-INVESTORS'!C969:C4067,INVESTOR!A969))/Tabella1[[#This Row],[Number of Investments]]</f>
        <v>3.9215686274509803E-2</v>
      </c>
      <c r="L969" s="83">
        <v>1</v>
      </c>
      <c r="M969" s="83">
        <v>2</v>
      </c>
      <c r="N969" s="83">
        <v>5</v>
      </c>
      <c r="O969" s="86">
        <v>5</v>
      </c>
      <c r="P969" s="78">
        <f>(COUNTIF('ROUND-INVESTORS'!C969:C4067,INVESTOR!A969))/Tabella1[[#This Row],[Number of Investments]]</f>
        <v>3.9215686274509803E-2</v>
      </c>
      <c r="Q969" s="125" t="str">
        <f t="shared" si="15"/>
        <v>NO</v>
      </c>
      <c r="R969" s="130">
        <v>1</v>
      </c>
    </row>
    <row r="970" spans="1:18" ht="16" customHeight="1" thickBot="1" x14ac:dyDescent="0.25">
      <c r="A970" s="85" t="s">
        <v>6310</v>
      </c>
      <c r="B970" s="83" t="s">
        <v>1582</v>
      </c>
      <c r="C970" s="83" t="s">
        <v>1583</v>
      </c>
      <c r="D970" s="83" t="s">
        <v>1616</v>
      </c>
      <c r="E970" s="83" t="s">
        <v>10697</v>
      </c>
      <c r="F970" s="83" t="s">
        <v>8064</v>
      </c>
      <c r="G970" s="84"/>
      <c r="H970" s="85">
        <v>10</v>
      </c>
      <c r="I970" s="83">
        <v>10</v>
      </c>
      <c r="J970" s="83"/>
      <c r="K970" s="83">
        <f>(COUNTIF('ROUND-INVESTORS'!C970:C4068,INVESTOR!A970))/Tabella1[[#This Row],[Number of Investments]]</f>
        <v>0</v>
      </c>
      <c r="L970" s="83">
        <v>3</v>
      </c>
      <c r="M970" s="83">
        <v>2</v>
      </c>
      <c r="N970" s="83">
        <v>1</v>
      </c>
      <c r="O970" s="86">
        <v>1</v>
      </c>
      <c r="P970" s="78">
        <f>(COUNTIF('ROUND-INVESTORS'!C970:C4068,INVESTOR!A970))/Tabella1[[#This Row],[Number of Investments]]</f>
        <v>0</v>
      </c>
      <c r="Q970" s="125" t="str">
        <f t="shared" si="15"/>
        <v>NO</v>
      </c>
      <c r="R970" s="130">
        <v>1</v>
      </c>
    </row>
    <row r="971" spans="1:18" ht="16" customHeight="1" thickBot="1" x14ac:dyDescent="0.25">
      <c r="A971" s="85" t="s">
        <v>7319</v>
      </c>
      <c r="B971" s="83" t="s">
        <v>10698</v>
      </c>
      <c r="C971" s="83" t="s">
        <v>10699</v>
      </c>
      <c r="D971" s="83" t="s">
        <v>8213</v>
      </c>
      <c r="E971" s="83" t="s">
        <v>10700</v>
      </c>
      <c r="F971" s="83"/>
      <c r="G971" s="84"/>
      <c r="H971" s="85">
        <v>5</v>
      </c>
      <c r="I971" s="83">
        <v>5</v>
      </c>
      <c r="J971" s="83"/>
      <c r="K971" s="83">
        <f>(COUNTIF('ROUND-INVESTORS'!C971:C4069,INVESTOR!A971))/Tabella1[[#This Row],[Number of Investments]]</f>
        <v>0.2</v>
      </c>
      <c r="L971" s="83">
        <v>3</v>
      </c>
      <c r="M971" s="83"/>
      <c r="N971" s="83">
        <v>1</v>
      </c>
      <c r="O971" s="86">
        <v>1</v>
      </c>
      <c r="P971" s="78">
        <f>(COUNTIF('ROUND-INVESTORS'!C971:C4069,INVESTOR!A971))/Tabella1[[#This Row],[Number of Investments]]</f>
        <v>0.2</v>
      </c>
      <c r="Q971" s="125" t="str">
        <f t="shared" si="15"/>
        <v>NO</v>
      </c>
      <c r="R971" s="130">
        <v>1</v>
      </c>
    </row>
    <row r="972" spans="1:18" ht="16" customHeight="1" thickBot="1" x14ac:dyDescent="0.25">
      <c r="A972" s="85" t="s">
        <v>7020</v>
      </c>
      <c r="B972" s="83" t="s">
        <v>4698</v>
      </c>
      <c r="C972" s="83" t="s">
        <v>10701</v>
      </c>
      <c r="D972" s="83" t="s">
        <v>1267</v>
      </c>
      <c r="E972" s="83" t="s">
        <v>10702</v>
      </c>
      <c r="F972" s="83" t="s">
        <v>7767</v>
      </c>
      <c r="G972" s="84" t="s">
        <v>7711</v>
      </c>
      <c r="H972" s="85">
        <v>424</v>
      </c>
      <c r="I972" s="83">
        <v>855</v>
      </c>
      <c r="J972" s="83"/>
      <c r="K972" s="83">
        <f>(COUNTIF('ROUND-INVESTORS'!C972:C4070,INVESTOR!A972))/Tabella1[[#This Row],[Number of Investments]]</f>
        <v>5.8479532163742687E-3</v>
      </c>
      <c r="L972" s="83">
        <v>328</v>
      </c>
      <c r="M972" s="83">
        <v>98</v>
      </c>
      <c r="N972" s="83">
        <v>180</v>
      </c>
      <c r="O972" s="86">
        <v>180</v>
      </c>
      <c r="P972" s="78">
        <f>(COUNTIF('ROUND-INVESTORS'!C972:C4070,INVESTOR!A972))/Tabella1[[#This Row],[Number of Investments]]</f>
        <v>5.8479532163742687E-3</v>
      </c>
      <c r="Q972" s="125" t="str">
        <f t="shared" si="15"/>
        <v>NO</v>
      </c>
      <c r="R972" s="130">
        <v>1</v>
      </c>
    </row>
    <row r="973" spans="1:18" ht="16" customHeight="1" thickBot="1" x14ac:dyDescent="0.25">
      <c r="A973" s="85" t="s">
        <v>6933</v>
      </c>
      <c r="B973" s="83" t="s">
        <v>10703</v>
      </c>
      <c r="C973" s="83" t="s">
        <v>10704</v>
      </c>
      <c r="D973" s="83" t="s">
        <v>890</v>
      </c>
      <c r="E973" s="83" t="s">
        <v>10705</v>
      </c>
      <c r="F973" s="83" t="s">
        <v>7688</v>
      </c>
      <c r="G973" s="84" t="s">
        <v>2677</v>
      </c>
      <c r="H973" s="85">
        <v>50</v>
      </c>
      <c r="I973" s="83">
        <v>71</v>
      </c>
      <c r="J973" s="83"/>
      <c r="K973" s="83">
        <f>(COUNTIF('ROUND-INVESTORS'!C973:C4071,INVESTOR!A973))/Tabella1[[#This Row],[Number of Investments]]</f>
        <v>1.4084507042253521E-2</v>
      </c>
      <c r="L973" s="83">
        <v>23</v>
      </c>
      <c r="M973" s="83">
        <v>20</v>
      </c>
      <c r="N973" s="83">
        <v>9</v>
      </c>
      <c r="O973" s="86">
        <v>9</v>
      </c>
      <c r="P973" s="78">
        <f>(COUNTIF('ROUND-INVESTORS'!C973:C4071,INVESTOR!A973))/Tabella1[[#This Row],[Number of Investments]]</f>
        <v>1.4084507042253521E-2</v>
      </c>
      <c r="Q973" s="125" t="str">
        <f t="shared" si="15"/>
        <v>NO</v>
      </c>
      <c r="R973" s="130">
        <v>1</v>
      </c>
    </row>
    <row r="974" spans="1:18" ht="16" customHeight="1" thickBot="1" x14ac:dyDescent="0.25">
      <c r="A974" s="85" t="s">
        <v>6345</v>
      </c>
      <c r="B974" s="83" t="s">
        <v>10706</v>
      </c>
      <c r="C974" s="83" t="s">
        <v>10707</v>
      </c>
      <c r="D974" s="83" t="s">
        <v>177</v>
      </c>
      <c r="E974" s="83" t="s">
        <v>10708</v>
      </c>
      <c r="F974" s="83" t="s">
        <v>7684</v>
      </c>
      <c r="G974" s="84" t="s">
        <v>7689</v>
      </c>
      <c r="H974" s="85">
        <v>87</v>
      </c>
      <c r="I974" s="83">
        <v>164</v>
      </c>
      <c r="J974" s="83"/>
      <c r="K974" s="83">
        <f>(COUNTIF('ROUND-INVESTORS'!C974:C4072,INVESTOR!A974))/Tabella1[[#This Row],[Number of Investments]]</f>
        <v>0</v>
      </c>
      <c r="L974" s="83">
        <v>55</v>
      </c>
      <c r="M974" s="83">
        <v>5</v>
      </c>
      <c r="N974" s="83">
        <v>20</v>
      </c>
      <c r="O974" s="86">
        <v>20</v>
      </c>
      <c r="P974" s="78">
        <f>(COUNTIF('ROUND-INVESTORS'!C974:C4072,INVESTOR!A974))/Tabella1[[#This Row],[Number of Investments]]</f>
        <v>0</v>
      </c>
      <c r="Q974" s="125" t="str">
        <f t="shared" si="15"/>
        <v>NO</v>
      </c>
      <c r="R974" s="130">
        <v>1</v>
      </c>
    </row>
    <row r="975" spans="1:18" ht="16" customHeight="1" thickBot="1" x14ac:dyDescent="0.25">
      <c r="A975" s="85" t="s">
        <v>6311</v>
      </c>
      <c r="B975" s="83" t="s">
        <v>10709</v>
      </c>
      <c r="C975" s="83" t="s">
        <v>10710</v>
      </c>
      <c r="D975" s="83" t="s">
        <v>177</v>
      </c>
      <c r="E975" s="83" t="s">
        <v>10711</v>
      </c>
      <c r="F975" s="83" t="s">
        <v>7767</v>
      </c>
      <c r="G975" s="84" t="s">
        <v>8116</v>
      </c>
      <c r="H975" s="85">
        <v>5</v>
      </c>
      <c r="I975" s="83">
        <v>5</v>
      </c>
      <c r="J975" s="83"/>
      <c r="K975" s="83">
        <f>(COUNTIF('ROUND-INVESTORS'!C975:C4073,INVESTOR!A975))/Tabella1[[#This Row],[Number of Investments]]</f>
        <v>0</v>
      </c>
      <c r="L975" s="83"/>
      <c r="M975" s="83"/>
      <c r="N975" s="83"/>
      <c r="O975" s="86"/>
      <c r="P975" s="78">
        <f>(COUNTIF('ROUND-INVESTORS'!C975:C4073,INVESTOR!A975))/Tabella1[[#This Row],[Number of Investments]]</f>
        <v>0</v>
      </c>
      <c r="Q975" s="125" t="str">
        <f t="shared" si="15"/>
        <v>NO</v>
      </c>
      <c r="R975" s="130">
        <v>1</v>
      </c>
    </row>
    <row r="976" spans="1:18" ht="16" customHeight="1" thickBot="1" x14ac:dyDescent="0.25">
      <c r="A976" s="85" t="s">
        <v>6587</v>
      </c>
      <c r="B976" s="83" t="s">
        <v>10712</v>
      </c>
      <c r="C976" s="83" t="s">
        <v>10713</v>
      </c>
      <c r="D976" s="83" t="s">
        <v>8328</v>
      </c>
      <c r="E976" s="83" t="s">
        <v>10714</v>
      </c>
      <c r="F976" s="83" t="s">
        <v>7706</v>
      </c>
      <c r="G976" s="84"/>
      <c r="H976" s="85">
        <v>41</v>
      </c>
      <c r="I976" s="83">
        <v>54</v>
      </c>
      <c r="J976" s="83"/>
      <c r="K976" s="83">
        <f>(COUNTIF('ROUND-INVESTORS'!C976:C4074,INVESTOR!A976))/Tabella1[[#This Row],[Number of Investments]]</f>
        <v>0</v>
      </c>
      <c r="L976" s="83">
        <v>38</v>
      </c>
      <c r="M976" s="83"/>
      <c r="N976" s="83">
        <v>3</v>
      </c>
      <c r="O976" s="86">
        <v>3</v>
      </c>
      <c r="P976" s="78">
        <f>(COUNTIF('ROUND-INVESTORS'!C976:C4074,INVESTOR!A976))/Tabella1[[#This Row],[Number of Investments]]</f>
        <v>0</v>
      </c>
      <c r="Q976" s="125" t="str">
        <f t="shared" si="15"/>
        <v>NO</v>
      </c>
      <c r="R976" s="130">
        <v>1</v>
      </c>
    </row>
    <row r="977" spans="1:18" ht="16" customHeight="1" thickBot="1" x14ac:dyDescent="0.25">
      <c r="A977" s="85" t="s">
        <v>7126</v>
      </c>
      <c r="B977" s="83" t="s">
        <v>10715</v>
      </c>
      <c r="C977" s="83" t="s">
        <v>10716</v>
      </c>
      <c r="D977" s="83" t="s">
        <v>8518</v>
      </c>
      <c r="E977" s="83" t="s">
        <v>10717</v>
      </c>
      <c r="F977" s="83" t="s">
        <v>7684</v>
      </c>
      <c r="G977" s="84" t="s">
        <v>7689</v>
      </c>
      <c r="H977" s="85">
        <v>48</v>
      </c>
      <c r="I977" s="83">
        <v>59</v>
      </c>
      <c r="J977" s="83"/>
      <c r="K977" s="83">
        <f>(COUNTIF('ROUND-INVESTORS'!C977:C4075,INVESTOR!A977))/Tabella1[[#This Row],[Number of Investments]]</f>
        <v>1.6949152542372881E-2</v>
      </c>
      <c r="L977" s="83">
        <v>6</v>
      </c>
      <c r="M977" s="83">
        <v>13</v>
      </c>
      <c r="N977" s="83">
        <v>9</v>
      </c>
      <c r="O977" s="86">
        <v>9</v>
      </c>
      <c r="P977" s="78">
        <f>(COUNTIF('ROUND-INVESTORS'!C977:C4075,INVESTOR!A977))/Tabella1[[#This Row],[Number of Investments]]</f>
        <v>1.6949152542372881E-2</v>
      </c>
      <c r="Q977" s="125" t="str">
        <f t="shared" si="15"/>
        <v>NO</v>
      </c>
      <c r="R977" s="130">
        <v>1</v>
      </c>
    </row>
    <row r="978" spans="1:18" ht="16" customHeight="1" thickBot="1" x14ac:dyDescent="0.25">
      <c r="A978" s="85" t="s">
        <v>7227</v>
      </c>
      <c r="B978" s="83" t="s">
        <v>5194</v>
      </c>
      <c r="C978" s="83" t="s">
        <v>10718</v>
      </c>
      <c r="D978" s="83" t="s">
        <v>8296</v>
      </c>
      <c r="E978" s="83" t="s">
        <v>10719</v>
      </c>
      <c r="F978" s="83" t="s">
        <v>7767</v>
      </c>
      <c r="G978" s="84" t="s">
        <v>8121</v>
      </c>
      <c r="H978" s="85">
        <v>210</v>
      </c>
      <c r="I978" s="83">
        <v>401</v>
      </c>
      <c r="J978" s="83"/>
      <c r="K978" s="83">
        <f>(COUNTIF('ROUND-INVESTORS'!C978:C4076,INVESTOR!A978))/Tabella1[[#This Row],[Number of Investments]]</f>
        <v>7.481296758104738E-3</v>
      </c>
      <c r="L978" s="83">
        <v>130</v>
      </c>
      <c r="M978" s="83">
        <v>28</v>
      </c>
      <c r="N978" s="83">
        <v>119</v>
      </c>
      <c r="O978" s="86">
        <v>119</v>
      </c>
      <c r="P978" s="78">
        <f>(COUNTIF('ROUND-INVESTORS'!C978:C4076,INVESTOR!A978))/Tabella1[[#This Row],[Number of Investments]]</f>
        <v>7.481296758104738E-3</v>
      </c>
      <c r="Q978" s="125" t="str">
        <f t="shared" si="15"/>
        <v>NO</v>
      </c>
      <c r="R978" s="130">
        <v>1</v>
      </c>
    </row>
    <row r="979" spans="1:18" ht="16" customHeight="1" thickBot="1" x14ac:dyDescent="0.25">
      <c r="A979" s="85" t="s">
        <v>7396</v>
      </c>
      <c r="B979" s="83" t="s">
        <v>10720</v>
      </c>
      <c r="C979" s="83" t="s">
        <v>10721</v>
      </c>
      <c r="D979" s="83" t="s">
        <v>964</v>
      </c>
      <c r="E979" s="83" t="s">
        <v>10722</v>
      </c>
      <c r="F979" s="83" t="s">
        <v>7684</v>
      </c>
      <c r="G979" s="84" t="s">
        <v>7689</v>
      </c>
      <c r="H979" s="85">
        <v>93</v>
      </c>
      <c r="I979" s="83">
        <v>158</v>
      </c>
      <c r="J979" s="83"/>
      <c r="K979" s="83">
        <f>(COUNTIF('ROUND-INVESTORS'!C979:C4077,INVESTOR!A979))/Tabella1[[#This Row],[Number of Investments]]</f>
        <v>6.3291139240506328E-3</v>
      </c>
      <c r="L979" s="83">
        <v>33</v>
      </c>
      <c r="M979" s="83">
        <v>35</v>
      </c>
      <c r="N979" s="83">
        <v>28</v>
      </c>
      <c r="O979" s="86">
        <v>28</v>
      </c>
      <c r="P979" s="78">
        <f>(COUNTIF('ROUND-INVESTORS'!C979:C4077,INVESTOR!A979))/Tabella1[[#This Row],[Number of Investments]]</f>
        <v>6.3291139240506328E-3</v>
      </c>
      <c r="Q979" s="125" t="str">
        <f t="shared" si="15"/>
        <v>NO</v>
      </c>
      <c r="R979" s="130">
        <v>1</v>
      </c>
    </row>
    <row r="980" spans="1:18" ht="16" customHeight="1" thickBot="1" x14ac:dyDescent="0.25">
      <c r="A980" s="85" t="s">
        <v>7162</v>
      </c>
      <c r="B980" s="83" t="s">
        <v>10723</v>
      </c>
      <c r="C980" s="83" t="s">
        <v>10724</v>
      </c>
      <c r="D980" s="83" t="s">
        <v>1754</v>
      </c>
      <c r="E980" s="83" t="s">
        <v>10725</v>
      </c>
      <c r="F980" s="83" t="s">
        <v>7753</v>
      </c>
      <c r="G980" s="84"/>
      <c r="H980" s="85">
        <v>2</v>
      </c>
      <c r="I980" s="83">
        <v>4</v>
      </c>
      <c r="J980" s="83"/>
      <c r="K980" s="83">
        <f>(COUNTIF('ROUND-INVESTORS'!C980:C4078,INVESTOR!A980))/Tabella1[[#This Row],[Number of Investments]]</f>
        <v>0.75</v>
      </c>
      <c r="L980" s="83"/>
      <c r="M980" s="83">
        <v>3</v>
      </c>
      <c r="N980" s="83"/>
      <c r="O980" s="86"/>
      <c r="P980" s="78">
        <f>(COUNTIF('ROUND-INVESTORS'!C980:C4078,INVESTOR!A980))/Tabella1[[#This Row],[Number of Investments]]</f>
        <v>0.75</v>
      </c>
      <c r="Q980" s="125" t="str">
        <f t="shared" si="15"/>
        <v>SI</v>
      </c>
      <c r="R980" s="130">
        <v>1</v>
      </c>
    </row>
    <row r="981" spans="1:18" ht="16" customHeight="1" thickBot="1" x14ac:dyDescent="0.25">
      <c r="A981" s="85" t="s">
        <v>6793</v>
      </c>
      <c r="B981" s="83" t="s">
        <v>4284</v>
      </c>
      <c r="C981" s="83" t="s">
        <v>10726</v>
      </c>
      <c r="D981" s="83" t="s">
        <v>8354</v>
      </c>
      <c r="E981" s="83"/>
      <c r="F981" s="83" t="s">
        <v>7688</v>
      </c>
      <c r="G981" s="84" t="s">
        <v>8539</v>
      </c>
      <c r="H981" s="85">
        <v>33</v>
      </c>
      <c r="I981" s="83">
        <v>42</v>
      </c>
      <c r="J981" s="83"/>
      <c r="K981" s="83">
        <f>(COUNTIF('ROUND-INVESTORS'!C981:C4079,INVESTOR!A981))/Tabella1[[#This Row],[Number of Investments]]</f>
        <v>7.1428571428571425E-2</v>
      </c>
      <c r="L981" s="83">
        <v>12</v>
      </c>
      <c r="M981" s="83">
        <v>10</v>
      </c>
      <c r="N981" s="83">
        <v>1</v>
      </c>
      <c r="O981" s="86">
        <v>1</v>
      </c>
      <c r="P981" s="78">
        <f>(COUNTIF('ROUND-INVESTORS'!C981:C4079,INVESTOR!A981))/Tabella1[[#This Row],[Number of Investments]]</f>
        <v>7.1428571428571425E-2</v>
      </c>
      <c r="Q981" s="125" t="str">
        <f t="shared" si="15"/>
        <v>NO</v>
      </c>
      <c r="R981" s="130">
        <v>1</v>
      </c>
    </row>
    <row r="982" spans="1:18" ht="16" customHeight="1" thickBot="1" x14ac:dyDescent="0.25">
      <c r="A982" s="85" t="s">
        <v>6209</v>
      </c>
      <c r="B982" s="83" t="s">
        <v>10727</v>
      </c>
      <c r="C982" s="83" t="s">
        <v>10728</v>
      </c>
      <c r="D982" s="83" t="s">
        <v>8314</v>
      </c>
      <c r="E982" s="83" t="s">
        <v>10729</v>
      </c>
      <c r="F982" s="83" t="s">
        <v>7810</v>
      </c>
      <c r="G982" s="84"/>
      <c r="H982" s="85">
        <v>6</v>
      </c>
      <c r="I982" s="83">
        <v>6</v>
      </c>
      <c r="J982" s="83"/>
      <c r="K982" s="83">
        <f>(COUNTIF('ROUND-INVESTORS'!C982:C4080,INVESTOR!A982))/Tabella1[[#This Row],[Number of Investments]]</f>
        <v>0</v>
      </c>
      <c r="L982" s="83"/>
      <c r="M982" s="83"/>
      <c r="N982" s="83"/>
      <c r="O982" s="86"/>
      <c r="P982" s="78">
        <f>(COUNTIF('ROUND-INVESTORS'!C982:C4080,INVESTOR!A982))/Tabella1[[#This Row],[Number of Investments]]</f>
        <v>0</v>
      </c>
      <c r="Q982" s="125" t="str">
        <f t="shared" si="15"/>
        <v>NO</v>
      </c>
      <c r="R982" s="130">
        <v>1</v>
      </c>
    </row>
    <row r="983" spans="1:18" ht="16" customHeight="1" thickBot="1" x14ac:dyDescent="0.25">
      <c r="A983" s="85" t="s">
        <v>6622</v>
      </c>
      <c r="B983" s="83" t="s">
        <v>3827</v>
      </c>
      <c r="C983" s="83" t="s">
        <v>10730</v>
      </c>
      <c r="D983" s="83" t="s">
        <v>7839</v>
      </c>
      <c r="E983" s="83" t="s">
        <v>10731</v>
      </c>
      <c r="F983" s="83" t="s">
        <v>7684</v>
      </c>
      <c r="G983" s="84"/>
      <c r="H983" s="85">
        <v>29</v>
      </c>
      <c r="I983" s="83">
        <v>36</v>
      </c>
      <c r="J983" s="83"/>
      <c r="K983" s="83">
        <f>(COUNTIF('ROUND-INVESTORS'!C983:C4081,INVESTOR!A983))/Tabella1[[#This Row],[Number of Investments]]</f>
        <v>0</v>
      </c>
      <c r="L983" s="83">
        <v>21</v>
      </c>
      <c r="M983" s="83">
        <v>1</v>
      </c>
      <c r="N983" s="83">
        <v>10</v>
      </c>
      <c r="O983" s="86">
        <v>10</v>
      </c>
      <c r="P983" s="78">
        <f>(COUNTIF('ROUND-INVESTORS'!C983:C4081,INVESTOR!A983))/Tabella1[[#This Row],[Number of Investments]]</f>
        <v>0</v>
      </c>
      <c r="Q983" s="125" t="str">
        <f t="shared" si="15"/>
        <v>NO</v>
      </c>
      <c r="R983" s="130">
        <v>1</v>
      </c>
    </row>
    <row r="984" spans="1:18" ht="16" customHeight="1" thickBot="1" x14ac:dyDescent="0.25">
      <c r="A984" s="85" t="s">
        <v>6251</v>
      </c>
      <c r="B984" s="83" t="s">
        <v>2784</v>
      </c>
      <c r="C984" s="83" t="s">
        <v>10732</v>
      </c>
      <c r="D984" s="83" t="s">
        <v>177</v>
      </c>
      <c r="E984" s="83" t="s">
        <v>10733</v>
      </c>
      <c r="F984" s="83" t="s">
        <v>7684</v>
      </c>
      <c r="G984" s="84" t="s">
        <v>7759</v>
      </c>
      <c r="H984" s="85">
        <v>208</v>
      </c>
      <c r="I984" s="83">
        <v>333</v>
      </c>
      <c r="J984" s="83"/>
      <c r="K984" s="83">
        <f>(COUNTIF('ROUND-INVESTORS'!C984:C4082,INVESTOR!A984))/Tabella1[[#This Row],[Number of Investments]]</f>
        <v>6.006006006006006E-3</v>
      </c>
      <c r="L984" s="83">
        <v>184</v>
      </c>
      <c r="M984" s="83">
        <v>1</v>
      </c>
      <c r="N984" s="83">
        <v>47</v>
      </c>
      <c r="O984" s="86">
        <v>47</v>
      </c>
      <c r="P984" s="78">
        <f>(COUNTIF('ROUND-INVESTORS'!C984:C4082,INVESTOR!A984))/Tabella1[[#This Row],[Number of Investments]]</f>
        <v>6.006006006006006E-3</v>
      </c>
      <c r="Q984" s="125" t="str">
        <f t="shared" si="15"/>
        <v>NO</v>
      </c>
      <c r="R984" s="130">
        <v>1</v>
      </c>
    </row>
    <row r="985" spans="1:18" ht="16" customHeight="1" thickBot="1" x14ac:dyDescent="0.25">
      <c r="A985" s="85" t="s">
        <v>6499</v>
      </c>
      <c r="B985" s="83" t="s">
        <v>3454</v>
      </c>
      <c r="C985" s="83" t="s">
        <v>10734</v>
      </c>
      <c r="D985" s="83" t="s">
        <v>177</v>
      </c>
      <c r="E985" s="83" t="s">
        <v>10735</v>
      </c>
      <c r="F985" s="83" t="s">
        <v>7684</v>
      </c>
      <c r="G985" s="84" t="s">
        <v>8027</v>
      </c>
      <c r="H985" s="85">
        <v>20</v>
      </c>
      <c r="I985" s="83">
        <v>37</v>
      </c>
      <c r="J985" s="83"/>
      <c r="K985" s="83">
        <f>(COUNTIF('ROUND-INVESTORS'!C985:C4083,INVESTOR!A985))/Tabella1[[#This Row],[Number of Investments]]</f>
        <v>0.13513513513513514</v>
      </c>
      <c r="L985" s="83">
        <v>20</v>
      </c>
      <c r="M985" s="83">
        <v>1</v>
      </c>
      <c r="N985" s="83">
        <v>1</v>
      </c>
      <c r="O985" s="86">
        <v>1</v>
      </c>
      <c r="P985" s="78">
        <f>(COUNTIF('ROUND-INVESTORS'!C985:C4083,INVESTOR!A985))/Tabella1[[#This Row],[Number of Investments]]</f>
        <v>0.13513513513513514</v>
      </c>
      <c r="Q985" s="125" t="str">
        <f t="shared" si="15"/>
        <v>NO</v>
      </c>
      <c r="R985" s="130">
        <v>1</v>
      </c>
    </row>
    <row r="986" spans="1:18" ht="16" customHeight="1" thickBot="1" x14ac:dyDescent="0.25">
      <c r="A986" s="85" t="s">
        <v>7465</v>
      </c>
      <c r="B986" s="83" t="s">
        <v>10736</v>
      </c>
      <c r="C986" s="83" t="s">
        <v>10737</v>
      </c>
      <c r="D986" s="83" t="s">
        <v>8423</v>
      </c>
      <c r="E986" s="83" t="s">
        <v>10738</v>
      </c>
      <c r="F986" s="83" t="s">
        <v>7688</v>
      </c>
      <c r="G986" s="84" t="s">
        <v>7689</v>
      </c>
      <c r="H986" s="85">
        <v>35</v>
      </c>
      <c r="I986" s="83">
        <v>63</v>
      </c>
      <c r="J986" s="83"/>
      <c r="K986" s="83">
        <f>(COUNTIF('ROUND-INVESTORS'!C986:C4084,INVESTOR!A986))/Tabella1[[#This Row],[Number of Investments]]</f>
        <v>6.3492063492063489E-2</v>
      </c>
      <c r="L986" s="83">
        <v>16</v>
      </c>
      <c r="M986" s="83">
        <v>16</v>
      </c>
      <c r="N986" s="83">
        <v>9</v>
      </c>
      <c r="O986" s="86">
        <v>9</v>
      </c>
      <c r="P986" s="78">
        <f>(COUNTIF('ROUND-INVESTORS'!C986:C4084,INVESTOR!A986))/Tabella1[[#This Row],[Number of Investments]]</f>
        <v>6.3492063492063489E-2</v>
      </c>
      <c r="Q986" s="125" t="str">
        <f t="shared" si="15"/>
        <v>NO</v>
      </c>
      <c r="R986" s="130">
        <v>1</v>
      </c>
    </row>
    <row r="987" spans="1:18" ht="16" customHeight="1" thickBot="1" x14ac:dyDescent="0.25">
      <c r="A987" s="85" t="s">
        <v>6599</v>
      </c>
      <c r="B987" s="83" t="s">
        <v>10739</v>
      </c>
      <c r="C987" s="83" t="s">
        <v>10740</v>
      </c>
      <c r="D987" s="83" t="s">
        <v>426</v>
      </c>
      <c r="E987" s="83" t="s">
        <v>10741</v>
      </c>
      <c r="F987" s="83" t="s">
        <v>7942</v>
      </c>
      <c r="G987" s="84"/>
      <c r="H987" s="85">
        <v>30</v>
      </c>
      <c r="I987" s="83">
        <v>45</v>
      </c>
      <c r="J987" s="83"/>
      <c r="K987" s="83">
        <f>(COUNTIF('ROUND-INVESTORS'!C987:C4085,INVESTOR!A987))/Tabella1[[#This Row],[Number of Investments]]</f>
        <v>0</v>
      </c>
      <c r="L987" s="83">
        <v>3</v>
      </c>
      <c r="M987" s="83"/>
      <c r="N987" s="83"/>
      <c r="O987" s="86"/>
      <c r="P987" s="78">
        <f>(COUNTIF('ROUND-INVESTORS'!C987:C4085,INVESTOR!A987))/Tabella1[[#This Row],[Number of Investments]]</f>
        <v>0</v>
      </c>
      <c r="Q987" s="125" t="str">
        <f t="shared" si="15"/>
        <v>NO</v>
      </c>
      <c r="R987" s="130">
        <v>1</v>
      </c>
    </row>
    <row r="988" spans="1:18" ht="16" customHeight="1" thickBot="1" x14ac:dyDescent="0.25">
      <c r="A988" s="85" t="s">
        <v>6537</v>
      </c>
      <c r="B988" s="83" t="s">
        <v>10742</v>
      </c>
      <c r="C988" s="83" t="s">
        <v>10743</v>
      </c>
      <c r="D988" s="83" t="s">
        <v>8492</v>
      </c>
      <c r="E988" s="83" t="s">
        <v>10744</v>
      </c>
      <c r="F988" s="83" t="s">
        <v>7979</v>
      </c>
      <c r="G988" s="84" t="s">
        <v>10745</v>
      </c>
      <c r="H988" s="85">
        <v>224</v>
      </c>
      <c r="I988" s="83">
        <v>338</v>
      </c>
      <c r="J988" s="83"/>
      <c r="K988" s="83">
        <f>(COUNTIF('ROUND-INVESTORS'!C988:C4086,INVESTOR!A988))/Tabella1[[#This Row],[Number of Investments]]</f>
        <v>0</v>
      </c>
      <c r="L988" s="83">
        <v>99</v>
      </c>
      <c r="M988" s="83">
        <v>46</v>
      </c>
      <c r="N988" s="83">
        <v>52</v>
      </c>
      <c r="O988" s="86">
        <v>52</v>
      </c>
      <c r="P988" s="78">
        <f>(COUNTIF('ROUND-INVESTORS'!C988:C4086,INVESTOR!A988))/Tabella1[[#This Row],[Number of Investments]]</f>
        <v>0</v>
      </c>
      <c r="Q988" s="125" t="str">
        <f t="shared" si="15"/>
        <v>NO</v>
      </c>
      <c r="R988" s="130">
        <v>1</v>
      </c>
    </row>
    <row r="989" spans="1:18" ht="16" customHeight="1" thickBot="1" x14ac:dyDescent="0.25">
      <c r="A989" s="85" t="s">
        <v>6640</v>
      </c>
      <c r="B989" s="83" t="s">
        <v>10746</v>
      </c>
      <c r="C989" s="83" t="s">
        <v>10747</v>
      </c>
      <c r="D989" s="83" t="s">
        <v>505</v>
      </c>
      <c r="E989" s="83" t="s">
        <v>10748</v>
      </c>
      <c r="F989" s="83" t="s">
        <v>7684</v>
      </c>
      <c r="G989" s="84" t="s">
        <v>8121</v>
      </c>
      <c r="H989" s="85">
        <v>188</v>
      </c>
      <c r="I989" s="83">
        <v>225</v>
      </c>
      <c r="J989" s="83"/>
      <c r="K989" s="83">
        <f>(COUNTIF('ROUND-INVESTORS'!C989:C4087,INVESTOR!A989))/Tabella1[[#This Row],[Number of Investments]]</f>
        <v>0</v>
      </c>
      <c r="L989" s="83">
        <v>52</v>
      </c>
      <c r="M989" s="83">
        <v>1</v>
      </c>
      <c r="N989" s="83">
        <v>88</v>
      </c>
      <c r="O989" s="86">
        <v>88</v>
      </c>
      <c r="P989" s="78">
        <f>(COUNTIF('ROUND-INVESTORS'!C989:C4087,INVESTOR!A989))/Tabella1[[#This Row],[Number of Investments]]</f>
        <v>0</v>
      </c>
      <c r="Q989" s="125" t="str">
        <f t="shared" si="15"/>
        <v>NO</v>
      </c>
      <c r="R989" s="130">
        <v>1</v>
      </c>
    </row>
    <row r="990" spans="1:18" ht="16" customHeight="1" thickBot="1" x14ac:dyDescent="0.25">
      <c r="A990" s="85" t="s">
        <v>7374</v>
      </c>
      <c r="B990" s="83" t="s">
        <v>10749</v>
      </c>
      <c r="C990" s="83" t="s">
        <v>10750</v>
      </c>
      <c r="D990" s="83" t="s">
        <v>8414</v>
      </c>
      <c r="E990" s="83" t="s">
        <v>10751</v>
      </c>
      <c r="F990" s="83" t="s">
        <v>7684</v>
      </c>
      <c r="G990" s="84" t="s">
        <v>7702</v>
      </c>
      <c r="H990" s="85">
        <v>40</v>
      </c>
      <c r="I990" s="83">
        <v>96</v>
      </c>
      <c r="J990" s="83"/>
      <c r="K990" s="83">
        <f>(COUNTIF('ROUND-INVESTORS'!C990:C4088,INVESTOR!A990))/Tabella1[[#This Row],[Number of Investments]]</f>
        <v>1.0416666666666666E-2</v>
      </c>
      <c r="L990" s="83">
        <v>48</v>
      </c>
      <c r="M990" s="83"/>
      <c r="N990" s="83">
        <v>2</v>
      </c>
      <c r="O990" s="86">
        <v>2</v>
      </c>
      <c r="P990" s="78">
        <f>(COUNTIF('ROUND-INVESTORS'!C990:C4088,INVESTOR!A990))/Tabella1[[#This Row],[Number of Investments]]</f>
        <v>1.0416666666666666E-2</v>
      </c>
      <c r="Q990" s="125" t="str">
        <f t="shared" si="15"/>
        <v>NO</v>
      </c>
      <c r="R990" s="130">
        <v>1</v>
      </c>
    </row>
    <row r="991" spans="1:18" ht="16" customHeight="1" thickBot="1" x14ac:dyDescent="0.25">
      <c r="A991" s="85" t="s">
        <v>7523</v>
      </c>
      <c r="B991" s="83" t="s">
        <v>5841</v>
      </c>
      <c r="C991" s="83" t="s">
        <v>10752</v>
      </c>
      <c r="D991" s="83" t="s">
        <v>7895</v>
      </c>
      <c r="E991" s="83" t="s">
        <v>10753</v>
      </c>
      <c r="F991" s="83" t="s">
        <v>7848</v>
      </c>
      <c r="G991" s="84" t="s">
        <v>8169</v>
      </c>
      <c r="H991" s="85">
        <v>72</v>
      </c>
      <c r="I991" s="83">
        <v>84</v>
      </c>
      <c r="J991" s="83"/>
      <c r="K991" s="83">
        <f>(COUNTIF('ROUND-INVESTORS'!C991:C4089,INVESTOR!A991))/Tabella1[[#This Row],[Number of Investments]]</f>
        <v>1.1904761904761904E-2</v>
      </c>
      <c r="L991" s="83">
        <v>35</v>
      </c>
      <c r="M991" s="83">
        <v>3</v>
      </c>
      <c r="N991" s="83">
        <v>36</v>
      </c>
      <c r="O991" s="86">
        <v>36</v>
      </c>
      <c r="P991" s="78">
        <f>(COUNTIF('ROUND-INVESTORS'!C991:C4089,INVESTOR!A991))/Tabella1[[#This Row],[Number of Investments]]</f>
        <v>1.1904761904761904E-2</v>
      </c>
      <c r="Q991" s="125" t="str">
        <f t="shared" si="15"/>
        <v>NO</v>
      </c>
      <c r="R991" s="130">
        <v>1</v>
      </c>
    </row>
    <row r="992" spans="1:18" ht="16" customHeight="1" thickBot="1" x14ac:dyDescent="0.25">
      <c r="A992" s="85" t="s">
        <v>6431</v>
      </c>
      <c r="B992" s="83" t="s">
        <v>10754</v>
      </c>
      <c r="C992" s="83" t="s">
        <v>10755</v>
      </c>
      <c r="D992" s="83" t="s">
        <v>1267</v>
      </c>
      <c r="E992" s="83" t="s">
        <v>10756</v>
      </c>
      <c r="F992" s="83" t="s">
        <v>7684</v>
      </c>
      <c r="G992" s="84" t="s">
        <v>7689</v>
      </c>
      <c r="H992" s="85">
        <v>17</v>
      </c>
      <c r="I992" s="83">
        <v>18</v>
      </c>
      <c r="J992" s="83"/>
      <c r="K992" s="83">
        <f>(COUNTIF('ROUND-INVESTORS'!C992:C4090,INVESTOR!A992))/Tabella1[[#This Row],[Number of Investments]]</f>
        <v>0</v>
      </c>
      <c r="L992" s="83"/>
      <c r="M992" s="83">
        <v>6</v>
      </c>
      <c r="N992" s="83">
        <v>9</v>
      </c>
      <c r="O992" s="86">
        <v>9</v>
      </c>
      <c r="P992" s="78">
        <f>(COUNTIF('ROUND-INVESTORS'!C992:C4090,INVESTOR!A992))/Tabella1[[#This Row],[Number of Investments]]</f>
        <v>0</v>
      </c>
      <c r="Q992" s="125" t="str">
        <f t="shared" si="15"/>
        <v>NO</v>
      </c>
      <c r="R992" s="130">
        <v>1</v>
      </c>
    </row>
    <row r="993" spans="1:18" ht="16" customHeight="1" thickBot="1" x14ac:dyDescent="0.25">
      <c r="A993" s="85" t="s">
        <v>6273</v>
      </c>
      <c r="B993" s="83" t="s">
        <v>10757</v>
      </c>
      <c r="C993" s="83" t="s">
        <v>10758</v>
      </c>
      <c r="D993" s="83" t="s">
        <v>810</v>
      </c>
      <c r="E993" s="83" t="s">
        <v>10759</v>
      </c>
      <c r="F993" s="83" t="s">
        <v>7843</v>
      </c>
      <c r="G993" s="84" t="s">
        <v>2708</v>
      </c>
      <c r="H993" s="85">
        <v>46</v>
      </c>
      <c r="I993" s="83">
        <v>46</v>
      </c>
      <c r="J993" s="83"/>
      <c r="K993" s="83">
        <f>(COUNTIF('ROUND-INVESTORS'!C993:C4091,INVESTOR!A993))/Tabella1[[#This Row],[Number of Investments]]</f>
        <v>0</v>
      </c>
      <c r="L993" s="83">
        <v>42</v>
      </c>
      <c r="M993" s="83">
        <v>1</v>
      </c>
      <c r="N993" s="83">
        <v>3</v>
      </c>
      <c r="O993" s="86">
        <v>3</v>
      </c>
      <c r="P993" s="78">
        <f>(COUNTIF('ROUND-INVESTORS'!C993:C4091,INVESTOR!A993))/Tabella1[[#This Row],[Number of Investments]]</f>
        <v>0</v>
      </c>
      <c r="Q993" s="125" t="str">
        <f t="shared" si="15"/>
        <v>NO</v>
      </c>
      <c r="R993" s="130">
        <v>1</v>
      </c>
    </row>
    <row r="994" spans="1:18" ht="16" customHeight="1" thickBot="1" x14ac:dyDescent="0.25">
      <c r="A994" s="85" t="s">
        <v>7115</v>
      </c>
      <c r="B994" s="83" t="s">
        <v>10760</v>
      </c>
      <c r="C994" s="83" t="s">
        <v>10761</v>
      </c>
      <c r="D994" s="83" t="s">
        <v>1405</v>
      </c>
      <c r="E994" s="83" t="s">
        <v>10762</v>
      </c>
      <c r="F994" s="83" t="s">
        <v>7684</v>
      </c>
      <c r="G994" s="84" t="s">
        <v>2672</v>
      </c>
      <c r="H994" s="85">
        <v>8</v>
      </c>
      <c r="I994" s="83">
        <v>8</v>
      </c>
      <c r="J994" s="83"/>
      <c r="K994" s="83">
        <f>(COUNTIF('ROUND-INVESTORS'!C994:C4092,INVESTOR!A994))/Tabella1[[#This Row],[Number of Investments]]</f>
        <v>0.125</v>
      </c>
      <c r="L994" s="83"/>
      <c r="M994" s="83">
        <v>3</v>
      </c>
      <c r="N994" s="83">
        <v>2</v>
      </c>
      <c r="O994" s="86">
        <v>2</v>
      </c>
      <c r="P994" s="78">
        <f>(COUNTIF('ROUND-INVESTORS'!C994:C4092,INVESTOR!A994))/Tabella1[[#This Row],[Number of Investments]]</f>
        <v>0.125</v>
      </c>
      <c r="Q994" s="125" t="str">
        <f t="shared" si="15"/>
        <v>NO</v>
      </c>
      <c r="R994" s="130">
        <v>1</v>
      </c>
    </row>
    <row r="995" spans="1:18" ht="16" customHeight="1" thickBot="1" x14ac:dyDescent="0.25">
      <c r="A995" s="85" t="s">
        <v>6403</v>
      </c>
      <c r="B995" s="83" t="s">
        <v>10763</v>
      </c>
      <c r="C995" s="83" t="s">
        <v>10764</v>
      </c>
      <c r="D995" s="83" t="s">
        <v>505</v>
      </c>
      <c r="E995" s="83" t="s">
        <v>10765</v>
      </c>
      <c r="F995" s="83" t="s">
        <v>7684</v>
      </c>
      <c r="G995" s="84" t="s">
        <v>7798</v>
      </c>
      <c r="H995" s="85">
        <v>9</v>
      </c>
      <c r="I995" s="83">
        <v>14</v>
      </c>
      <c r="J995" s="83"/>
      <c r="K995" s="83">
        <f>(COUNTIF('ROUND-INVESTORS'!C995:C4093,INVESTOR!A995))/Tabella1[[#This Row],[Number of Investments]]</f>
        <v>0</v>
      </c>
      <c r="L995" s="83"/>
      <c r="M995" s="83"/>
      <c r="N995" s="83">
        <v>2</v>
      </c>
      <c r="O995" s="86">
        <v>2</v>
      </c>
      <c r="P995" s="78">
        <f>(COUNTIF('ROUND-INVESTORS'!C995:C4093,INVESTOR!A995))/Tabella1[[#This Row],[Number of Investments]]</f>
        <v>0</v>
      </c>
      <c r="Q995" s="125" t="str">
        <f t="shared" si="15"/>
        <v>NO</v>
      </c>
      <c r="R995" s="130">
        <v>1</v>
      </c>
    </row>
    <row r="996" spans="1:18" ht="16" customHeight="1" thickBot="1" x14ac:dyDescent="0.25">
      <c r="A996" s="85" t="s">
        <v>6547</v>
      </c>
      <c r="B996" s="83" t="s">
        <v>10766</v>
      </c>
      <c r="C996" s="83" t="s">
        <v>10767</v>
      </c>
      <c r="D996" s="83" t="s">
        <v>9174</v>
      </c>
      <c r="E996" s="83"/>
      <c r="F996" s="83"/>
      <c r="G996" s="84"/>
      <c r="H996" s="85">
        <v>1</v>
      </c>
      <c r="I996" s="83">
        <v>1</v>
      </c>
      <c r="J996" s="83"/>
      <c r="K996" s="83">
        <f>(COUNTIF('ROUND-INVESTORS'!C996:C4094,INVESTOR!A996))/Tabella1[[#This Row],[Number of Investments]]</f>
        <v>0</v>
      </c>
      <c r="L996" s="83"/>
      <c r="M996" s="83"/>
      <c r="N996" s="83"/>
      <c r="O996" s="86"/>
      <c r="P996" s="78">
        <f>(COUNTIF('ROUND-INVESTORS'!C996:C4094,INVESTOR!A996))/Tabella1[[#This Row],[Number of Investments]]</f>
        <v>0</v>
      </c>
      <c r="Q996" s="125" t="str">
        <f t="shared" si="15"/>
        <v>NO</v>
      </c>
      <c r="R996" s="130">
        <v>1</v>
      </c>
    </row>
    <row r="997" spans="1:18" ht="16" customHeight="1" thickBot="1" x14ac:dyDescent="0.25">
      <c r="A997" s="85" t="s">
        <v>6239</v>
      </c>
      <c r="B997" s="83" t="s">
        <v>10768</v>
      </c>
      <c r="C997" s="83" t="s">
        <v>10769</v>
      </c>
      <c r="D997" s="83"/>
      <c r="E997" s="83"/>
      <c r="F997" s="83" t="s">
        <v>7688</v>
      </c>
      <c r="G997" s="84" t="s">
        <v>2672</v>
      </c>
      <c r="H997" s="85">
        <v>3</v>
      </c>
      <c r="I997" s="83">
        <v>4</v>
      </c>
      <c r="J997" s="83"/>
      <c r="K997" s="83">
        <f>(COUNTIF('ROUND-INVESTORS'!C997:C4095,INVESTOR!A997))/Tabella1[[#This Row],[Number of Investments]]</f>
        <v>0</v>
      </c>
      <c r="L997" s="83"/>
      <c r="M997" s="83"/>
      <c r="N997" s="83"/>
      <c r="O997" s="86"/>
      <c r="P997" s="78">
        <f>(COUNTIF('ROUND-INVESTORS'!C997:C4095,INVESTOR!A997))/Tabella1[[#This Row],[Number of Investments]]</f>
        <v>0</v>
      </c>
      <c r="Q997" s="125" t="str">
        <f t="shared" si="15"/>
        <v>NO</v>
      </c>
      <c r="R997" s="130">
        <v>1</v>
      </c>
    </row>
    <row r="998" spans="1:18" ht="16" customHeight="1" thickBot="1" x14ac:dyDescent="0.25">
      <c r="A998" s="85" t="s">
        <v>6576</v>
      </c>
      <c r="B998" s="83" t="s">
        <v>3675</v>
      </c>
      <c r="C998" s="83" t="s">
        <v>10770</v>
      </c>
      <c r="D998" s="83" t="s">
        <v>8873</v>
      </c>
      <c r="E998" s="83" t="s">
        <v>10771</v>
      </c>
      <c r="F998" s="83" t="s">
        <v>7684</v>
      </c>
      <c r="G998" s="84"/>
      <c r="H998" s="85">
        <v>12</v>
      </c>
      <c r="I998" s="83">
        <v>15</v>
      </c>
      <c r="J998" s="83"/>
      <c r="K998" s="83">
        <f>(COUNTIF('ROUND-INVESTORS'!C998:C4096,INVESTOR!A998))/Tabella1[[#This Row],[Number of Investments]]</f>
        <v>0</v>
      </c>
      <c r="L998" s="83">
        <v>7</v>
      </c>
      <c r="M998" s="83"/>
      <c r="N998" s="83"/>
      <c r="O998" s="86"/>
      <c r="P998" s="78">
        <f>(COUNTIF('ROUND-INVESTORS'!C998:C4096,INVESTOR!A998))/Tabella1[[#This Row],[Number of Investments]]</f>
        <v>0</v>
      </c>
      <c r="Q998" s="125" t="str">
        <f t="shared" si="15"/>
        <v>NO</v>
      </c>
      <c r="R998" s="130">
        <v>1</v>
      </c>
    </row>
    <row r="999" spans="1:18" ht="16" customHeight="1" thickBot="1" x14ac:dyDescent="0.25">
      <c r="A999" s="85" t="s">
        <v>6794</v>
      </c>
      <c r="B999" s="83" t="s">
        <v>4293</v>
      </c>
      <c r="C999" s="83" t="s">
        <v>10772</v>
      </c>
      <c r="D999" s="83" t="s">
        <v>7882</v>
      </c>
      <c r="E999" s="83" t="s">
        <v>10773</v>
      </c>
      <c r="F999" s="83" t="s">
        <v>7684</v>
      </c>
      <c r="G999" s="84" t="s">
        <v>7689</v>
      </c>
      <c r="H999" s="85">
        <v>64</v>
      </c>
      <c r="I999" s="83">
        <v>110</v>
      </c>
      <c r="J999" s="83"/>
      <c r="K999" s="83">
        <f>(COUNTIF('ROUND-INVESTORS'!C999:C4097,INVESTOR!A999))/Tabella1[[#This Row],[Number of Investments]]</f>
        <v>1.8181818181818181E-2</v>
      </c>
      <c r="L999" s="83">
        <v>31</v>
      </c>
      <c r="M999" s="83">
        <v>30</v>
      </c>
      <c r="N999" s="83">
        <v>19</v>
      </c>
      <c r="O999" s="86">
        <v>19</v>
      </c>
      <c r="P999" s="78">
        <f>(COUNTIF('ROUND-INVESTORS'!C999:C4097,INVESTOR!A999))/Tabella1[[#This Row],[Number of Investments]]</f>
        <v>1.8181818181818181E-2</v>
      </c>
      <c r="Q999" s="125" t="str">
        <f t="shared" si="15"/>
        <v>NO</v>
      </c>
      <c r="R999" s="130">
        <v>1</v>
      </c>
    </row>
    <row r="1000" spans="1:18" ht="16" customHeight="1" thickBot="1" x14ac:dyDescent="0.25">
      <c r="A1000" s="85" t="s">
        <v>6376</v>
      </c>
      <c r="B1000" s="83" t="s">
        <v>4942</v>
      </c>
      <c r="C1000" s="83" t="s">
        <v>10774</v>
      </c>
      <c r="D1000" s="83" t="s">
        <v>442</v>
      </c>
      <c r="E1000" s="83" t="s">
        <v>10775</v>
      </c>
      <c r="F1000" s="83" t="s">
        <v>7688</v>
      </c>
      <c r="G1000" s="84" t="s">
        <v>2672</v>
      </c>
      <c r="H1000" s="85">
        <v>15</v>
      </c>
      <c r="I1000" s="83">
        <v>26</v>
      </c>
      <c r="J1000" s="83"/>
      <c r="K1000" s="83">
        <f>(COUNTIF('ROUND-INVESTORS'!C1000:C4098,INVESTOR!A1000))/Tabella1[[#This Row],[Number of Investments]]</f>
        <v>7.6923076923076927E-2</v>
      </c>
      <c r="L1000" s="83">
        <v>11</v>
      </c>
      <c r="M1000" s="83">
        <v>2</v>
      </c>
      <c r="N1000" s="83">
        <v>2</v>
      </c>
      <c r="O1000" s="86">
        <v>2</v>
      </c>
      <c r="P1000" s="78">
        <f>(COUNTIF('ROUND-INVESTORS'!C1000:C4098,INVESTOR!A1000))/Tabella1[[#This Row],[Number of Investments]]</f>
        <v>7.6923076923076927E-2</v>
      </c>
      <c r="Q1000" s="125" t="str">
        <f t="shared" si="15"/>
        <v>NO</v>
      </c>
      <c r="R1000" s="130">
        <v>1</v>
      </c>
    </row>
    <row r="1001" spans="1:18" ht="16" customHeight="1" thickBot="1" x14ac:dyDescent="0.25">
      <c r="A1001" s="85" t="s">
        <v>7217</v>
      </c>
      <c r="B1001" s="83" t="s">
        <v>10776</v>
      </c>
      <c r="C1001" s="83" t="s">
        <v>10777</v>
      </c>
      <c r="D1001" s="83" t="s">
        <v>7882</v>
      </c>
      <c r="E1001" s="83" t="s">
        <v>10778</v>
      </c>
      <c r="F1001" s="83" t="s">
        <v>7942</v>
      </c>
      <c r="G1001" s="84" t="s">
        <v>7759</v>
      </c>
      <c r="H1001" s="85">
        <v>111</v>
      </c>
      <c r="I1001" s="83">
        <v>198</v>
      </c>
      <c r="J1001" s="83"/>
      <c r="K1001" s="83">
        <f>(COUNTIF('ROUND-INVESTORS'!C1001:C4099,INVESTOR!A1001))/Tabella1[[#This Row],[Number of Investments]]</f>
        <v>3.5353535353535352E-2</v>
      </c>
      <c r="L1001" s="83">
        <v>8</v>
      </c>
      <c r="M1001" s="83">
        <v>54</v>
      </c>
      <c r="N1001" s="83">
        <v>52</v>
      </c>
      <c r="O1001" s="86">
        <v>52</v>
      </c>
      <c r="P1001" s="78">
        <f>(COUNTIF('ROUND-INVESTORS'!C1001:C4099,INVESTOR!A1001))/Tabella1[[#This Row],[Number of Investments]]</f>
        <v>3.5353535353535352E-2</v>
      </c>
      <c r="Q1001" s="125" t="str">
        <f t="shared" si="15"/>
        <v>NO</v>
      </c>
      <c r="R1001" s="130">
        <v>1</v>
      </c>
    </row>
    <row r="1002" spans="1:18" ht="16" customHeight="1" thickBot="1" x14ac:dyDescent="0.25">
      <c r="A1002" s="85" t="s">
        <v>7196</v>
      </c>
      <c r="B1002" s="83" t="s">
        <v>10779</v>
      </c>
      <c r="C1002" s="83" t="s">
        <v>10780</v>
      </c>
      <c r="D1002" s="83" t="s">
        <v>724</v>
      </c>
      <c r="E1002" s="83" t="s">
        <v>10781</v>
      </c>
      <c r="F1002" s="83" t="s">
        <v>7684</v>
      </c>
      <c r="G1002" s="84" t="s">
        <v>2677</v>
      </c>
      <c r="H1002" s="85">
        <v>21</v>
      </c>
      <c r="I1002" s="83">
        <v>26</v>
      </c>
      <c r="J1002" s="83"/>
      <c r="K1002" s="83">
        <f>(COUNTIF('ROUND-INVESTORS'!C1002:C4100,INVESTOR!A1002))/Tabella1[[#This Row],[Number of Investments]]</f>
        <v>7.6923076923076927E-2</v>
      </c>
      <c r="L1002" s="83">
        <v>8</v>
      </c>
      <c r="M1002" s="83">
        <v>4</v>
      </c>
      <c r="N1002" s="83"/>
      <c r="O1002" s="86"/>
      <c r="P1002" s="78">
        <f>(COUNTIF('ROUND-INVESTORS'!C1002:C4100,INVESTOR!A1002))/Tabella1[[#This Row],[Number of Investments]]</f>
        <v>7.6923076923076927E-2</v>
      </c>
      <c r="Q1002" s="125" t="str">
        <f t="shared" si="15"/>
        <v>NO</v>
      </c>
      <c r="R1002" s="130">
        <v>1</v>
      </c>
    </row>
    <row r="1003" spans="1:18" ht="16" customHeight="1" thickBot="1" x14ac:dyDescent="0.25">
      <c r="A1003" s="85" t="s">
        <v>6528</v>
      </c>
      <c r="B1003" s="83" t="s">
        <v>3519</v>
      </c>
      <c r="C1003" s="83" t="s">
        <v>10782</v>
      </c>
      <c r="D1003" s="83" t="s">
        <v>744</v>
      </c>
      <c r="E1003" s="83" t="s">
        <v>10783</v>
      </c>
      <c r="F1003" s="83" t="s">
        <v>7684</v>
      </c>
      <c r="G1003" s="84" t="s">
        <v>7702</v>
      </c>
      <c r="H1003" s="85">
        <v>66</v>
      </c>
      <c r="I1003" s="83">
        <v>118</v>
      </c>
      <c r="J1003" s="83"/>
      <c r="K1003" s="83">
        <f>(COUNTIF('ROUND-INVESTORS'!C1003:C4101,INVESTOR!A1003))/Tabella1[[#This Row],[Number of Investments]]</f>
        <v>0</v>
      </c>
      <c r="L1003" s="83">
        <v>49</v>
      </c>
      <c r="M1003" s="83"/>
      <c r="N1003" s="83">
        <v>8</v>
      </c>
      <c r="O1003" s="86">
        <v>8</v>
      </c>
      <c r="P1003" s="78">
        <f>(COUNTIF('ROUND-INVESTORS'!C1003:C4101,INVESTOR!A1003))/Tabella1[[#This Row],[Number of Investments]]</f>
        <v>0</v>
      </c>
      <c r="Q1003" s="125" t="str">
        <f t="shared" si="15"/>
        <v>NO</v>
      </c>
      <c r="R1003" s="130">
        <v>1</v>
      </c>
    </row>
    <row r="1004" spans="1:18" ht="16" customHeight="1" thickBot="1" x14ac:dyDescent="0.25">
      <c r="A1004" s="85" t="s">
        <v>7297</v>
      </c>
      <c r="B1004" s="83" t="s">
        <v>10784</v>
      </c>
      <c r="C1004" s="83" t="s">
        <v>10785</v>
      </c>
      <c r="D1004" s="83" t="s">
        <v>9177</v>
      </c>
      <c r="E1004" s="83" t="s">
        <v>10786</v>
      </c>
      <c r="F1004" s="83" t="s">
        <v>8064</v>
      </c>
      <c r="G1004" s="84" t="s">
        <v>2672</v>
      </c>
      <c r="H1004" s="85">
        <v>5</v>
      </c>
      <c r="I1004" s="83">
        <v>5</v>
      </c>
      <c r="J1004" s="83"/>
      <c r="K1004" s="83">
        <f>(COUNTIF('ROUND-INVESTORS'!C1004:C4102,INVESTOR!A1004))/Tabella1[[#This Row],[Number of Investments]]</f>
        <v>0.2</v>
      </c>
      <c r="L1004" s="83"/>
      <c r="M1004" s="83"/>
      <c r="N1004" s="83"/>
      <c r="O1004" s="86"/>
      <c r="P1004" s="78">
        <f>(COUNTIF('ROUND-INVESTORS'!C1004:C4102,INVESTOR!A1004))/Tabella1[[#This Row],[Number of Investments]]</f>
        <v>0.2</v>
      </c>
      <c r="Q1004" s="125" t="str">
        <f t="shared" si="15"/>
        <v>NO</v>
      </c>
      <c r="R1004" s="130">
        <v>1</v>
      </c>
    </row>
    <row r="1005" spans="1:18" ht="16" customHeight="1" thickBot="1" x14ac:dyDescent="0.25">
      <c r="A1005" s="85" t="s">
        <v>10787</v>
      </c>
      <c r="B1005" s="83" t="s">
        <v>10788</v>
      </c>
      <c r="C1005" s="83" t="s">
        <v>10789</v>
      </c>
      <c r="D1005" s="83"/>
      <c r="E1005" s="83" t="s">
        <v>10790</v>
      </c>
      <c r="F1005" s="83" t="s">
        <v>7684</v>
      </c>
      <c r="G1005" s="84" t="s">
        <v>2672</v>
      </c>
      <c r="H1005" s="85">
        <v>7</v>
      </c>
      <c r="I1005" s="83">
        <v>7</v>
      </c>
      <c r="J1005" s="83"/>
      <c r="K1005" s="83">
        <f>(COUNTIF('ROUND-INVESTORS'!C1005:C4103,INVESTOR!A1005))/Tabella1[[#This Row],[Number of Investments]]</f>
        <v>0</v>
      </c>
      <c r="L1005" s="83"/>
      <c r="M1005" s="83">
        <v>1</v>
      </c>
      <c r="N1005" s="83"/>
      <c r="O1005" s="86"/>
      <c r="P1005" s="78">
        <f>(COUNTIF('ROUND-INVESTORS'!C1005:C4103,INVESTOR!A1005))/Tabella1[[#This Row],[Number of Investments]]</f>
        <v>0</v>
      </c>
      <c r="Q1005" s="125" t="str">
        <f t="shared" si="15"/>
        <v>NO</v>
      </c>
      <c r="R1005" s="130">
        <v>1</v>
      </c>
    </row>
    <row r="1006" spans="1:18" ht="16" customHeight="1" thickBot="1" x14ac:dyDescent="0.25">
      <c r="A1006" s="85" t="s">
        <v>7080</v>
      </c>
      <c r="B1006" s="83" t="s">
        <v>10791</v>
      </c>
      <c r="C1006" s="83" t="s">
        <v>10792</v>
      </c>
      <c r="D1006" s="83" t="s">
        <v>7933</v>
      </c>
      <c r="E1006" s="83" t="s">
        <v>10793</v>
      </c>
      <c r="F1006" s="83" t="s">
        <v>7684</v>
      </c>
      <c r="G1006" s="84" t="s">
        <v>10794</v>
      </c>
      <c r="H1006" s="85">
        <v>4</v>
      </c>
      <c r="I1006" s="83">
        <v>7</v>
      </c>
      <c r="J1006" s="83"/>
      <c r="K1006" s="83">
        <f>(COUNTIF('ROUND-INVESTORS'!C1006:C4104,INVESTOR!A1006))/Tabella1[[#This Row],[Number of Investments]]</f>
        <v>0.42857142857142855</v>
      </c>
      <c r="L1006" s="83"/>
      <c r="M1006" s="83"/>
      <c r="N1006" s="83">
        <v>1</v>
      </c>
      <c r="O1006" s="86">
        <v>1</v>
      </c>
      <c r="P1006" s="78">
        <f>(COUNTIF('ROUND-INVESTORS'!C1006:C4104,INVESTOR!A1006))/Tabella1[[#This Row],[Number of Investments]]</f>
        <v>0.42857142857142855</v>
      </c>
      <c r="Q1006" s="125" t="str">
        <f t="shared" si="15"/>
        <v>SI</v>
      </c>
      <c r="R1006" s="130">
        <v>1</v>
      </c>
    </row>
    <row r="1007" spans="1:18" ht="16" customHeight="1" thickBot="1" x14ac:dyDescent="0.25">
      <c r="A1007" s="85" t="s">
        <v>6219</v>
      </c>
      <c r="B1007" s="83" t="s">
        <v>10795</v>
      </c>
      <c r="C1007" s="83" t="s">
        <v>10796</v>
      </c>
      <c r="D1007" s="83" t="s">
        <v>8331</v>
      </c>
      <c r="E1007" s="83" t="s">
        <v>10797</v>
      </c>
      <c r="F1007" s="83" t="s">
        <v>7684</v>
      </c>
      <c r="G1007" s="84" t="s">
        <v>8027</v>
      </c>
      <c r="H1007" s="85">
        <v>31</v>
      </c>
      <c r="I1007" s="83">
        <v>60</v>
      </c>
      <c r="J1007" s="83"/>
      <c r="K1007" s="83">
        <f>(COUNTIF('ROUND-INVESTORS'!C1007:C4105,INVESTOR!A1007))/Tabella1[[#This Row],[Number of Investments]]</f>
        <v>0</v>
      </c>
      <c r="L1007" s="83">
        <v>20</v>
      </c>
      <c r="M1007" s="83">
        <v>13</v>
      </c>
      <c r="N1007" s="83">
        <v>5</v>
      </c>
      <c r="O1007" s="86">
        <v>5</v>
      </c>
      <c r="P1007" s="78">
        <f>(COUNTIF('ROUND-INVESTORS'!C1007:C4105,INVESTOR!A1007))/Tabella1[[#This Row],[Number of Investments]]</f>
        <v>0</v>
      </c>
      <c r="Q1007" s="125" t="str">
        <f t="shared" si="15"/>
        <v>NO</v>
      </c>
      <c r="R1007" s="130">
        <v>1</v>
      </c>
    </row>
    <row r="1008" spans="1:18" ht="16" customHeight="1" thickBot="1" x14ac:dyDescent="0.25">
      <c r="A1008" s="85" t="s">
        <v>6362</v>
      </c>
      <c r="B1008" s="83" t="s">
        <v>3138</v>
      </c>
      <c r="C1008" s="83" t="s">
        <v>10798</v>
      </c>
      <c r="D1008" s="83" t="s">
        <v>426</v>
      </c>
      <c r="E1008" s="83" t="s">
        <v>10799</v>
      </c>
      <c r="F1008" s="83" t="s">
        <v>7684</v>
      </c>
      <c r="G1008" s="84" t="s">
        <v>7702</v>
      </c>
      <c r="H1008" s="85">
        <v>73</v>
      </c>
      <c r="I1008" s="83">
        <v>356</v>
      </c>
      <c r="J1008" s="83"/>
      <c r="K1008" s="83">
        <f>(COUNTIF('ROUND-INVESTORS'!C1008:C4106,INVESTOR!A1008))/Tabella1[[#This Row],[Number of Investments]]</f>
        <v>0</v>
      </c>
      <c r="L1008" s="83">
        <v>171</v>
      </c>
      <c r="M1008" s="83"/>
      <c r="N1008" s="83">
        <v>14</v>
      </c>
      <c r="O1008" s="86">
        <v>14</v>
      </c>
      <c r="P1008" s="78">
        <f>(COUNTIF('ROUND-INVESTORS'!C1008:C4106,INVESTOR!A1008))/Tabella1[[#This Row],[Number of Investments]]</f>
        <v>0</v>
      </c>
      <c r="Q1008" s="125" t="str">
        <f t="shared" si="15"/>
        <v>NO</v>
      </c>
      <c r="R1008" s="130">
        <v>1</v>
      </c>
    </row>
    <row r="1009" spans="1:18" ht="16" customHeight="1" thickBot="1" x14ac:dyDescent="0.25">
      <c r="A1009" s="85" t="s">
        <v>7055</v>
      </c>
      <c r="B1009" s="83" t="s">
        <v>10800</v>
      </c>
      <c r="C1009" s="83" t="s">
        <v>10801</v>
      </c>
      <c r="D1009" s="83" t="s">
        <v>8354</v>
      </c>
      <c r="E1009" s="83" t="s">
        <v>10802</v>
      </c>
      <c r="F1009" s="83" t="s">
        <v>7684</v>
      </c>
      <c r="G1009" s="84" t="s">
        <v>2672</v>
      </c>
      <c r="H1009" s="85">
        <v>193</v>
      </c>
      <c r="I1009" s="83">
        <v>198</v>
      </c>
      <c r="J1009" s="83"/>
      <c r="K1009" s="83">
        <f>(COUNTIF('ROUND-INVESTORS'!C1009:C4107,INVESTOR!A1009))/Tabella1[[#This Row],[Number of Investments]]</f>
        <v>5.0505050505050509E-3</v>
      </c>
      <c r="L1009" s="83">
        <v>7</v>
      </c>
      <c r="M1009" s="83">
        <v>21</v>
      </c>
      <c r="N1009" s="83">
        <v>4</v>
      </c>
      <c r="O1009" s="86">
        <v>4</v>
      </c>
      <c r="P1009" s="78">
        <f>(COUNTIF('ROUND-INVESTORS'!C1009:C4107,INVESTOR!A1009))/Tabella1[[#This Row],[Number of Investments]]</f>
        <v>5.0505050505050509E-3</v>
      </c>
      <c r="Q1009" s="125" t="str">
        <f t="shared" si="15"/>
        <v>NO</v>
      </c>
      <c r="R1009" s="130">
        <v>1</v>
      </c>
    </row>
    <row r="1010" spans="1:18" ht="16" customHeight="1" thickBot="1" x14ac:dyDescent="0.25">
      <c r="A1010" s="85" t="s">
        <v>6669</v>
      </c>
      <c r="B1010" s="83" t="s">
        <v>10803</v>
      </c>
      <c r="C1010" s="83" t="s">
        <v>10804</v>
      </c>
      <c r="D1010" s="83" t="s">
        <v>177</v>
      </c>
      <c r="E1010" s="83" t="s">
        <v>10805</v>
      </c>
      <c r="F1010" s="83" t="s">
        <v>10806</v>
      </c>
      <c r="G1010" s="84" t="s">
        <v>10807</v>
      </c>
      <c r="H1010" s="85">
        <v>90</v>
      </c>
      <c r="I1010" s="83">
        <v>95</v>
      </c>
      <c r="J1010" s="83"/>
      <c r="K1010" s="83">
        <f>(COUNTIF('ROUND-INVESTORS'!C1010:C4108,INVESTOR!A1010))/Tabella1[[#This Row],[Number of Investments]]</f>
        <v>0</v>
      </c>
      <c r="L1010" s="83">
        <v>7</v>
      </c>
      <c r="M1010" s="83">
        <v>3</v>
      </c>
      <c r="N1010" s="83">
        <v>13</v>
      </c>
      <c r="O1010" s="86">
        <v>13</v>
      </c>
      <c r="P1010" s="78">
        <f>(COUNTIF('ROUND-INVESTORS'!C1010:C4108,INVESTOR!A1010))/Tabella1[[#This Row],[Number of Investments]]</f>
        <v>0</v>
      </c>
      <c r="Q1010" s="125" t="str">
        <f t="shared" si="15"/>
        <v>NO</v>
      </c>
      <c r="R1010" s="130">
        <v>1</v>
      </c>
    </row>
    <row r="1011" spans="1:18" ht="16" customHeight="1" thickBot="1" x14ac:dyDescent="0.25">
      <c r="A1011" s="85" t="s">
        <v>6274</v>
      </c>
      <c r="B1011" s="83" t="s">
        <v>10808</v>
      </c>
      <c r="C1011" s="83" t="s">
        <v>10809</v>
      </c>
      <c r="D1011" s="83"/>
      <c r="E1011" s="83"/>
      <c r="F1011" s="83"/>
      <c r="G1011" s="84"/>
      <c r="H1011" s="85">
        <v>1</v>
      </c>
      <c r="I1011" s="83">
        <v>1</v>
      </c>
      <c r="J1011" s="83"/>
      <c r="K1011" s="83">
        <f>(COUNTIF('ROUND-INVESTORS'!C1011:C4109,INVESTOR!A1011))/Tabella1[[#This Row],[Number of Investments]]</f>
        <v>0</v>
      </c>
      <c r="L1011" s="83"/>
      <c r="M1011" s="83"/>
      <c r="N1011" s="83"/>
      <c r="O1011" s="86"/>
      <c r="P1011" s="78">
        <f>(COUNTIF('ROUND-INVESTORS'!C1011:C4109,INVESTOR!A1011))/Tabella1[[#This Row],[Number of Investments]]</f>
        <v>0</v>
      </c>
      <c r="Q1011" s="125" t="str">
        <f t="shared" si="15"/>
        <v>NO</v>
      </c>
      <c r="R1011" s="130">
        <v>1</v>
      </c>
    </row>
    <row r="1012" spans="1:18" ht="16" customHeight="1" thickBot="1" x14ac:dyDescent="0.25">
      <c r="A1012" s="85" t="s">
        <v>7582</v>
      </c>
      <c r="B1012" s="83" t="s">
        <v>10810</v>
      </c>
      <c r="C1012" s="83" t="s">
        <v>10811</v>
      </c>
      <c r="D1012" s="83" t="s">
        <v>1308</v>
      </c>
      <c r="E1012" s="83" t="s">
        <v>10812</v>
      </c>
      <c r="F1012" s="83" t="s">
        <v>7810</v>
      </c>
      <c r="G1012" s="84" t="s">
        <v>7689</v>
      </c>
      <c r="H1012" s="85">
        <v>26</v>
      </c>
      <c r="I1012" s="83">
        <v>29</v>
      </c>
      <c r="J1012" s="83"/>
      <c r="K1012" s="83">
        <f>(COUNTIF('ROUND-INVESTORS'!C1012:C4110,INVESTOR!A1012))/Tabella1[[#This Row],[Number of Investments]]</f>
        <v>6.8965517241379309E-2</v>
      </c>
      <c r="L1012" s="83">
        <v>4</v>
      </c>
      <c r="M1012" s="83">
        <v>6</v>
      </c>
      <c r="N1012" s="83">
        <v>1</v>
      </c>
      <c r="O1012" s="86">
        <v>1</v>
      </c>
      <c r="P1012" s="78">
        <f>(COUNTIF('ROUND-INVESTORS'!C1012:C4110,INVESTOR!A1012))/Tabella1[[#This Row],[Number of Investments]]</f>
        <v>6.8965517241379309E-2</v>
      </c>
      <c r="Q1012" s="125" t="str">
        <f t="shared" si="15"/>
        <v>NO</v>
      </c>
      <c r="R1012" s="130">
        <v>1</v>
      </c>
    </row>
    <row r="1013" spans="1:18" ht="16" customHeight="1" thickBot="1" x14ac:dyDescent="0.25">
      <c r="A1013" s="85" t="s">
        <v>6398</v>
      </c>
      <c r="B1013" s="83" t="s">
        <v>10813</v>
      </c>
      <c r="C1013" s="83" t="s">
        <v>10814</v>
      </c>
      <c r="D1013" s="83" t="s">
        <v>8599</v>
      </c>
      <c r="E1013" s="83" t="s">
        <v>10815</v>
      </c>
      <c r="F1013" s="83" t="s">
        <v>7810</v>
      </c>
      <c r="G1013" s="84"/>
      <c r="H1013" s="85">
        <v>5</v>
      </c>
      <c r="I1013" s="83">
        <v>5</v>
      </c>
      <c r="J1013" s="83"/>
      <c r="K1013" s="83">
        <f>(COUNTIF('ROUND-INVESTORS'!C1013:C4111,INVESTOR!A1013))/Tabella1[[#This Row],[Number of Investments]]</f>
        <v>0</v>
      </c>
      <c r="L1013" s="83"/>
      <c r="M1013" s="83"/>
      <c r="N1013" s="83"/>
      <c r="O1013" s="86"/>
      <c r="P1013" s="78">
        <f>(COUNTIF('ROUND-INVESTORS'!C1013:C4111,INVESTOR!A1013))/Tabella1[[#This Row],[Number of Investments]]</f>
        <v>0</v>
      </c>
      <c r="Q1013" s="125" t="str">
        <f t="shared" si="15"/>
        <v>NO</v>
      </c>
      <c r="R1013" s="130">
        <v>1</v>
      </c>
    </row>
    <row r="1014" spans="1:18" ht="16" customHeight="1" thickBot="1" x14ac:dyDescent="0.25">
      <c r="A1014" s="85" t="s">
        <v>7282</v>
      </c>
      <c r="B1014" s="83" t="s">
        <v>10816</v>
      </c>
      <c r="C1014" s="83" t="s">
        <v>10817</v>
      </c>
      <c r="D1014" s="83" t="s">
        <v>8858</v>
      </c>
      <c r="E1014" s="83" t="s">
        <v>10818</v>
      </c>
      <c r="F1014" s="83" t="s">
        <v>7810</v>
      </c>
      <c r="G1014" s="84" t="s">
        <v>2677</v>
      </c>
      <c r="H1014" s="85">
        <v>4</v>
      </c>
      <c r="I1014" s="83">
        <v>4</v>
      </c>
      <c r="J1014" s="83"/>
      <c r="K1014" s="83">
        <f>(COUNTIF('ROUND-INVESTORS'!C1014:C4112,INVESTOR!A1014))/Tabella1[[#This Row],[Number of Investments]]</f>
        <v>0.25</v>
      </c>
      <c r="L1014" s="83"/>
      <c r="M1014" s="83"/>
      <c r="N1014" s="83">
        <v>1</v>
      </c>
      <c r="O1014" s="86">
        <v>1</v>
      </c>
      <c r="P1014" s="78">
        <f>(COUNTIF('ROUND-INVESTORS'!C1014:C4112,INVESTOR!A1014))/Tabella1[[#This Row],[Number of Investments]]</f>
        <v>0.25</v>
      </c>
      <c r="Q1014" s="125" t="str">
        <f t="shared" si="15"/>
        <v>NO</v>
      </c>
      <c r="R1014" s="130">
        <v>1</v>
      </c>
    </row>
    <row r="1015" spans="1:18" ht="16" customHeight="1" thickBot="1" x14ac:dyDescent="0.25">
      <c r="A1015" s="85" t="s">
        <v>6967</v>
      </c>
      <c r="B1015" s="83" t="s">
        <v>10819</v>
      </c>
      <c r="C1015" s="83" t="s">
        <v>10820</v>
      </c>
      <c r="D1015" s="83" t="s">
        <v>8979</v>
      </c>
      <c r="E1015" s="83" t="s">
        <v>10821</v>
      </c>
      <c r="F1015" s="83" t="s">
        <v>7810</v>
      </c>
      <c r="G1015" s="84" t="s">
        <v>2677</v>
      </c>
      <c r="H1015" s="85">
        <v>3</v>
      </c>
      <c r="I1015" s="83">
        <v>3</v>
      </c>
      <c r="J1015" s="83"/>
      <c r="K1015" s="83">
        <f>(COUNTIF('ROUND-INVESTORS'!C1015:C4113,INVESTOR!A1015))/Tabella1[[#This Row],[Number of Investments]]</f>
        <v>0.66666666666666663</v>
      </c>
      <c r="L1015" s="83"/>
      <c r="M1015" s="83">
        <v>1</v>
      </c>
      <c r="N1015" s="83"/>
      <c r="O1015" s="86"/>
      <c r="P1015" s="78">
        <f>(COUNTIF('ROUND-INVESTORS'!C1015:C4113,INVESTOR!A1015))/Tabella1[[#This Row],[Number of Investments]]</f>
        <v>0.66666666666666663</v>
      </c>
      <c r="Q1015" s="125" t="str">
        <f t="shared" si="15"/>
        <v>SI</v>
      </c>
      <c r="R1015" s="130">
        <v>1</v>
      </c>
    </row>
    <row r="1016" spans="1:18" ht="16" customHeight="1" thickBot="1" x14ac:dyDescent="0.25">
      <c r="A1016" s="85" t="s">
        <v>7372</v>
      </c>
      <c r="B1016" s="83" t="s">
        <v>10822</v>
      </c>
      <c r="C1016" s="83" t="s">
        <v>10823</v>
      </c>
      <c r="D1016" s="83"/>
      <c r="E1016" s="83"/>
      <c r="F1016" s="83" t="s">
        <v>7810</v>
      </c>
      <c r="G1016" s="84"/>
      <c r="H1016" s="85">
        <v>1</v>
      </c>
      <c r="I1016" s="83">
        <v>1</v>
      </c>
      <c r="J1016" s="83"/>
      <c r="K1016" s="83">
        <f>(COUNTIF('ROUND-INVESTORS'!C1016:C4114,INVESTOR!A1016))/Tabella1[[#This Row],[Number of Investments]]</f>
        <v>1</v>
      </c>
      <c r="L1016" s="83"/>
      <c r="M1016" s="83"/>
      <c r="N1016" s="83"/>
      <c r="O1016" s="86"/>
      <c r="P1016" s="78">
        <f>(COUNTIF('ROUND-INVESTORS'!C1016:C4114,INVESTOR!A1016))/Tabella1[[#This Row],[Number of Investments]]</f>
        <v>1</v>
      </c>
      <c r="Q1016" s="125" t="str">
        <f t="shared" si="15"/>
        <v>SI</v>
      </c>
      <c r="R1016" s="130">
        <v>1</v>
      </c>
    </row>
    <row r="1017" spans="1:18" ht="16" customHeight="1" thickBot="1" x14ac:dyDescent="0.25">
      <c r="A1017" s="85" t="s">
        <v>6984</v>
      </c>
      <c r="B1017" s="83" t="s">
        <v>10824</v>
      </c>
      <c r="C1017" s="83" t="s">
        <v>10825</v>
      </c>
      <c r="D1017" s="83" t="s">
        <v>8463</v>
      </c>
      <c r="E1017" s="83" t="s">
        <v>10826</v>
      </c>
      <c r="F1017" s="83" t="s">
        <v>7684</v>
      </c>
      <c r="G1017" s="84"/>
      <c r="H1017" s="85">
        <v>23</v>
      </c>
      <c r="I1017" s="83">
        <v>26</v>
      </c>
      <c r="J1017" s="83"/>
      <c r="K1017" s="83">
        <f>(COUNTIF('ROUND-INVESTORS'!C1017:C4115,INVESTOR!A1017))/Tabella1[[#This Row],[Number of Investments]]</f>
        <v>3.8461538461538464E-2</v>
      </c>
      <c r="L1017" s="83">
        <v>6</v>
      </c>
      <c r="M1017" s="83">
        <v>10</v>
      </c>
      <c r="N1017" s="83"/>
      <c r="O1017" s="86"/>
      <c r="P1017" s="78">
        <f>(COUNTIF('ROUND-INVESTORS'!C1017:C4115,INVESTOR!A1017))/Tabella1[[#This Row],[Number of Investments]]</f>
        <v>3.8461538461538464E-2</v>
      </c>
      <c r="Q1017" s="125" t="str">
        <f t="shared" si="15"/>
        <v>NO</v>
      </c>
      <c r="R1017" s="130">
        <v>1</v>
      </c>
    </row>
    <row r="1018" spans="1:18" ht="16" customHeight="1" thickBot="1" x14ac:dyDescent="0.25">
      <c r="A1018" s="85" t="s">
        <v>6921</v>
      </c>
      <c r="B1018" s="83" t="s">
        <v>4519</v>
      </c>
      <c r="C1018" s="83" t="s">
        <v>10827</v>
      </c>
      <c r="D1018" s="83" t="s">
        <v>1267</v>
      </c>
      <c r="E1018" s="83" t="s">
        <v>10828</v>
      </c>
      <c r="F1018" s="83" t="s">
        <v>7746</v>
      </c>
      <c r="G1018" s="84" t="s">
        <v>2677</v>
      </c>
      <c r="H1018" s="85">
        <v>10</v>
      </c>
      <c r="I1018" s="83">
        <v>10</v>
      </c>
      <c r="J1018" s="83"/>
      <c r="K1018" s="83">
        <f>(COUNTIF('ROUND-INVESTORS'!C1018:C4116,INVESTOR!A1018))/Tabella1[[#This Row],[Number of Investments]]</f>
        <v>0.1</v>
      </c>
      <c r="L1018" s="83">
        <v>10</v>
      </c>
      <c r="M1018" s="83">
        <v>1</v>
      </c>
      <c r="N1018" s="83"/>
      <c r="O1018" s="86"/>
      <c r="P1018" s="78">
        <f>(COUNTIF('ROUND-INVESTORS'!C1018:C4116,INVESTOR!A1018))/Tabella1[[#This Row],[Number of Investments]]</f>
        <v>0.1</v>
      </c>
      <c r="Q1018" s="125" t="str">
        <f t="shared" si="15"/>
        <v>NO</v>
      </c>
      <c r="R1018" s="130">
        <v>1</v>
      </c>
    </row>
    <row r="1019" spans="1:18" ht="16" customHeight="1" thickBot="1" x14ac:dyDescent="0.25">
      <c r="A1019" s="85" t="s">
        <v>6926</v>
      </c>
      <c r="B1019" s="83" t="s">
        <v>10829</v>
      </c>
      <c r="C1019" s="83" t="s">
        <v>10830</v>
      </c>
      <c r="D1019" s="83" t="s">
        <v>1267</v>
      </c>
      <c r="E1019" s="83" t="s">
        <v>10831</v>
      </c>
      <c r="F1019" s="83" t="s">
        <v>7684</v>
      </c>
      <c r="G1019" s="84" t="s">
        <v>7689</v>
      </c>
      <c r="H1019" s="85">
        <v>135</v>
      </c>
      <c r="I1019" s="83">
        <v>205</v>
      </c>
      <c r="J1019" s="83"/>
      <c r="K1019" s="83">
        <f>(COUNTIF('ROUND-INVESTORS'!C1019:C4117,INVESTOR!A1019))/Tabella1[[#This Row],[Number of Investments]]</f>
        <v>9.7560975609756097E-3</v>
      </c>
      <c r="L1019" s="83">
        <v>34</v>
      </c>
      <c r="M1019" s="83">
        <v>48</v>
      </c>
      <c r="N1019" s="83">
        <v>19</v>
      </c>
      <c r="O1019" s="86">
        <v>19</v>
      </c>
      <c r="P1019" s="78">
        <f>(COUNTIF('ROUND-INVESTORS'!C1019:C4117,INVESTOR!A1019))/Tabella1[[#This Row],[Number of Investments]]</f>
        <v>9.7560975609756097E-3</v>
      </c>
      <c r="Q1019" s="125" t="str">
        <f t="shared" si="15"/>
        <v>NO</v>
      </c>
      <c r="R1019" s="130">
        <v>1</v>
      </c>
    </row>
    <row r="1020" spans="1:18" ht="16" customHeight="1" thickBot="1" x14ac:dyDescent="0.25">
      <c r="A1020" s="85" t="s">
        <v>7506</v>
      </c>
      <c r="B1020" s="83" t="s">
        <v>10832</v>
      </c>
      <c r="C1020" s="83" t="s">
        <v>10833</v>
      </c>
      <c r="D1020" s="83" t="s">
        <v>1173</v>
      </c>
      <c r="E1020" s="83" t="s">
        <v>10834</v>
      </c>
      <c r="F1020" s="83" t="s">
        <v>7684</v>
      </c>
      <c r="G1020" s="84" t="s">
        <v>7689</v>
      </c>
      <c r="H1020" s="85">
        <v>189</v>
      </c>
      <c r="I1020" s="83">
        <v>234</v>
      </c>
      <c r="J1020" s="83"/>
      <c r="K1020" s="83">
        <f>(COUNTIF('ROUND-INVESTORS'!C1020:C4118,INVESTOR!A1020))/Tabella1[[#This Row],[Number of Investments]]</f>
        <v>8.5470085470085479E-3</v>
      </c>
      <c r="L1020" s="83">
        <v>31</v>
      </c>
      <c r="M1020" s="83">
        <v>36</v>
      </c>
      <c r="N1020" s="83">
        <v>45</v>
      </c>
      <c r="O1020" s="86">
        <v>45</v>
      </c>
      <c r="P1020" s="78">
        <f>(COUNTIF('ROUND-INVESTORS'!C1020:C4118,INVESTOR!A1020))/Tabella1[[#This Row],[Number of Investments]]</f>
        <v>8.5470085470085479E-3</v>
      </c>
      <c r="Q1020" s="125" t="str">
        <f t="shared" si="15"/>
        <v>NO</v>
      </c>
      <c r="R1020" s="130">
        <v>1</v>
      </c>
    </row>
    <row r="1021" spans="1:18" ht="16" customHeight="1" thickBot="1" x14ac:dyDescent="0.25">
      <c r="A1021" s="85" t="s">
        <v>6704</v>
      </c>
      <c r="B1021" s="83" t="s">
        <v>10835</v>
      </c>
      <c r="C1021" s="83" t="s">
        <v>10836</v>
      </c>
      <c r="D1021" s="83" t="s">
        <v>177</v>
      </c>
      <c r="E1021" s="83" t="s">
        <v>10837</v>
      </c>
      <c r="F1021" s="83" t="s">
        <v>7684</v>
      </c>
      <c r="G1021" s="84" t="s">
        <v>7759</v>
      </c>
      <c r="H1021" s="85">
        <v>15</v>
      </c>
      <c r="I1021" s="83">
        <v>20</v>
      </c>
      <c r="J1021" s="83"/>
      <c r="K1021" s="83">
        <f>(COUNTIF('ROUND-INVESTORS'!C1021:C4119,INVESTOR!A1021))/Tabella1[[#This Row],[Number of Investments]]</f>
        <v>0</v>
      </c>
      <c r="L1021" s="83">
        <v>2</v>
      </c>
      <c r="M1021" s="83">
        <v>1</v>
      </c>
      <c r="N1021" s="83"/>
      <c r="O1021" s="86"/>
      <c r="P1021" s="78">
        <f>(COUNTIF('ROUND-INVESTORS'!C1021:C4119,INVESTOR!A1021))/Tabella1[[#This Row],[Number of Investments]]</f>
        <v>0</v>
      </c>
      <c r="Q1021" s="125" t="str">
        <f t="shared" si="15"/>
        <v>NO</v>
      </c>
      <c r="R1021" s="130">
        <v>1</v>
      </c>
    </row>
    <row r="1022" spans="1:18" ht="16" customHeight="1" thickBot="1" x14ac:dyDescent="0.25">
      <c r="A1022" s="85" t="s">
        <v>7312</v>
      </c>
      <c r="B1022" s="83" t="s">
        <v>10838</v>
      </c>
      <c r="C1022" s="83" t="s">
        <v>10839</v>
      </c>
      <c r="D1022" s="83" t="s">
        <v>9063</v>
      </c>
      <c r="E1022" s="83"/>
      <c r="F1022" s="83" t="s">
        <v>7688</v>
      </c>
      <c r="G1022" s="84"/>
      <c r="H1022" s="85">
        <v>1</v>
      </c>
      <c r="I1022" s="83">
        <v>1</v>
      </c>
      <c r="J1022" s="83"/>
      <c r="K1022" s="83">
        <f>(COUNTIF('ROUND-INVESTORS'!C1022:C4120,INVESTOR!A1022))/Tabella1[[#This Row],[Number of Investments]]</f>
        <v>1</v>
      </c>
      <c r="L1022" s="83"/>
      <c r="M1022" s="83"/>
      <c r="N1022" s="83">
        <v>1</v>
      </c>
      <c r="O1022" s="86">
        <v>1</v>
      </c>
      <c r="P1022" s="78">
        <f>(COUNTIF('ROUND-INVESTORS'!C1022:C4120,INVESTOR!A1022))/Tabella1[[#This Row],[Number of Investments]]</f>
        <v>1</v>
      </c>
      <c r="Q1022" s="125" t="str">
        <f t="shared" si="15"/>
        <v>SI</v>
      </c>
      <c r="R1022" s="130">
        <v>1</v>
      </c>
    </row>
    <row r="1023" spans="1:18" ht="16" customHeight="1" thickBot="1" x14ac:dyDescent="0.25">
      <c r="A1023" s="85" t="s">
        <v>7362</v>
      </c>
      <c r="B1023" s="83" t="s">
        <v>10840</v>
      </c>
      <c r="C1023" s="83" t="s">
        <v>10841</v>
      </c>
      <c r="D1023" s="83" t="s">
        <v>177</v>
      </c>
      <c r="E1023" s="83" t="s">
        <v>10842</v>
      </c>
      <c r="F1023" s="83" t="s">
        <v>7684</v>
      </c>
      <c r="G1023" s="84" t="s">
        <v>7772</v>
      </c>
      <c r="H1023" s="85">
        <v>15</v>
      </c>
      <c r="I1023" s="83">
        <v>15</v>
      </c>
      <c r="J1023" s="83"/>
      <c r="K1023" s="83">
        <f>(COUNTIF('ROUND-INVESTORS'!C1023:C4121,INVESTOR!A1023))/Tabella1[[#This Row],[Number of Investments]]</f>
        <v>6.6666666666666666E-2</v>
      </c>
      <c r="L1023" s="83">
        <v>7</v>
      </c>
      <c r="M1023" s="83"/>
      <c r="N1023" s="83">
        <v>3</v>
      </c>
      <c r="O1023" s="86">
        <v>3</v>
      </c>
      <c r="P1023" s="78">
        <f>(COUNTIF('ROUND-INVESTORS'!C1023:C4121,INVESTOR!A1023))/Tabella1[[#This Row],[Number of Investments]]</f>
        <v>6.6666666666666666E-2</v>
      </c>
      <c r="Q1023" s="125" t="str">
        <f t="shared" si="15"/>
        <v>NO</v>
      </c>
      <c r="R1023" s="130">
        <v>1</v>
      </c>
    </row>
    <row r="1024" spans="1:18" ht="16" customHeight="1" thickBot="1" x14ac:dyDescent="0.25">
      <c r="A1024" s="85" t="s">
        <v>6513</v>
      </c>
      <c r="B1024" s="83" t="s">
        <v>10843</v>
      </c>
      <c r="C1024" s="83" t="s">
        <v>10844</v>
      </c>
      <c r="D1024" s="83" t="s">
        <v>1267</v>
      </c>
      <c r="E1024" s="83" t="s">
        <v>10845</v>
      </c>
      <c r="F1024" s="83" t="s">
        <v>7810</v>
      </c>
      <c r="G1024" s="84" t="s">
        <v>2677</v>
      </c>
      <c r="H1024" s="85">
        <v>7</v>
      </c>
      <c r="I1024" s="83">
        <v>10</v>
      </c>
      <c r="J1024" s="83"/>
      <c r="K1024" s="83">
        <f>(COUNTIF('ROUND-INVESTORS'!C1024:C4122,INVESTOR!A1024))/Tabella1[[#This Row],[Number of Investments]]</f>
        <v>0</v>
      </c>
      <c r="L1024" s="83">
        <v>2</v>
      </c>
      <c r="M1024" s="83">
        <v>1</v>
      </c>
      <c r="N1024" s="83">
        <v>2</v>
      </c>
      <c r="O1024" s="86">
        <v>2</v>
      </c>
      <c r="P1024" s="78">
        <f>(COUNTIF('ROUND-INVESTORS'!C1024:C4122,INVESTOR!A1024))/Tabella1[[#This Row],[Number of Investments]]</f>
        <v>0</v>
      </c>
      <c r="Q1024" s="125" t="str">
        <f t="shared" si="15"/>
        <v>NO</v>
      </c>
      <c r="R1024" s="130">
        <v>1</v>
      </c>
    </row>
    <row r="1025" spans="1:18" ht="16" customHeight="1" thickBot="1" x14ac:dyDescent="0.25">
      <c r="A1025" s="85" t="s">
        <v>7283</v>
      </c>
      <c r="B1025" s="83" t="s">
        <v>10846</v>
      </c>
      <c r="C1025" s="83" t="s">
        <v>10847</v>
      </c>
      <c r="D1025" s="83" t="s">
        <v>1135</v>
      </c>
      <c r="E1025" s="83" t="s">
        <v>10848</v>
      </c>
      <c r="F1025" s="83" t="s">
        <v>7810</v>
      </c>
      <c r="G1025" s="84" t="s">
        <v>2677</v>
      </c>
      <c r="H1025" s="85">
        <v>2</v>
      </c>
      <c r="I1025" s="83">
        <v>3</v>
      </c>
      <c r="J1025" s="83"/>
      <c r="K1025" s="83">
        <f>(COUNTIF('ROUND-INVESTORS'!C1025:C4123,INVESTOR!A1025))/Tabella1[[#This Row],[Number of Investments]]</f>
        <v>0.33333333333333331</v>
      </c>
      <c r="L1025" s="83">
        <v>2</v>
      </c>
      <c r="M1025" s="83"/>
      <c r="N1025" s="83"/>
      <c r="O1025" s="86"/>
      <c r="P1025" s="78">
        <f>(COUNTIF('ROUND-INVESTORS'!C1025:C4123,INVESTOR!A1025))/Tabella1[[#This Row],[Number of Investments]]</f>
        <v>0.33333333333333331</v>
      </c>
      <c r="Q1025" s="125" t="str">
        <f t="shared" si="15"/>
        <v>SI</v>
      </c>
      <c r="R1025" s="130">
        <v>1</v>
      </c>
    </row>
    <row r="1026" spans="1:18" ht="16" customHeight="1" thickBot="1" x14ac:dyDescent="0.25">
      <c r="A1026" s="85" t="s">
        <v>7448</v>
      </c>
      <c r="B1026" s="83" t="s">
        <v>10849</v>
      </c>
      <c r="C1026" s="83" t="s">
        <v>10850</v>
      </c>
      <c r="D1026" s="83" t="s">
        <v>1616</v>
      </c>
      <c r="E1026" s="83" t="s">
        <v>10851</v>
      </c>
      <c r="F1026" s="83" t="s">
        <v>7807</v>
      </c>
      <c r="G1026" s="84"/>
      <c r="H1026" s="85">
        <v>3</v>
      </c>
      <c r="I1026" s="83">
        <v>3</v>
      </c>
      <c r="J1026" s="83">
        <v>6</v>
      </c>
      <c r="K1026" s="83">
        <f>(COUNTIF('ROUND-INVESTORS'!C1026:C4124,INVESTOR!A1026))/Tabella1[[#This Row],[Number of Investments]]</f>
        <v>0.33333333333333331</v>
      </c>
      <c r="L1026" s="83"/>
      <c r="M1026" s="83">
        <v>1</v>
      </c>
      <c r="N1026" s="83"/>
      <c r="O1026" s="86"/>
      <c r="P1026" s="78">
        <f>(COUNTIF('ROUND-INVESTORS'!C1026:C4124,INVESTOR!A1026))/Tabella1[[#This Row],[Number of Investments]]</f>
        <v>0.33333333333333331</v>
      </c>
      <c r="Q1026" s="125" t="str">
        <f t="shared" ref="Q1026:Q1089" si="16">IF(P1026&gt;0.33, "SI", "NO")</f>
        <v>SI</v>
      </c>
      <c r="R1026" s="130">
        <v>1</v>
      </c>
    </row>
    <row r="1027" spans="1:18" ht="16" customHeight="1" thickBot="1" x14ac:dyDescent="0.25">
      <c r="A1027" s="85" t="s">
        <v>6514</v>
      </c>
      <c r="B1027" s="83" t="s">
        <v>10852</v>
      </c>
      <c r="C1027" s="83" t="s">
        <v>10853</v>
      </c>
      <c r="D1027" s="83" t="s">
        <v>297</v>
      </c>
      <c r="E1027" s="83"/>
      <c r="F1027" s="83" t="s">
        <v>7684</v>
      </c>
      <c r="G1027" s="84"/>
      <c r="H1027" s="85">
        <v>5</v>
      </c>
      <c r="I1027" s="83">
        <v>5</v>
      </c>
      <c r="J1027" s="83"/>
      <c r="K1027" s="83">
        <f>(COUNTIF('ROUND-INVESTORS'!C1027:C4125,INVESTOR!A1027))/Tabella1[[#This Row],[Number of Investments]]</f>
        <v>0</v>
      </c>
      <c r="L1027" s="83">
        <v>1</v>
      </c>
      <c r="M1027" s="83"/>
      <c r="N1027" s="83"/>
      <c r="O1027" s="86"/>
      <c r="P1027" s="78">
        <f>(COUNTIF('ROUND-INVESTORS'!C1027:C4125,INVESTOR!A1027))/Tabella1[[#This Row],[Number of Investments]]</f>
        <v>0</v>
      </c>
      <c r="Q1027" s="125" t="str">
        <f t="shared" si="16"/>
        <v>NO</v>
      </c>
      <c r="R1027" s="130">
        <v>1</v>
      </c>
    </row>
    <row r="1028" spans="1:18" ht="16" customHeight="1" thickBot="1" x14ac:dyDescent="0.25">
      <c r="A1028" s="85" t="s">
        <v>7206</v>
      </c>
      <c r="B1028" s="83" t="s">
        <v>5122</v>
      </c>
      <c r="C1028" s="83" t="s">
        <v>10854</v>
      </c>
      <c r="D1028" s="83" t="s">
        <v>177</v>
      </c>
      <c r="E1028" s="83" t="s">
        <v>10855</v>
      </c>
      <c r="F1028" s="83" t="s">
        <v>7684</v>
      </c>
      <c r="G1028" s="84" t="s">
        <v>2672</v>
      </c>
      <c r="H1028" s="85">
        <v>31</v>
      </c>
      <c r="I1028" s="83">
        <v>38</v>
      </c>
      <c r="J1028" s="83"/>
      <c r="K1028" s="83">
        <f>(COUNTIF('ROUND-INVESTORS'!C1028:C4126,INVESTOR!A1028))/Tabella1[[#This Row],[Number of Investments]]</f>
        <v>2.6315789473684209E-2</v>
      </c>
      <c r="L1028" s="83">
        <v>17</v>
      </c>
      <c r="M1028" s="83">
        <v>1</v>
      </c>
      <c r="N1028" s="83">
        <v>7</v>
      </c>
      <c r="O1028" s="86">
        <v>7</v>
      </c>
      <c r="P1028" s="78">
        <f>(COUNTIF('ROUND-INVESTORS'!C1028:C4126,INVESTOR!A1028))/Tabella1[[#This Row],[Number of Investments]]</f>
        <v>2.6315789473684209E-2</v>
      </c>
      <c r="Q1028" s="125" t="str">
        <f t="shared" si="16"/>
        <v>NO</v>
      </c>
      <c r="R1028" s="130">
        <v>1</v>
      </c>
    </row>
    <row r="1029" spans="1:18" ht="16" customHeight="1" thickBot="1" x14ac:dyDescent="0.25">
      <c r="A1029" s="85" t="s">
        <v>7598</v>
      </c>
      <c r="B1029" s="83" t="s">
        <v>10856</v>
      </c>
      <c r="C1029" s="83" t="s">
        <v>10857</v>
      </c>
      <c r="D1029" s="83" t="s">
        <v>8677</v>
      </c>
      <c r="E1029" s="83" t="s">
        <v>10858</v>
      </c>
      <c r="F1029" s="83" t="s">
        <v>7684</v>
      </c>
      <c r="G1029" s="84" t="s">
        <v>7689</v>
      </c>
      <c r="H1029" s="85">
        <v>39</v>
      </c>
      <c r="I1029" s="83">
        <v>46</v>
      </c>
      <c r="J1029" s="83"/>
      <c r="K1029" s="83">
        <f>(COUNTIF('ROUND-INVESTORS'!C1029:C4127,INVESTOR!A1029))/Tabella1[[#This Row],[Number of Investments]]</f>
        <v>2.1739130434782608E-2</v>
      </c>
      <c r="L1029" s="83">
        <v>8</v>
      </c>
      <c r="M1029" s="83">
        <v>1</v>
      </c>
      <c r="N1029" s="83">
        <v>7</v>
      </c>
      <c r="O1029" s="86">
        <v>7</v>
      </c>
      <c r="P1029" s="78">
        <f>(COUNTIF('ROUND-INVESTORS'!C1029:C4127,INVESTOR!A1029))/Tabella1[[#This Row],[Number of Investments]]</f>
        <v>2.1739130434782608E-2</v>
      </c>
      <c r="Q1029" s="125" t="str">
        <f t="shared" si="16"/>
        <v>NO</v>
      </c>
      <c r="R1029" s="130">
        <v>1</v>
      </c>
    </row>
    <row r="1030" spans="1:18" ht="16" customHeight="1" thickBot="1" x14ac:dyDescent="0.25">
      <c r="A1030" s="85" t="s">
        <v>6705</v>
      </c>
      <c r="B1030" s="83" t="s">
        <v>10859</v>
      </c>
      <c r="C1030" s="83" t="s">
        <v>10860</v>
      </c>
      <c r="D1030" s="83" t="s">
        <v>497</v>
      </c>
      <c r="E1030" s="83" t="s">
        <v>10861</v>
      </c>
      <c r="F1030" s="83" t="s">
        <v>10862</v>
      </c>
      <c r="G1030" s="84" t="s">
        <v>9656</v>
      </c>
      <c r="H1030" s="85">
        <v>124</v>
      </c>
      <c r="I1030" s="83">
        <v>215</v>
      </c>
      <c r="J1030" s="83"/>
      <c r="K1030" s="83">
        <f>(COUNTIF('ROUND-INVESTORS'!C1030:C4128,INVESTOR!A1030))/Tabella1[[#This Row],[Number of Investments]]</f>
        <v>0</v>
      </c>
      <c r="L1030" s="83">
        <v>40</v>
      </c>
      <c r="M1030" s="83">
        <v>6</v>
      </c>
      <c r="N1030" s="83">
        <v>6</v>
      </c>
      <c r="O1030" s="86">
        <v>6</v>
      </c>
      <c r="P1030" s="78">
        <f>(COUNTIF('ROUND-INVESTORS'!C1030:C4128,INVESTOR!A1030))/Tabella1[[#This Row],[Number of Investments]]</f>
        <v>0</v>
      </c>
      <c r="Q1030" s="125" t="str">
        <f t="shared" si="16"/>
        <v>NO</v>
      </c>
      <c r="R1030" s="130">
        <v>1</v>
      </c>
    </row>
    <row r="1031" spans="1:18" ht="16" customHeight="1" thickBot="1" x14ac:dyDescent="0.25">
      <c r="A1031" s="85" t="s">
        <v>6968</v>
      </c>
      <c r="B1031" s="83" t="s">
        <v>10863</v>
      </c>
      <c r="C1031" s="83" t="s">
        <v>10864</v>
      </c>
      <c r="D1031" s="83" t="s">
        <v>442</v>
      </c>
      <c r="E1031" s="83"/>
      <c r="F1031" s="83" t="s">
        <v>7688</v>
      </c>
      <c r="G1031" s="84" t="s">
        <v>7689</v>
      </c>
      <c r="H1031" s="85">
        <v>1</v>
      </c>
      <c r="I1031" s="83">
        <v>1</v>
      </c>
      <c r="J1031" s="83"/>
      <c r="K1031" s="83">
        <f>(COUNTIF('ROUND-INVESTORS'!C1031:C4129,INVESTOR!A1031))/Tabella1[[#This Row],[Number of Investments]]</f>
        <v>1</v>
      </c>
      <c r="L1031" s="83"/>
      <c r="M1031" s="83">
        <v>1</v>
      </c>
      <c r="N1031" s="83"/>
      <c r="O1031" s="86"/>
      <c r="P1031" s="78">
        <f>(COUNTIF('ROUND-INVESTORS'!C1031:C4129,INVESTOR!A1031))/Tabella1[[#This Row],[Number of Investments]]</f>
        <v>1</v>
      </c>
      <c r="Q1031" s="125" t="str">
        <f t="shared" si="16"/>
        <v>SI</v>
      </c>
      <c r="R1031" s="130">
        <v>1</v>
      </c>
    </row>
    <row r="1032" spans="1:18" ht="16" customHeight="1" thickBot="1" x14ac:dyDescent="0.25">
      <c r="A1032" s="85" t="s">
        <v>7050</v>
      </c>
      <c r="B1032" s="83" t="s">
        <v>10865</v>
      </c>
      <c r="C1032" s="83" t="s">
        <v>10866</v>
      </c>
      <c r="D1032" s="83" t="s">
        <v>1181</v>
      </c>
      <c r="E1032" s="83" t="s">
        <v>10867</v>
      </c>
      <c r="F1032" s="83" t="s">
        <v>7684</v>
      </c>
      <c r="G1032" s="84" t="s">
        <v>7689</v>
      </c>
      <c r="H1032" s="85">
        <v>120</v>
      </c>
      <c r="I1032" s="83">
        <v>144</v>
      </c>
      <c r="J1032" s="83"/>
      <c r="K1032" s="83">
        <f>(COUNTIF('ROUND-INVESTORS'!C1032:C4130,INVESTOR!A1032))/Tabella1[[#This Row],[Number of Investments]]</f>
        <v>6.9444444444444441E-3</v>
      </c>
      <c r="L1032" s="83">
        <v>3</v>
      </c>
      <c r="M1032" s="83">
        <v>28</v>
      </c>
      <c r="N1032" s="83">
        <v>8</v>
      </c>
      <c r="O1032" s="86">
        <v>8</v>
      </c>
      <c r="P1032" s="78">
        <f>(COUNTIF('ROUND-INVESTORS'!C1032:C4130,INVESTOR!A1032))/Tabella1[[#This Row],[Number of Investments]]</f>
        <v>6.9444444444444441E-3</v>
      </c>
      <c r="Q1032" s="125" t="str">
        <f t="shared" si="16"/>
        <v>NO</v>
      </c>
      <c r="R1032" s="130">
        <v>1</v>
      </c>
    </row>
    <row r="1033" spans="1:18" ht="16" customHeight="1" thickBot="1" x14ac:dyDescent="0.25">
      <c r="A1033" s="85" t="s">
        <v>6469</v>
      </c>
      <c r="B1033" s="83" t="s">
        <v>3410</v>
      </c>
      <c r="C1033" s="83" t="s">
        <v>10868</v>
      </c>
      <c r="D1033" s="83" t="s">
        <v>1640</v>
      </c>
      <c r="E1033" s="83" t="s">
        <v>10869</v>
      </c>
      <c r="F1033" s="83" t="s">
        <v>8083</v>
      </c>
      <c r="G1033" s="84" t="s">
        <v>2726</v>
      </c>
      <c r="H1033" s="85">
        <v>36</v>
      </c>
      <c r="I1033" s="83">
        <v>48</v>
      </c>
      <c r="J1033" s="83"/>
      <c r="K1033" s="83">
        <f>(COUNTIF('ROUND-INVESTORS'!C1033:C4131,INVESTOR!A1033))/Tabella1[[#This Row],[Number of Investments]]</f>
        <v>0</v>
      </c>
      <c r="L1033" s="83">
        <v>9</v>
      </c>
      <c r="M1033" s="83">
        <v>1</v>
      </c>
      <c r="N1033" s="83">
        <v>22</v>
      </c>
      <c r="O1033" s="86">
        <v>22</v>
      </c>
      <c r="P1033" s="78">
        <f>(COUNTIF('ROUND-INVESTORS'!C1033:C4131,INVESTOR!A1033))/Tabella1[[#This Row],[Number of Investments]]</f>
        <v>0</v>
      </c>
      <c r="Q1033" s="125" t="str">
        <f t="shared" si="16"/>
        <v>NO</v>
      </c>
      <c r="R1033" s="130">
        <v>1</v>
      </c>
    </row>
    <row r="1034" spans="1:18" ht="16" customHeight="1" thickBot="1" x14ac:dyDescent="0.25">
      <c r="A1034" s="85" t="s">
        <v>6432</v>
      </c>
      <c r="B1034" s="83" t="s">
        <v>10870</v>
      </c>
      <c r="C1034" s="83" t="s">
        <v>10871</v>
      </c>
      <c r="D1034" s="83" t="s">
        <v>177</v>
      </c>
      <c r="E1034" s="83" t="s">
        <v>10872</v>
      </c>
      <c r="F1034" s="83" t="s">
        <v>7696</v>
      </c>
      <c r="G1034" s="84" t="s">
        <v>7689</v>
      </c>
      <c r="H1034" s="85">
        <v>63</v>
      </c>
      <c r="I1034" s="83">
        <v>90</v>
      </c>
      <c r="J1034" s="83"/>
      <c r="K1034" s="83">
        <f>(COUNTIF('ROUND-INVESTORS'!C1034:C4132,INVESTOR!A1034))/Tabella1[[#This Row],[Number of Investments]]</f>
        <v>0</v>
      </c>
      <c r="L1034" s="83">
        <v>16</v>
      </c>
      <c r="M1034" s="83">
        <v>3</v>
      </c>
      <c r="N1034" s="83">
        <v>7</v>
      </c>
      <c r="O1034" s="86">
        <v>7</v>
      </c>
      <c r="P1034" s="78">
        <f>(COUNTIF('ROUND-INVESTORS'!C1034:C4132,INVESTOR!A1034))/Tabella1[[#This Row],[Number of Investments]]</f>
        <v>0</v>
      </c>
      <c r="Q1034" s="125" t="str">
        <f t="shared" si="16"/>
        <v>NO</v>
      </c>
      <c r="R1034" s="130">
        <v>1</v>
      </c>
    </row>
    <row r="1035" spans="1:18" ht="16" customHeight="1" thickBot="1" x14ac:dyDescent="0.25">
      <c r="A1035" s="85" t="s">
        <v>7253</v>
      </c>
      <c r="B1035" s="83" t="s">
        <v>5249</v>
      </c>
      <c r="C1035" s="83" t="s">
        <v>10873</v>
      </c>
      <c r="D1035" s="83" t="s">
        <v>1267</v>
      </c>
      <c r="E1035" s="83" t="s">
        <v>10874</v>
      </c>
      <c r="F1035" s="83" t="s">
        <v>7684</v>
      </c>
      <c r="G1035" s="84" t="s">
        <v>7759</v>
      </c>
      <c r="H1035" s="85">
        <v>57</v>
      </c>
      <c r="I1035" s="83">
        <v>96</v>
      </c>
      <c r="J1035" s="83"/>
      <c r="K1035" s="83">
        <f>(COUNTIF('ROUND-INVESTORS'!C1035:C4133,INVESTOR!A1035))/Tabella1[[#This Row],[Number of Investments]]</f>
        <v>6.25E-2</v>
      </c>
      <c r="L1035" s="83">
        <v>43</v>
      </c>
      <c r="M1035" s="83">
        <v>16</v>
      </c>
      <c r="N1035" s="83">
        <v>11</v>
      </c>
      <c r="O1035" s="86">
        <v>11</v>
      </c>
      <c r="P1035" s="78">
        <f>(COUNTIF('ROUND-INVESTORS'!C1035:C4133,INVESTOR!A1035))/Tabella1[[#This Row],[Number of Investments]]</f>
        <v>6.25E-2</v>
      </c>
      <c r="Q1035" s="125" t="str">
        <f t="shared" si="16"/>
        <v>NO</v>
      </c>
      <c r="R1035" s="130">
        <v>1</v>
      </c>
    </row>
    <row r="1036" spans="1:18" ht="16" customHeight="1" thickBot="1" x14ac:dyDescent="0.25">
      <c r="A1036" s="85" t="s">
        <v>6642</v>
      </c>
      <c r="B1036" s="83" t="s">
        <v>4587</v>
      </c>
      <c r="C1036" s="83" t="s">
        <v>10875</v>
      </c>
      <c r="D1036" s="83" t="s">
        <v>2022</v>
      </c>
      <c r="E1036" s="83" t="s">
        <v>10876</v>
      </c>
      <c r="F1036" s="83" t="s">
        <v>10877</v>
      </c>
      <c r="G1036" s="84" t="s">
        <v>7689</v>
      </c>
      <c r="H1036" s="85">
        <v>1178</v>
      </c>
      <c r="I1036" s="83">
        <v>1457</v>
      </c>
      <c r="J1036" s="83"/>
      <c r="K1036" s="83">
        <f>(COUNTIF('ROUND-INVESTORS'!C1036:C4134,INVESTOR!A1036))/Tabella1[[#This Row],[Number of Investments]]</f>
        <v>2.7453671928620452E-3</v>
      </c>
      <c r="L1036" s="83">
        <v>70</v>
      </c>
      <c r="M1036" s="83">
        <v>183</v>
      </c>
      <c r="N1036" s="83">
        <v>146</v>
      </c>
      <c r="O1036" s="86">
        <v>146</v>
      </c>
      <c r="P1036" s="78">
        <f>(COUNTIF('ROUND-INVESTORS'!C1036:C4134,INVESTOR!A1036))/Tabella1[[#This Row],[Number of Investments]]</f>
        <v>2.7453671928620452E-3</v>
      </c>
      <c r="Q1036" s="125" t="str">
        <f t="shared" si="16"/>
        <v>NO</v>
      </c>
      <c r="R1036" s="130">
        <v>1</v>
      </c>
    </row>
    <row r="1037" spans="1:18" ht="16" customHeight="1" thickBot="1" x14ac:dyDescent="0.25">
      <c r="A1037" s="85" t="s">
        <v>6492</v>
      </c>
      <c r="B1037" s="83" t="s">
        <v>10878</v>
      </c>
      <c r="C1037" s="83" t="s">
        <v>10879</v>
      </c>
      <c r="D1037" s="83" t="s">
        <v>810</v>
      </c>
      <c r="E1037" s="83" t="s">
        <v>10880</v>
      </c>
      <c r="F1037" s="83" t="s">
        <v>7696</v>
      </c>
      <c r="G1037" s="84" t="s">
        <v>7759</v>
      </c>
      <c r="H1037" s="85">
        <v>140</v>
      </c>
      <c r="I1037" s="83">
        <v>245</v>
      </c>
      <c r="J1037" s="83"/>
      <c r="K1037" s="83">
        <f>(COUNTIF('ROUND-INVESTORS'!C1037:C4135,INVESTOR!A1037))/Tabella1[[#This Row],[Number of Investments]]</f>
        <v>0</v>
      </c>
      <c r="L1037" s="83">
        <v>62</v>
      </c>
      <c r="M1037" s="83">
        <v>12</v>
      </c>
      <c r="N1037" s="83">
        <v>35</v>
      </c>
      <c r="O1037" s="86">
        <v>35</v>
      </c>
      <c r="P1037" s="78">
        <f>(COUNTIF('ROUND-INVESTORS'!C1037:C4135,INVESTOR!A1037))/Tabella1[[#This Row],[Number of Investments]]</f>
        <v>0</v>
      </c>
      <c r="Q1037" s="125" t="str">
        <f t="shared" si="16"/>
        <v>NO</v>
      </c>
      <c r="R1037" s="130">
        <v>1</v>
      </c>
    </row>
    <row r="1038" spans="1:18" ht="16" customHeight="1" thickBot="1" x14ac:dyDescent="0.25">
      <c r="A1038" s="85" t="s">
        <v>6287</v>
      </c>
      <c r="B1038" s="83" t="s">
        <v>10881</v>
      </c>
      <c r="C1038" s="83" t="s">
        <v>10882</v>
      </c>
      <c r="D1038" s="83" t="s">
        <v>1405</v>
      </c>
      <c r="E1038" s="83" t="s">
        <v>10883</v>
      </c>
      <c r="F1038" s="83" t="s">
        <v>7684</v>
      </c>
      <c r="G1038" s="84" t="s">
        <v>7702</v>
      </c>
      <c r="H1038" s="85">
        <v>94</v>
      </c>
      <c r="I1038" s="83">
        <v>131</v>
      </c>
      <c r="J1038" s="83"/>
      <c r="K1038" s="83">
        <f>(COUNTIF('ROUND-INVESTORS'!C1038:C4136,INVESTOR!A1038))/Tabella1[[#This Row],[Number of Investments]]</f>
        <v>7.6335877862595417E-3</v>
      </c>
      <c r="L1038" s="83">
        <v>65</v>
      </c>
      <c r="M1038" s="83">
        <v>12</v>
      </c>
      <c r="N1038" s="83">
        <v>12</v>
      </c>
      <c r="O1038" s="86">
        <v>12</v>
      </c>
      <c r="P1038" s="78">
        <f>(COUNTIF('ROUND-INVESTORS'!C1038:C4136,INVESTOR!A1038))/Tabella1[[#This Row],[Number of Investments]]</f>
        <v>7.6335877862595417E-3</v>
      </c>
      <c r="Q1038" s="125" t="str">
        <f t="shared" si="16"/>
        <v>NO</v>
      </c>
      <c r="R1038" s="130">
        <v>1</v>
      </c>
    </row>
    <row r="1039" spans="1:18" ht="16" customHeight="1" thickBot="1" x14ac:dyDescent="0.25">
      <c r="A1039" s="85" t="s">
        <v>6515</v>
      </c>
      <c r="B1039" s="83" t="s">
        <v>10884</v>
      </c>
      <c r="C1039" s="83" t="s">
        <v>10885</v>
      </c>
      <c r="D1039" s="83" t="s">
        <v>177</v>
      </c>
      <c r="E1039" s="83" t="s">
        <v>10886</v>
      </c>
      <c r="F1039" s="83"/>
      <c r="G1039" s="84"/>
      <c r="H1039" s="85">
        <v>1</v>
      </c>
      <c r="I1039" s="83">
        <v>1</v>
      </c>
      <c r="J1039" s="83"/>
      <c r="K1039" s="83">
        <f>(COUNTIF('ROUND-INVESTORS'!C1039:C4137,INVESTOR!A1039))/Tabella1[[#This Row],[Number of Investments]]</f>
        <v>0</v>
      </c>
      <c r="L1039" s="83"/>
      <c r="M1039" s="83"/>
      <c r="N1039" s="83"/>
      <c r="O1039" s="86"/>
      <c r="P1039" s="78">
        <f>(COUNTIF('ROUND-INVESTORS'!C1039:C4137,INVESTOR!A1039))/Tabella1[[#This Row],[Number of Investments]]</f>
        <v>0</v>
      </c>
      <c r="Q1039" s="125" t="str">
        <f t="shared" si="16"/>
        <v>NO</v>
      </c>
      <c r="R1039" s="130">
        <v>1</v>
      </c>
    </row>
    <row r="1040" spans="1:18" ht="16" customHeight="1" thickBot="1" x14ac:dyDescent="0.25">
      <c r="A1040" s="85" t="s">
        <v>6417</v>
      </c>
      <c r="B1040" s="83" t="s">
        <v>10887</v>
      </c>
      <c r="C1040" s="83" t="s">
        <v>10888</v>
      </c>
      <c r="D1040" s="83" t="s">
        <v>259</v>
      </c>
      <c r="E1040" s="83" t="s">
        <v>10889</v>
      </c>
      <c r="F1040" s="83" t="s">
        <v>9921</v>
      </c>
      <c r="G1040" s="84"/>
      <c r="H1040" s="85">
        <v>1</v>
      </c>
      <c r="I1040" s="83">
        <v>1</v>
      </c>
      <c r="J1040" s="83"/>
      <c r="K1040" s="83">
        <f>(COUNTIF('ROUND-INVESTORS'!C1040:C4138,INVESTOR!A1040))/Tabella1[[#This Row],[Number of Investments]]</f>
        <v>0</v>
      </c>
      <c r="L1040" s="83"/>
      <c r="M1040" s="83"/>
      <c r="N1040" s="83"/>
      <c r="O1040" s="86"/>
      <c r="P1040" s="78">
        <f>(COUNTIF('ROUND-INVESTORS'!C1040:C4138,INVESTOR!A1040))/Tabella1[[#This Row],[Number of Investments]]</f>
        <v>0</v>
      </c>
      <c r="Q1040" s="125" t="str">
        <f t="shared" si="16"/>
        <v>NO</v>
      </c>
      <c r="R1040" s="130">
        <v>1</v>
      </c>
    </row>
    <row r="1041" spans="1:18" ht="16" customHeight="1" thickBot="1" x14ac:dyDescent="0.25">
      <c r="A1041" s="85" t="s">
        <v>6401</v>
      </c>
      <c r="B1041" s="83" t="s">
        <v>10890</v>
      </c>
      <c r="C1041" s="83" t="s">
        <v>10891</v>
      </c>
      <c r="D1041" s="83" t="s">
        <v>8962</v>
      </c>
      <c r="E1041" s="83" t="s">
        <v>10892</v>
      </c>
      <c r="F1041" s="83"/>
      <c r="G1041" s="84"/>
      <c r="H1041" s="85">
        <v>5</v>
      </c>
      <c r="I1041" s="83">
        <v>10</v>
      </c>
      <c r="J1041" s="83"/>
      <c r="K1041" s="83">
        <f>(COUNTIF('ROUND-INVESTORS'!C1041:C4139,INVESTOR!A1041))/Tabella1[[#This Row],[Number of Investments]]</f>
        <v>0</v>
      </c>
      <c r="L1041" s="83">
        <v>1</v>
      </c>
      <c r="M1041" s="83"/>
      <c r="N1041" s="83">
        <v>1</v>
      </c>
      <c r="O1041" s="86">
        <v>1</v>
      </c>
      <c r="P1041" s="78">
        <f>(COUNTIF('ROUND-INVESTORS'!C1041:C4139,INVESTOR!A1041))/Tabella1[[#This Row],[Number of Investments]]</f>
        <v>0</v>
      </c>
      <c r="Q1041" s="125" t="str">
        <f t="shared" si="16"/>
        <v>NO</v>
      </c>
      <c r="R1041" s="130">
        <v>1</v>
      </c>
    </row>
    <row r="1042" spans="1:18" ht="16" customHeight="1" thickBot="1" x14ac:dyDescent="0.25">
      <c r="A1042" s="85" t="s">
        <v>6424</v>
      </c>
      <c r="B1042" s="83" t="s">
        <v>3302</v>
      </c>
      <c r="C1042" s="83" t="s">
        <v>10893</v>
      </c>
      <c r="D1042" s="83" t="s">
        <v>8750</v>
      </c>
      <c r="E1042" s="83" t="s">
        <v>10894</v>
      </c>
      <c r="F1042" s="83" t="s">
        <v>7684</v>
      </c>
      <c r="G1042" s="84" t="s">
        <v>7689</v>
      </c>
      <c r="H1042" s="85">
        <v>223</v>
      </c>
      <c r="I1042" s="83">
        <v>269</v>
      </c>
      <c r="J1042" s="83"/>
      <c r="K1042" s="83">
        <f>(COUNTIF('ROUND-INVESTORS'!C1042:C4140,INVESTOR!A1042))/Tabella1[[#This Row],[Number of Investments]]</f>
        <v>0</v>
      </c>
      <c r="L1042" s="83">
        <v>38</v>
      </c>
      <c r="M1042" s="83">
        <v>7</v>
      </c>
      <c r="N1042" s="83">
        <v>24</v>
      </c>
      <c r="O1042" s="86">
        <v>24</v>
      </c>
      <c r="P1042" s="78">
        <f>(COUNTIF('ROUND-INVESTORS'!C1042:C4140,INVESTOR!A1042))/Tabella1[[#This Row],[Number of Investments]]</f>
        <v>0</v>
      </c>
      <c r="Q1042" s="125" t="str">
        <f t="shared" si="16"/>
        <v>NO</v>
      </c>
      <c r="R1042" s="130">
        <v>1</v>
      </c>
    </row>
    <row r="1043" spans="1:18" ht="16" customHeight="1" thickBot="1" x14ac:dyDescent="0.25">
      <c r="A1043" s="85" t="s">
        <v>6268</v>
      </c>
      <c r="B1043" s="83" t="s">
        <v>2820</v>
      </c>
      <c r="C1043" s="83" t="s">
        <v>10895</v>
      </c>
      <c r="D1043" s="83" t="s">
        <v>969</v>
      </c>
      <c r="E1043" s="83" t="s">
        <v>10896</v>
      </c>
      <c r="F1043" s="83" t="s">
        <v>10897</v>
      </c>
      <c r="G1043" s="84" t="s">
        <v>7689</v>
      </c>
      <c r="H1043" s="85">
        <v>54</v>
      </c>
      <c r="I1043" s="83">
        <v>79</v>
      </c>
      <c r="J1043" s="83"/>
      <c r="K1043" s="83">
        <f>(COUNTIF('ROUND-INVESTORS'!C1043:C4141,INVESTOR!A1043))/Tabella1[[#This Row],[Number of Investments]]</f>
        <v>1.2658227848101266E-2</v>
      </c>
      <c r="L1043" s="83">
        <v>14</v>
      </c>
      <c r="M1043" s="83"/>
      <c r="N1043" s="83">
        <v>2</v>
      </c>
      <c r="O1043" s="86">
        <v>2</v>
      </c>
      <c r="P1043" s="78">
        <f>(COUNTIF('ROUND-INVESTORS'!C1043:C4141,INVESTOR!A1043))/Tabella1[[#This Row],[Number of Investments]]</f>
        <v>1.2658227848101266E-2</v>
      </c>
      <c r="Q1043" s="125" t="str">
        <f t="shared" si="16"/>
        <v>NO</v>
      </c>
      <c r="R1043" s="130">
        <v>1</v>
      </c>
    </row>
    <row r="1044" spans="1:18" ht="16" customHeight="1" thickBot="1" x14ac:dyDescent="0.25">
      <c r="A1044" s="85" t="s">
        <v>7610</v>
      </c>
      <c r="B1044" s="83" t="s">
        <v>10898</v>
      </c>
      <c r="C1044" s="83" t="s">
        <v>10899</v>
      </c>
      <c r="D1044" s="83" t="s">
        <v>1181</v>
      </c>
      <c r="E1044" s="83" t="s">
        <v>10900</v>
      </c>
      <c r="F1044" s="83" t="s">
        <v>7684</v>
      </c>
      <c r="G1044" s="84" t="s">
        <v>2672</v>
      </c>
      <c r="H1044" s="85">
        <v>12</v>
      </c>
      <c r="I1044" s="83">
        <v>12</v>
      </c>
      <c r="J1044" s="83"/>
      <c r="K1044" s="83">
        <f>(COUNTIF('ROUND-INVESTORS'!C1044:C4142,INVESTOR!A1044))/Tabella1[[#This Row],[Number of Investments]]</f>
        <v>8.3333333333333329E-2</v>
      </c>
      <c r="L1044" s="83">
        <v>2</v>
      </c>
      <c r="M1044" s="83"/>
      <c r="N1044" s="83"/>
      <c r="O1044" s="86"/>
      <c r="P1044" s="78">
        <f>(COUNTIF('ROUND-INVESTORS'!C1044:C4142,INVESTOR!A1044))/Tabella1[[#This Row],[Number of Investments]]</f>
        <v>8.3333333333333329E-2</v>
      </c>
      <c r="Q1044" s="125" t="str">
        <f t="shared" si="16"/>
        <v>NO</v>
      </c>
      <c r="R1044" s="130">
        <v>1</v>
      </c>
    </row>
    <row r="1045" spans="1:18" ht="16" customHeight="1" thickBot="1" x14ac:dyDescent="0.25">
      <c r="A1045" s="85" t="s">
        <v>6326</v>
      </c>
      <c r="B1045" s="83" t="s">
        <v>292</v>
      </c>
      <c r="C1045" s="83" t="s">
        <v>10901</v>
      </c>
      <c r="D1045" s="83" t="s">
        <v>8385</v>
      </c>
      <c r="E1045" s="83" t="s">
        <v>10902</v>
      </c>
      <c r="F1045" s="83" t="s">
        <v>7684</v>
      </c>
      <c r="G1045" s="84" t="s">
        <v>7759</v>
      </c>
      <c r="H1045" s="85">
        <v>33</v>
      </c>
      <c r="I1045" s="83">
        <v>43</v>
      </c>
      <c r="J1045" s="83"/>
      <c r="K1045" s="83">
        <f>(COUNTIF('ROUND-INVESTORS'!C1045:C4143,INVESTOR!A1045))/Tabella1[[#This Row],[Number of Investments]]</f>
        <v>6.9767441860465115E-2</v>
      </c>
      <c r="L1045" s="83">
        <v>35</v>
      </c>
      <c r="M1045" s="83">
        <v>9</v>
      </c>
      <c r="N1045" s="83">
        <v>4</v>
      </c>
      <c r="O1045" s="86">
        <v>4</v>
      </c>
      <c r="P1045" s="78">
        <f>(COUNTIF('ROUND-INVESTORS'!C1045:C4143,INVESTOR!A1045))/Tabella1[[#This Row],[Number of Investments]]</f>
        <v>6.9767441860465115E-2</v>
      </c>
      <c r="Q1045" s="125" t="str">
        <f t="shared" si="16"/>
        <v>NO</v>
      </c>
      <c r="R1045" s="130">
        <v>1</v>
      </c>
    </row>
    <row r="1046" spans="1:18" ht="16" customHeight="1" thickBot="1" x14ac:dyDescent="0.25">
      <c r="A1046" s="85" t="s">
        <v>6214</v>
      </c>
      <c r="B1046" s="83" t="s">
        <v>2711</v>
      </c>
      <c r="C1046" s="83" t="s">
        <v>10903</v>
      </c>
      <c r="D1046" s="83" t="s">
        <v>259</v>
      </c>
      <c r="E1046" s="83" t="s">
        <v>10904</v>
      </c>
      <c r="F1046" s="83" t="s">
        <v>7696</v>
      </c>
      <c r="G1046" s="84" t="s">
        <v>7689</v>
      </c>
      <c r="H1046" s="85">
        <v>27</v>
      </c>
      <c r="I1046" s="83">
        <v>37</v>
      </c>
      <c r="J1046" s="83"/>
      <c r="K1046" s="83">
        <f>(COUNTIF('ROUND-INVESTORS'!C1046:C4144,INVESTOR!A1046))/Tabella1[[#This Row],[Number of Investments]]</f>
        <v>2.7027027027027029E-2</v>
      </c>
      <c r="L1046" s="83">
        <v>21</v>
      </c>
      <c r="M1046" s="83"/>
      <c r="N1046" s="83">
        <v>2</v>
      </c>
      <c r="O1046" s="86">
        <v>2</v>
      </c>
      <c r="P1046" s="78">
        <f>(COUNTIF('ROUND-INVESTORS'!C1046:C4144,INVESTOR!A1046))/Tabella1[[#This Row],[Number of Investments]]</f>
        <v>2.7027027027027029E-2</v>
      </c>
      <c r="Q1046" s="125" t="str">
        <f t="shared" si="16"/>
        <v>NO</v>
      </c>
      <c r="R1046" s="130">
        <v>1</v>
      </c>
    </row>
    <row r="1047" spans="1:18" ht="16" customHeight="1" thickBot="1" x14ac:dyDescent="0.25">
      <c r="A1047" s="85" t="s">
        <v>6407</v>
      </c>
      <c r="B1047" s="83" t="s">
        <v>10905</v>
      </c>
      <c r="C1047" s="83" t="s">
        <v>10906</v>
      </c>
      <c r="D1047" s="83" t="s">
        <v>7765</v>
      </c>
      <c r="E1047" s="83"/>
      <c r="F1047" s="83" t="s">
        <v>7684</v>
      </c>
      <c r="G1047" s="84"/>
      <c r="H1047" s="85">
        <v>2</v>
      </c>
      <c r="I1047" s="83">
        <v>2</v>
      </c>
      <c r="J1047" s="83"/>
      <c r="K1047" s="83">
        <f>(COUNTIF('ROUND-INVESTORS'!C1047:C4145,INVESTOR!A1047))/Tabella1[[#This Row],[Number of Investments]]</f>
        <v>0</v>
      </c>
      <c r="L1047" s="83">
        <v>1</v>
      </c>
      <c r="M1047" s="83"/>
      <c r="N1047" s="83"/>
      <c r="O1047" s="86"/>
      <c r="P1047" s="78">
        <f>(COUNTIF('ROUND-INVESTORS'!C1047:C4145,INVESTOR!A1047))/Tabella1[[#This Row],[Number of Investments]]</f>
        <v>0</v>
      </c>
      <c r="Q1047" s="125" t="str">
        <f t="shared" si="16"/>
        <v>NO</v>
      </c>
      <c r="R1047" s="130">
        <v>1</v>
      </c>
    </row>
    <row r="1048" spans="1:18" ht="16" customHeight="1" thickBot="1" x14ac:dyDescent="0.25">
      <c r="A1048" s="85" t="s">
        <v>6356</v>
      </c>
      <c r="B1048" s="83" t="s">
        <v>10907</v>
      </c>
      <c r="C1048" s="83" t="s">
        <v>10908</v>
      </c>
      <c r="D1048" s="83" t="s">
        <v>8494</v>
      </c>
      <c r="E1048" s="83" t="s">
        <v>10909</v>
      </c>
      <c r="F1048" s="83" t="s">
        <v>7684</v>
      </c>
      <c r="G1048" s="84" t="s">
        <v>7702</v>
      </c>
      <c r="H1048" s="85">
        <v>11</v>
      </c>
      <c r="I1048" s="83">
        <v>12</v>
      </c>
      <c r="J1048" s="83"/>
      <c r="K1048" s="83">
        <f>(COUNTIF('ROUND-INVESTORS'!C1048:C4146,INVESTOR!A1048))/Tabella1[[#This Row],[Number of Investments]]</f>
        <v>0</v>
      </c>
      <c r="L1048" s="83"/>
      <c r="M1048" s="83"/>
      <c r="N1048" s="83">
        <v>2</v>
      </c>
      <c r="O1048" s="86">
        <v>2</v>
      </c>
      <c r="P1048" s="78">
        <f>(COUNTIF('ROUND-INVESTORS'!C1048:C4146,INVESTOR!A1048))/Tabella1[[#This Row],[Number of Investments]]</f>
        <v>0</v>
      </c>
      <c r="Q1048" s="125" t="str">
        <f t="shared" si="16"/>
        <v>NO</v>
      </c>
      <c r="R1048" s="130">
        <v>1</v>
      </c>
    </row>
    <row r="1049" spans="1:18" ht="16" customHeight="1" thickBot="1" x14ac:dyDescent="0.25">
      <c r="A1049" s="85" t="s">
        <v>7039</v>
      </c>
      <c r="B1049" s="83" t="s">
        <v>4748</v>
      </c>
      <c r="C1049" s="83" t="s">
        <v>10910</v>
      </c>
      <c r="D1049" s="83" t="s">
        <v>177</v>
      </c>
      <c r="E1049" s="83" t="s">
        <v>10911</v>
      </c>
      <c r="F1049" s="83" t="s">
        <v>7688</v>
      </c>
      <c r="G1049" s="84" t="s">
        <v>7689</v>
      </c>
      <c r="H1049" s="85">
        <v>50</v>
      </c>
      <c r="I1049" s="83">
        <v>70</v>
      </c>
      <c r="J1049" s="83"/>
      <c r="K1049" s="83">
        <f>(COUNTIF('ROUND-INVESTORS'!C1049:C4147,INVESTOR!A1049))/Tabella1[[#This Row],[Number of Investments]]</f>
        <v>2.8571428571428571E-2</v>
      </c>
      <c r="L1049" s="83">
        <v>22</v>
      </c>
      <c r="M1049" s="83">
        <v>3</v>
      </c>
      <c r="N1049" s="83">
        <v>15</v>
      </c>
      <c r="O1049" s="86">
        <v>15</v>
      </c>
      <c r="P1049" s="78">
        <f>(COUNTIF('ROUND-INVESTORS'!C1049:C4147,INVESTOR!A1049))/Tabella1[[#This Row],[Number of Investments]]</f>
        <v>2.8571428571428571E-2</v>
      </c>
      <c r="Q1049" s="125" t="str">
        <f t="shared" si="16"/>
        <v>NO</v>
      </c>
      <c r="R1049" s="130">
        <v>1</v>
      </c>
    </row>
    <row r="1050" spans="1:18" ht="16" customHeight="1" thickBot="1" x14ac:dyDescent="0.25">
      <c r="A1050" s="85" t="s">
        <v>7574</v>
      </c>
      <c r="B1050" s="83" t="s">
        <v>10912</v>
      </c>
      <c r="C1050" s="83" t="s">
        <v>10913</v>
      </c>
      <c r="D1050" s="83" t="s">
        <v>858</v>
      </c>
      <c r="E1050" s="83" t="s">
        <v>10914</v>
      </c>
      <c r="F1050" s="83" t="s">
        <v>7688</v>
      </c>
      <c r="G1050" s="84" t="s">
        <v>2677</v>
      </c>
      <c r="H1050" s="85">
        <v>22</v>
      </c>
      <c r="I1050" s="83">
        <v>26</v>
      </c>
      <c r="J1050" s="83"/>
      <c r="K1050" s="83">
        <f>(COUNTIF('ROUND-INVESTORS'!C1050:C4148,INVESTOR!A1050))/Tabella1[[#This Row],[Number of Investments]]</f>
        <v>3.8461538461538464E-2</v>
      </c>
      <c r="L1050" s="83">
        <v>8</v>
      </c>
      <c r="M1050" s="83">
        <v>10</v>
      </c>
      <c r="N1050" s="83">
        <v>6</v>
      </c>
      <c r="O1050" s="86">
        <v>6</v>
      </c>
      <c r="P1050" s="78">
        <f>(COUNTIF('ROUND-INVESTORS'!C1050:C4148,INVESTOR!A1050))/Tabella1[[#This Row],[Number of Investments]]</f>
        <v>3.8461538461538464E-2</v>
      </c>
      <c r="Q1050" s="125" t="str">
        <f t="shared" si="16"/>
        <v>NO</v>
      </c>
      <c r="R1050" s="130">
        <v>1</v>
      </c>
    </row>
    <row r="1051" spans="1:18" ht="16" customHeight="1" thickBot="1" x14ac:dyDescent="0.25">
      <c r="A1051" s="85" t="s">
        <v>6247</v>
      </c>
      <c r="B1051" s="83" t="s">
        <v>3020</v>
      </c>
      <c r="C1051" s="83" t="s">
        <v>10915</v>
      </c>
      <c r="D1051" s="83" t="s">
        <v>964</v>
      </c>
      <c r="E1051" s="83" t="s">
        <v>10916</v>
      </c>
      <c r="F1051" s="83" t="s">
        <v>7688</v>
      </c>
      <c r="G1051" s="84" t="s">
        <v>7702</v>
      </c>
      <c r="H1051" s="85">
        <v>83</v>
      </c>
      <c r="I1051" s="83">
        <v>130</v>
      </c>
      <c r="J1051" s="83"/>
      <c r="K1051" s="83">
        <f>(COUNTIF('ROUND-INVESTORS'!C1051:C4149,INVESTOR!A1051))/Tabella1[[#This Row],[Number of Investments]]</f>
        <v>2.3076923076923078E-2</v>
      </c>
      <c r="L1051" s="83">
        <v>12</v>
      </c>
      <c r="M1051" s="83">
        <v>21</v>
      </c>
      <c r="N1051" s="83">
        <v>26</v>
      </c>
      <c r="O1051" s="86">
        <v>26</v>
      </c>
      <c r="P1051" s="78">
        <f>(COUNTIF('ROUND-INVESTORS'!C1051:C4149,INVESTOR!A1051))/Tabella1[[#This Row],[Number of Investments]]</f>
        <v>2.3076923076923078E-2</v>
      </c>
      <c r="Q1051" s="125" t="str">
        <f t="shared" si="16"/>
        <v>NO</v>
      </c>
      <c r="R1051" s="130">
        <v>1</v>
      </c>
    </row>
    <row r="1052" spans="1:18" ht="16" customHeight="1" thickBot="1" x14ac:dyDescent="0.25">
      <c r="A1052" s="85" t="s">
        <v>7108</v>
      </c>
      <c r="B1052" s="83" t="s">
        <v>10917</v>
      </c>
      <c r="C1052" s="83" t="s">
        <v>10918</v>
      </c>
      <c r="D1052" s="83" t="s">
        <v>1181</v>
      </c>
      <c r="E1052" s="83" t="s">
        <v>10919</v>
      </c>
      <c r="F1052" s="83" t="s">
        <v>7684</v>
      </c>
      <c r="G1052" s="84" t="s">
        <v>2672</v>
      </c>
      <c r="H1052" s="85">
        <v>59</v>
      </c>
      <c r="I1052" s="83">
        <v>64</v>
      </c>
      <c r="J1052" s="83"/>
      <c r="K1052" s="83">
        <f>(COUNTIF('ROUND-INVESTORS'!C1052:C4150,INVESTOR!A1052))/Tabella1[[#This Row],[Number of Investments]]</f>
        <v>3.125E-2</v>
      </c>
      <c r="L1052" s="83">
        <v>2</v>
      </c>
      <c r="M1052" s="83">
        <v>15</v>
      </c>
      <c r="N1052" s="83">
        <v>4</v>
      </c>
      <c r="O1052" s="86">
        <v>4</v>
      </c>
      <c r="P1052" s="78">
        <f>(COUNTIF('ROUND-INVESTORS'!C1052:C4150,INVESTOR!A1052))/Tabella1[[#This Row],[Number of Investments]]</f>
        <v>3.125E-2</v>
      </c>
      <c r="Q1052" s="125" t="str">
        <f t="shared" si="16"/>
        <v>NO</v>
      </c>
      <c r="R1052" s="130">
        <v>1</v>
      </c>
    </row>
    <row r="1053" spans="1:18" ht="16" customHeight="1" thickBot="1" x14ac:dyDescent="0.25">
      <c r="A1053" s="85" t="s">
        <v>6759</v>
      </c>
      <c r="B1053" s="83" t="s">
        <v>10920</v>
      </c>
      <c r="C1053" s="83" t="s">
        <v>10921</v>
      </c>
      <c r="D1053" s="83" t="s">
        <v>1405</v>
      </c>
      <c r="E1053" s="83" t="s">
        <v>10922</v>
      </c>
      <c r="F1053" s="83" t="s">
        <v>7684</v>
      </c>
      <c r="G1053" s="84"/>
      <c r="H1053" s="85">
        <v>41</v>
      </c>
      <c r="I1053" s="83">
        <v>42</v>
      </c>
      <c r="J1053" s="83"/>
      <c r="K1053" s="83">
        <f>(COUNTIF('ROUND-INVESTORS'!C1053:C4151,INVESTOR!A1053))/Tabella1[[#This Row],[Number of Investments]]</f>
        <v>2.3809523809523808E-2</v>
      </c>
      <c r="L1053" s="83">
        <v>2</v>
      </c>
      <c r="M1053" s="83">
        <v>14</v>
      </c>
      <c r="N1053" s="83">
        <v>7</v>
      </c>
      <c r="O1053" s="86">
        <v>7</v>
      </c>
      <c r="P1053" s="78">
        <f>(COUNTIF('ROUND-INVESTORS'!C1053:C4151,INVESTOR!A1053))/Tabella1[[#This Row],[Number of Investments]]</f>
        <v>2.3809523809523808E-2</v>
      </c>
      <c r="Q1053" s="125" t="str">
        <f t="shared" si="16"/>
        <v>NO</v>
      </c>
      <c r="R1053" s="130">
        <v>1</v>
      </c>
    </row>
    <row r="1054" spans="1:18" ht="16" customHeight="1" thickBot="1" x14ac:dyDescent="0.25">
      <c r="A1054" s="85" t="s">
        <v>7542</v>
      </c>
      <c r="B1054" s="83" t="s">
        <v>10923</v>
      </c>
      <c r="C1054" s="83" t="s">
        <v>10924</v>
      </c>
      <c r="D1054" s="83" t="s">
        <v>1893</v>
      </c>
      <c r="E1054" s="83" t="s">
        <v>10925</v>
      </c>
      <c r="F1054" s="83" t="s">
        <v>7688</v>
      </c>
      <c r="G1054" s="84" t="s">
        <v>2677</v>
      </c>
      <c r="H1054" s="85">
        <v>27</v>
      </c>
      <c r="I1054" s="83">
        <v>36</v>
      </c>
      <c r="J1054" s="83"/>
      <c r="K1054" s="83">
        <f>(COUNTIF('ROUND-INVESTORS'!C1054:C4152,INVESTOR!A1054))/Tabella1[[#This Row],[Number of Investments]]</f>
        <v>2.7777777777777776E-2</v>
      </c>
      <c r="L1054" s="83">
        <v>7</v>
      </c>
      <c r="M1054" s="83">
        <v>8</v>
      </c>
      <c r="N1054" s="83">
        <v>2</v>
      </c>
      <c r="O1054" s="86">
        <v>2</v>
      </c>
      <c r="P1054" s="78">
        <f>(COUNTIF('ROUND-INVESTORS'!C1054:C4152,INVESTOR!A1054))/Tabella1[[#This Row],[Number of Investments]]</f>
        <v>2.7777777777777776E-2</v>
      </c>
      <c r="Q1054" s="125" t="str">
        <f t="shared" si="16"/>
        <v>NO</v>
      </c>
      <c r="R1054" s="130">
        <v>1</v>
      </c>
    </row>
    <row r="1055" spans="1:18" ht="16" customHeight="1" thickBot="1" x14ac:dyDescent="0.25">
      <c r="A1055" s="85" t="s">
        <v>6795</v>
      </c>
      <c r="B1055" s="83" t="s">
        <v>10926</v>
      </c>
      <c r="C1055" s="83" t="s">
        <v>10927</v>
      </c>
      <c r="D1055" s="83" t="s">
        <v>9181</v>
      </c>
      <c r="E1055" s="83"/>
      <c r="F1055" s="83" t="s">
        <v>7684</v>
      </c>
      <c r="G1055" s="84"/>
      <c r="H1055" s="85">
        <v>4</v>
      </c>
      <c r="I1055" s="83">
        <v>4</v>
      </c>
      <c r="J1055" s="83"/>
      <c r="K1055" s="83">
        <f>(COUNTIF('ROUND-INVESTORS'!C1055:C4153,INVESTOR!A1055))/Tabella1[[#This Row],[Number of Investments]]</f>
        <v>0.25</v>
      </c>
      <c r="L1055" s="83"/>
      <c r="M1055" s="83">
        <v>2</v>
      </c>
      <c r="N1055" s="83"/>
      <c r="O1055" s="86"/>
      <c r="P1055" s="78">
        <f>(COUNTIF('ROUND-INVESTORS'!C1055:C4153,INVESTOR!A1055))/Tabella1[[#This Row],[Number of Investments]]</f>
        <v>0.25</v>
      </c>
      <c r="Q1055" s="125" t="str">
        <f t="shared" si="16"/>
        <v>NO</v>
      </c>
      <c r="R1055" s="130">
        <v>1</v>
      </c>
    </row>
    <row r="1056" spans="1:18" ht="16" customHeight="1" thickBot="1" x14ac:dyDescent="0.25">
      <c r="A1056" s="85" t="s">
        <v>7578</v>
      </c>
      <c r="B1056" s="83" t="s">
        <v>10928</v>
      </c>
      <c r="C1056" s="83" t="s">
        <v>10929</v>
      </c>
      <c r="D1056" s="83" t="s">
        <v>8273</v>
      </c>
      <c r="E1056" s="83" t="s">
        <v>10930</v>
      </c>
      <c r="F1056" s="83"/>
      <c r="G1056" s="84"/>
      <c r="H1056" s="85">
        <v>2</v>
      </c>
      <c r="I1056" s="83">
        <v>2</v>
      </c>
      <c r="J1056" s="83"/>
      <c r="K1056" s="83">
        <f>(COUNTIF('ROUND-INVESTORS'!C1056:C4154,INVESTOR!A1056))/Tabella1[[#This Row],[Number of Investments]]</f>
        <v>0.5</v>
      </c>
      <c r="L1056" s="83"/>
      <c r="M1056" s="83"/>
      <c r="N1056" s="83"/>
      <c r="O1056" s="86"/>
      <c r="P1056" s="78">
        <f>(COUNTIF('ROUND-INVESTORS'!C1056:C4154,INVESTOR!A1056))/Tabella1[[#This Row],[Number of Investments]]</f>
        <v>0.5</v>
      </c>
      <c r="Q1056" s="125" t="str">
        <f t="shared" si="16"/>
        <v>SI</v>
      </c>
      <c r="R1056" s="130">
        <v>1</v>
      </c>
    </row>
    <row r="1057" spans="1:18" ht="16" customHeight="1" thickBot="1" x14ac:dyDescent="0.25">
      <c r="A1057" s="85" t="s">
        <v>6288</v>
      </c>
      <c r="B1057" s="83" t="s">
        <v>10931</v>
      </c>
      <c r="C1057" s="83" t="s">
        <v>10932</v>
      </c>
      <c r="D1057" s="83" t="s">
        <v>1181</v>
      </c>
      <c r="E1057" s="83" t="s">
        <v>10933</v>
      </c>
      <c r="F1057" s="83" t="s">
        <v>7807</v>
      </c>
      <c r="G1057" s="84" t="s">
        <v>2677</v>
      </c>
      <c r="H1057" s="85">
        <v>16</v>
      </c>
      <c r="I1057" s="83">
        <v>17</v>
      </c>
      <c r="J1057" s="83">
        <v>1</v>
      </c>
      <c r="K1057" s="83">
        <f>(COUNTIF('ROUND-INVESTORS'!C1057:C4155,INVESTOR!A1057))/Tabella1[[#This Row],[Number of Investments]]</f>
        <v>0</v>
      </c>
      <c r="L1057" s="83"/>
      <c r="M1057" s="83">
        <v>1</v>
      </c>
      <c r="N1057" s="83"/>
      <c r="O1057" s="86"/>
      <c r="P1057" s="78">
        <f>(COUNTIF('ROUND-INVESTORS'!C1057:C4155,INVESTOR!A1057))/Tabella1[[#This Row],[Number of Investments]]</f>
        <v>0</v>
      </c>
      <c r="Q1057" s="125" t="str">
        <f t="shared" si="16"/>
        <v>NO</v>
      </c>
      <c r="R1057" s="130">
        <v>1</v>
      </c>
    </row>
    <row r="1058" spans="1:18" ht="16" customHeight="1" thickBot="1" x14ac:dyDescent="0.25">
      <c r="A1058" s="85" t="s">
        <v>7477</v>
      </c>
      <c r="B1058" s="83" t="s">
        <v>10934</v>
      </c>
      <c r="C1058" s="83" t="s">
        <v>10935</v>
      </c>
      <c r="D1058" s="83" t="s">
        <v>8157</v>
      </c>
      <c r="E1058" s="83" t="s">
        <v>10936</v>
      </c>
      <c r="F1058" s="83" t="s">
        <v>7753</v>
      </c>
      <c r="G1058" s="84" t="s">
        <v>8169</v>
      </c>
      <c r="H1058" s="85">
        <v>53</v>
      </c>
      <c r="I1058" s="83">
        <v>61</v>
      </c>
      <c r="J1058" s="83"/>
      <c r="K1058" s="83">
        <f>(COUNTIF('ROUND-INVESTORS'!C1058:C4156,INVESTOR!A1058))/Tabella1[[#This Row],[Number of Investments]]</f>
        <v>1.6393442622950821E-2</v>
      </c>
      <c r="L1058" s="83">
        <v>25</v>
      </c>
      <c r="M1058" s="83">
        <v>5</v>
      </c>
      <c r="N1058" s="83">
        <v>20</v>
      </c>
      <c r="O1058" s="86">
        <v>20</v>
      </c>
      <c r="P1058" s="78">
        <f>(COUNTIF('ROUND-INVESTORS'!C1058:C4156,INVESTOR!A1058))/Tabella1[[#This Row],[Number of Investments]]</f>
        <v>1.6393442622950821E-2</v>
      </c>
      <c r="Q1058" s="125" t="str">
        <f t="shared" si="16"/>
        <v>NO</v>
      </c>
      <c r="R1058" s="130">
        <v>1</v>
      </c>
    </row>
    <row r="1059" spans="1:18" ht="16" customHeight="1" thickBot="1" x14ac:dyDescent="0.25">
      <c r="A1059" s="85" t="s">
        <v>6554</v>
      </c>
      <c r="B1059" s="83" t="s">
        <v>10937</v>
      </c>
      <c r="C1059" s="83" t="s">
        <v>10938</v>
      </c>
      <c r="D1059" s="83" t="s">
        <v>768</v>
      </c>
      <c r="E1059" s="83" t="s">
        <v>10939</v>
      </c>
      <c r="F1059" s="83" t="s">
        <v>7684</v>
      </c>
      <c r="G1059" s="84" t="s">
        <v>7759</v>
      </c>
      <c r="H1059" s="85">
        <v>9</v>
      </c>
      <c r="I1059" s="83">
        <v>9</v>
      </c>
      <c r="J1059" s="83"/>
      <c r="K1059" s="83">
        <f>(COUNTIF('ROUND-INVESTORS'!C1059:C4157,INVESTOR!A1059))/Tabella1[[#This Row],[Number of Investments]]</f>
        <v>0</v>
      </c>
      <c r="L1059" s="83">
        <v>5</v>
      </c>
      <c r="M1059" s="83">
        <v>1</v>
      </c>
      <c r="N1059" s="83"/>
      <c r="O1059" s="86"/>
      <c r="P1059" s="78">
        <f>(COUNTIF('ROUND-INVESTORS'!C1059:C4157,INVESTOR!A1059))/Tabella1[[#This Row],[Number of Investments]]</f>
        <v>0</v>
      </c>
      <c r="Q1059" s="125" t="str">
        <f t="shared" si="16"/>
        <v>NO</v>
      </c>
      <c r="R1059" s="130">
        <v>1</v>
      </c>
    </row>
    <row r="1060" spans="1:18" ht="16" customHeight="1" thickBot="1" x14ac:dyDescent="0.25">
      <c r="A1060" s="85" t="s">
        <v>7187</v>
      </c>
      <c r="B1060" s="83" t="s">
        <v>10940</v>
      </c>
      <c r="C1060" s="83" t="s">
        <v>10941</v>
      </c>
      <c r="D1060" s="83" t="s">
        <v>8727</v>
      </c>
      <c r="E1060" s="83" t="s">
        <v>10942</v>
      </c>
      <c r="F1060" s="83" t="s">
        <v>7684</v>
      </c>
      <c r="G1060" s="84" t="s">
        <v>8121</v>
      </c>
      <c r="H1060" s="85">
        <v>36</v>
      </c>
      <c r="I1060" s="83">
        <v>58</v>
      </c>
      <c r="J1060" s="83"/>
      <c r="K1060" s="83">
        <f>(COUNTIF('ROUND-INVESTORS'!C1060:C4158,INVESTOR!A1060))/Tabella1[[#This Row],[Number of Investments]]</f>
        <v>1.7241379310344827E-2</v>
      </c>
      <c r="L1060" s="83">
        <v>17</v>
      </c>
      <c r="M1060" s="83">
        <v>3</v>
      </c>
      <c r="N1060" s="83">
        <v>20</v>
      </c>
      <c r="O1060" s="86">
        <v>20</v>
      </c>
      <c r="P1060" s="78">
        <f>(COUNTIF('ROUND-INVESTORS'!C1060:C4158,INVESTOR!A1060))/Tabella1[[#This Row],[Number of Investments]]</f>
        <v>1.7241379310344827E-2</v>
      </c>
      <c r="Q1060" s="125" t="str">
        <f t="shared" si="16"/>
        <v>NO</v>
      </c>
      <c r="R1060" s="130">
        <v>1</v>
      </c>
    </row>
    <row r="1061" spans="1:18" ht="16" customHeight="1" thickBot="1" x14ac:dyDescent="0.25">
      <c r="A1061" s="85" t="s">
        <v>6479</v>
      </c>
      <c r="B1061" s="83" t="s">
        <v>10943</v>
      </c>
      <c r="C1061" s="83" t="s">
        <v>10944</v>
      </c>
      <c r="D1061" s="83" t="s">
        <v>1135</v>
      </c>
      <c r="E1061" s="83" t="s">
        <v>10945</v>
      </c>
      <c r="F1061" s="83"/>
      <c r="G1061" s="84"/>
      <c r="H1061" s="85">
        <v>68</v>
      </c>
      <c r="I1061" s="83">
        <v>87</v>
      </c>
      <c r="J1061" s="83"/>
      <c r="K1061" s="83">
        <f>(COUNTIF('ROUND-INVESTORS'!C1061:C4159,INVESTOR!A1061))/Tabella1[[#This Row],[Number of Investments]]</f>
        <v>0</v>
      </c>
      <c r="L1061" s="83">
        <v>18</v>
      </c>
      <c r="M1061" s="83">
        <v>4</v>
      </c>
      <c r="N1061" s="83">
        <v>25</v>
      </c>
      <c r="O1061" s="86">
        <v>25</v>
      </c>
      <c r="P1061" s="78">
        <f>(COUNTIF('ROUND-INVESTORS'!C1061:C4159,INVESTOR!A1061))/Tabella1[[#This Row],[Number of Investments]]</f>
        <v>0</v>
      </c>
      <c r="Q1061" s="125" t="str">
        <f t="shared" si="16"/>
        <v>NO</v>
      </c>
      <c r="R1061" s="130">
        <v>1</v>
      </c>
    </row>
    <row r="1062" spans="1:18" ht="16" customHeight="1" thickBot="1" x14ac:dyDescent="0.25">
      <c r="A1062" s="85" t="s">
        <v>7168</v>
      </c>
      <c r="B1062" s="83" t="s">
        <v>10946</v>
      </c>
      <c r="C1062" s="83" t="s">
        <v>10947</v>
      </c>
      <c r="D1062" s="83" t="s">
        <v>1135</v>
      </c>
      <c r="E1062" s="83" t="s">
        <v>10948</v>
      </c>
      <c r="F1062" s="83" t="s">
        <v>7746</v>
      </c>
      <c r="G1062" s="84" t="s">
        <v>2677</v>
      </c>
      <c r="H1062" s="85">
        <v>10</v>
      </c>
      <c r="I1062" s="83">
        <v>10</v>
      </c>
      <c r="J1062" s="83"/>
      <c r="K1062" s="83">
        <f>(COUNTIF('ROUND-INVESTORS'!C1062:C4160,INVESTOR!A1062))/Tabella1[[#This Row],[Number of Investments]]</f>
        <v>0.1</v>
      </c>
      <c r="L1062" s="83"/>
      <c r="M1062" s="83">
        <v>1</v>
      </c>
      <c r="N1062" s="83"/>
      <c r="O1062" s="86"/>
      <c r="P1062" s="78">
        <f>(COUNTIF('ROUND-INVESTORS'!C1062:C4160,INVESTOR!A1062))/Tabella1[[#This Row],[Number of Investments]]</f>
        <v>0.1</v>
      </c>
      <c r="Q1062" s="125" t="str">
        <f t="shared" si="16"/>
        <v>NO</v>
      </c>
      <c r="R1062" s="130">
        <v>1</v>
      </c>
    </row>
    <row r="1063" spans="1:18" ht="16" customHeight="1" thickBot="1" x14ac:dyDescent="0.25">
      <c r="A1063" s="85" t="s">
        <v>6486</v>
      </c>
      <c r="B1063" s="83" t="s">
        <v>10949</v>
      </c>
      <c r="C1063" s="83" t="s">
        <v>10950</v>
      </c>
      <c r="D1063" s="83" t="s">
        <v>1135</v>
      </c>
      <c r="E1063" s="83" t="s">
        <v>10951</v>
      </c>
      <c r="F1063" s="83" t="s">
        <v>8064</v>
      </c>
      <c r="G1063" s="84" t="s">
        <v>7759</v>
      </c>
      <c r="H1063" s="85">
        <v>313</v>
      </c>
      <c r="I1063" s="83">
        <v>478</v>
      </c>
      <c r="J1063" s="83"/>
      <c r="K1063" s="83">
        <f>(COUNTIF('ROUND-INVESTORS'!C1063:C4161,INVESTOR!A1063))/Tabella1[[#This Row],[Number of Investments]]</f>
        <v>0</v>
      </c>
      <c r="L1063" s="83">
        <v>118</v>
      </c>
      <c r="M1063" s="83">
        <v>24</v>
      </c>
      <c r="N1063" s="83">
        <v>129</v>
      </c>
      <c r="O1063" s="86">
        <v>129</v>
      </c>
      <c r="P1063" s="78">
        <f>(COUNTIF('ROUND-INVESTORS'!C1063:C4161,INVESTOR!A1063))/Tabella1[[#This Row],[Number of Investments]]</f>
        <v>0</v>
      </c>
      <c r="Q1063" s="125" t="str">
        <f t="shared" si="16"/>
        <v>NO</v>
      </c>
      <c r="R1063" s="130">
        <v>1</v>
      </c>
    </row>
    <row r="1064" spans="1:18" ht="16" customHeight="1" thickBot="1" x14ac:dyDescent="0.25">
      <c r="A1064" s="85" t="s">
        <v>6583</v>
      </c>
      <c r="B1064" s="83" t="s">
        <v>10952</v>
      </c>
      <c r="C1064" s="83" t="s">
        <v>10953</v>
      </c>
      <c r="D1064" s="83" t="s">
        <v>8451</v>
      </c>
      <c r="E1064" s="83" t="s">
        <v>10954</v>
      </c>
      <c r="F1064" s="83" t="s">
        <v>7684</v>
      </c>
      <c r="G1064" s="84" t="s">
        <v>8027</v>
      </c>
      <c r="H1064" s="85">
        <v>24</v>
      </c>
      <c r="I1064" s="83">
        <v>29</v>
      </c>
      <c r="J1064" s="83"/>
      <c r="K1064" s="83">
        <f>(COUNTIF('ROUND-INVESTORS'!C1064:C4162,INVESTOR!A1064))/Tabella1[[#This Row],[Number of Investments]]</f>
        <v>0</v>
      </c>
      <c r="L1064" s="83">
        <v>1</v>
      </c>
      <c r="M1064" s="83"/>
      <c r="N1064" s="83">
        <v>13</v>
      </c>
      <c r="O1064" s="86">
        <v>13</v>
      </c>
      <c r="P1064" s="78">
        <f>(COUNTIF('ROUND-INVESTORS'!C1064:C4162,INVESTOR!A1064))/Tabella1[[#This Row],[Number of Investments]]</f>
        <v>0</v>
      </c>
      <c r="Q1064" s="125" t="str">
        <f t="shared" si="16"/>
        <v>NO</v>
      </c>
      <c r="R1064" s="130">
        <v>1</v>
      </c>
    </row>
    <row r="1065" spans="1:18" ht="16" customHeight="1" thickBot="1" x14ac:dyDescent="0.25">
      <c r="A1065" s="85" t="s">
        <v>7013</v>
      </c>
      <c r="B1065" s="83" t="s">
        <v>4692</v>
      </c>
      <c r="C1065" s="83" t="s">
        <v>10955</v>
      </c>
      <c r="D1065" s="83" t="s">
        <v>1267</v>
      </c>
      <c r="E1065" s="83" t="s">
        <v>10956</v>
      </c>
      <c r="F1065" s="83" t="s">
        <v>7696</v>
      </c>
      <c r="G1065" s="84" t="s">
        <v>7702</v>
      </c>
      <c r="H1065" s="85">
        <v>62</v>
      </c>
      <c r="I1065" s="83">
        <v>98</v>
      </c>
      <c r="J1065" s="83"/>
      <c r="K1065" s="83">
        <f>(COUNTIF('ROUND-INVESTORS'!C1065:C4163,INVESTOR!A1065))/Tabella1[[#This Row],[Number of Investments]]</f>
        <v>5.1020408163265307E-2</v>
      </c>
      <c r="L1065" s="83">
        <v>14</v>
      </c>
      <c r="M1065" s="83">
        <v>20</v>
      </c>
      <c r="N1065" s="83">
        <v>20</v>
      </c>
      <c r="O1065" s="86">
        <v>20</v>
      </c>
      <c r="P1065" s="78">
        <f>(COUNTIF('ROUND-INVESTORS'!C1065:C4163,INVESTOR!A1065))/Tabella1[[#This Row],[Number of Investments]]</f>
        <v>5.1020408163265307E-2</v>
      </c>
      <c r="Q1065" s="125" t="str">
        <f t="shared" si="16"/>
        <v>NO</v>
      </c>
      <c r="R1065" s="130">
        <v>1</v>
      </c>
    </row>
    <row r="1066" spans="1:18" ht="16" customHeight="1" thickBot="1" x14ac:dyDescent="0.25">
      <c r="A1066" s="85" t="s">
        <v>7619</v>
      </c>
      <c r="B1066" s="83" t="s">
        <v>10957</v>
      </c>
      <c r="C1066" s="83" t="s">
        <v>10958</v>
      </c>
      <c r="D1066" s="83" t="s">
        <v>1181</v>
      </c>
      <c r="E1066" s="83" t="s">
        <v>10959</v>
      </c>
      <c r="F1066" s="83" t="s">
        <v>7684</v>
      </c>
      <c r="G1066" s="84" t="s">
        <v>7789</v>
      </c>
      <c r="H1066" s="85">
        <v>236</v>
      </c>
      <c r="I1066" s="83">
        <v>304</v>
      </c>
      <c r="J1066" s="83"/>
      <c r="K1066" s="83">
        <f>(COUNTIF('ROUND-INVESTORS'!C1066:C4164,INVESTOR!A1066))/Tabella1[[#This Row],[Number of Investments]]</f>
        <v>3.2894736842105261E-3</v>
      </c>
      <c r="L1066" s="83">
        <v>21</v>
      </c>
      <c r="M1066" s="83">
        <v>30</v>
      </c>
      <c r="N1066" s="83">
        <v>15</v>
      </c>
      <c r="O1066" s="86">
        <v>15</v>
      </c>
      <c r="P1066" s="78">
        <f>(COUNTIF('ROUND-INVESTORS'!C1066:C4164,INVESTOR!A1066))/Tabella1[[#This Row],[Number of Investments]]</f>
        <v>3.2894736842105261E-3</v>
      </c>
      <c r="Q1066" s="125" t="str">
        <f t="shared" si="16"/>
        <v>NO</v>
      </c>
      <c r="R1066" s="130">
        <v>1</v>
      </c>
    </row>
    <row r="1067" spans="1:18" ht="16" customHeight="1" thickBot="1" x14ac:dyDescent="0.25">
      <c r="A1067" s="85" t="s">
        <v>6549</v>
      </c>
      <c r="B1067" s="83" t="s">
        <v>3586</v>
      </c>
      <c r="C1067" s="83" t="s">
        <v>10960</v>
      </c>
      <c r="D1067" s="83" t="s">
        <v>177</v>
      </c>
      <c r="E1067" s="83" t="s">
        <v>10961</v>
      </c>
      <c r="F1067" s="83" t="s">
        <v>10962</v>
      </c>
      <c r="G1067" s="84" t="s">
        <v>7789</v>
      </c>
      <c r="H1067" s="85">
        <v>100</v>
      </c>
      <c r="I1067" s="83">
        <v>102</v>
      </c>
      <c r="J1067" s="83"/>
      <c r="K1067" s="83">
        <f>(COUNTIF('ROUND-INVESTORS'!C1067:C4165,INVESTOR!A1067))/Tabella1[[#This Row],[Number of Investments]]</f>
        <v>0</v>
      </c>
      <c r="L1067" s="83">
        <v>27</v>
      </c>
      <c r="M1067" s="83">
        <v>2</v>
      </c>
      <c r="N1067" s="83">
        <v>7</v>
      </c>
      <c r="O1067" s="86">
        <v>7</v>
      </c>
      <c r="P1067" s="78">
        <f>(COUNTIF('ROUND-INVESTORS'!C1067:C4165,INVESTOR!A1067))/Tabella1[[#This Row],[Number of Investments]]</f>
        <v>0</v>
      </c>
      <c r="Q1067" s="125" t="str">
        <f t="shared" si="16"/>
        <v>NO</v>
      </c>
      <c r="R1067" s="130">
        <v>1</v>
      </c>
    </row>
    <row r="1068" spans="1:18" ht="16" customHeight="1" thickBot="1" x14ac:dyDescent="0.25">
      <c r="A1068" s="85" t="s">
        <v>7611</v>
      </c>
      <c r="B1068" s="83" t="s">
        <v>10963</v>
      </c>
      <c r="C1068" s="83" t="s">
        <v>10964</v>
      </c>
      <c r="D1068" s="83" t="s">
        <v>1616</v>
      </c>
      <c r="E1068" s="83" t="s">
        <v>10965</v>
      </c>
      <c r="F1068" s="83" t="s">
        <v>7684</v>
      </c>
      <c r="G1068" s="84"/>
      <c r="H1068" s="85">
        <v>8</v>
      </c>
      <c r="I1068" s="83">
        <v>8</v>
      </c>
      <c r="J1068" s="83"/>
      <c r="K1068" s="83">
        <f>(COUNTIF('ROUND-INVESTORS'!C1068:C4166,INVESTOR!A1068))/Tabella1[[#This Row],[Number of Investments]]</f>
        <v>0.125</v>
      </c>
      <c r="L1068" s="83"/>
      <c r="M1068" s="83">
        <v>2</v>
      </c>
      <c r="N1068" s="83"/>
      <c r="O1068" s="86"/>
      <c r="P1068" s="78">
        <f>(COUNTIF('ROUND-INVESTORS'!C1068:C4166,INVESTOR!A1068))/Tabella1[[#This Row],[Number of Investments]]</f>
        <v>0.125</v>
      </c>
      <c r="Q1068" s="125" t="str">
        <f t="shared" si="16"/>
        <v>NO</v>
      </c>
      <c r="R1068" s="130">
        <v>1</v>
      </c>
    </row>
    <row r="1069" spans="1:18" ht="16" customHeight="1" thickBot="1" x14ac:dyDescent="0.25">
      <c r="A1069" s="85" t="s">
        <v>7367</v>
      </c>
      <c r="B1069" s="83" t="s">
        <v>5541</v>
      </c>
      <c r="C1069" s="83" t="s">
        <v>10966</v>
      </c>
      <c r="D1069" s="83" t="s">
        <v>7895</v>
      </c>
      <c r="E1069" s="83" t="s">
        <v>10967</v>
      </c>
      <c r="F1069" s="83" t="s">
        <v>7684</v>
      </c>
      <c r="G1069" s="84" t="s">
        <v>7702</v>
      </c>
      <c r="H1069" s="85">
        <v>37</v>
      </c>
      <c r="I1069" s="83">
        <v>48</v>
      </c>
      <c r="J1069" s="83"/>
      <c r="K1069" s="83">
        <f>(COUNTIF('ROUND-INVESTORS'!C1069:C4167,INVESTOR!A1069))/Tabella1[[#This Row],[Number of Investments]]</f>
        <v>2.0833333333333332E-2</v>
      </c>
      <c r="L1069" s="83">
        <v>15</v>
      </c>
      <c r="M1069" s="83">
        <v>5</v>
      </c>
      <c r="N1069" s="83">
        <v>3</v>
      </c>
      <c r="O1069" s="86">
        <v>3</v>
      </c>
      <c r="P1069" s="78">
        <f>(COUNTIF('ROUND-INVESTORS'!C1069:C4167,INVESTOR!A1069))/Tabella1[[#This Row],[Number of Investments]]</f>
        <v>2.0833333333333332E-2</v>
      </c>
      <c r="Q1069" s="125" t="str">
        <f t="shared" si="16"/>
        <v>NO</v>
      </c>
      <c r="R1069" s="130">
        <v>1</v>
      </c>
    </row>
    <row r="1070" spans="1:18" ht="16" customHeight="1" thickBot="1" x14ac:dyDescent="0.25">
      <c r="A1070" s="85" t="s">
        <v>6771</v>
      </c>
      <c r="B1070" s="83" t="s">
        <v>10968</v>
      </c>
      <c r="C1070" s="83" t="s">
        <v>10969</v>
      </c>
      <c r="D1070" s="83" t="s">
        <v>858</v>
      </c>
      <c r="E1070" s="83" t="s">
        <v>10970</v>
      </c>
      <c r="F1070" s="83" t="s">
        <v>7810</v>
      </c>
      <c r="G1070" s="84"/>
      <c r="H1070" s="85">
        <v>12</v>
      </c>
      <c r="I1070" s="83">
        <v>12</v>
      </c>
      <c r="J1070" s="83"/>
      <c r="K1070" s="83">
        <f>(COUNTIF('ROUND-INVESTORS'!C1070:C4168,INVESTOR!A1070))/Tabella1[[#This Row],[Number of Investments]]</f>
        <v>8.3333333333333329E-2</v>
      </c>
      <c r="L1070" s="83"/>
      <c r="M1070" s="83">
        <v>3</v>
      </c>
      <c r="N1070" s="83">
        <v>2</v>
      </c>
      <c r="O1070" s="86">
        <v>2</v>
      </c>
      <c r="P1070" s="78">
        <f>(COUNTIF('ROUND-INVESTORS'!C1070:C4168,INVESTOR!A1070))/Tabella1[[#This Row],[Number of Investments]]</f>
        <v>8.3333333333333329E-2</v>
      </c>
      <c r="Q1070" s="125" t="str">
        <f t="shared" si="16"/>
        <v>NO</v>
      </c>
      <c r="R1070" s="130">
        <v>1</v>
      </c>
    </row>
    <row r="1071" spans="1:18" ht="16" customHeight="1" thickBot="1" x14ac:dyDescent="0.25">
      <c r="A1071" s="85" t="s">
        <v>7375</v>
      </c>
      <c r="B1071" s="83" t="s">
        <v>10971</v>
      </c>
      <c r="C1071" s="83" t="s">
        <v>10972</v>
      </c>
      <c r="D1071" s="83" t="s">
        <v>802</v>
      </c>
      <c r="E1071" s="83" t="s">
        <v>10973</v>
      </c>
      <c r="F1071" s="83" t="s">
        <v>7810</v>
      </c>
      <c r="G1071" s="84" t="s">
        <v>7689</v>
      </c>
      <c r="H1071" s="85">
        <v>4</v>
      </c>
      <c r="I1071" s="83">
        <v>4</v>
      </c>
      <c r="J1071" s="83"/>
      <c r="K1071" s="83">
        <f>(COUNTIF('ROUND-INVESTORS'!C1071:C4169,INVESTOR!A1071))/Tabella1[[#This Row],[Number of Investments]]</f>
        <v>0.25</v>
      </c>
      <c r="L1071" s="83"/>
      <c r="M1071" s="83"/>
      <c r="N1071" s="83"/>
      <c r="O1071" s="86"/>
      <c r="P1071" s="78">
        <f>(COUNTIF('ROUND-INVESTORS'!C1071:C4169,INVESTOR!A1071))/Tabella1[[#This Row],[Number of Investments]]</f>
        <v>0.25</v>
      </c>
      <c r="Q1071" s="125" t="str">
        <f t="shared" si="16"/>
        <v>NO</v>
      </c>
      <c r="R1071" s="130">
        <v>1</v>
      </c>
    </row>
    <row r="1072" spans="1:18" ht="16" customHeight="1" thickBot="1" x14ac:dyDescent="0.25">
      <c r="A1072" s="85" t="s">
        <v>7392</v>
      </c>
      <c r="B1072" s="83" t="s">
        <v>10974</v>
      </c>
      <c r="C1072" s="83" t="s">
        <v>10975</v>
      </c>
      <c r="D1072" s="83" t="s">
        <v>1181</v>
      </c>
      <c r="E1072" s="83" t="s">
        <v>10976</v>
      </c>
      <c r="F1072" s="83" t="s">
        <v>7810</v>
      </c>
      <c r="G1072" s="84" t="s">
        <v>2677</v>
      </c>
      <c r="H1072" s="85">
        <v>26</v>
      </c>
      <c r="I1072" s="83">
        <v>28</v>
      </c>
      <c r="J1072" s="83"/>
      <c r="K1072" s="83">
        <f>(COUNTIF('ROUND-INVESTORS'!C1072:C4170,INVESTOR!A1072))/Tabella1[[#This Row],[Number of Investments]]</f>
        <v>3.5714285714285712E-2</v>
      </c>
      <c r="L1072" s="83">
        <v>1</v>
      </c>
      <c r="M1072" s="83">
        <v>4</v>
      </c>
      <c r="N1072" s="83">
        <v>1</v>
      </c>
      <c r="O1072" s="86">
        <v>1</v>
      </c>
      <c r="P1072" s="78">
        <f>(COUNTIF('ROUND-INVESTORS'!C1072:C4170,INVESTOR!A1072))/Tabella1[[#This Row],[Number of Investments]]</f>
        <v>3.5714285714285712E-2</v>
      </c>
      <c r="Q1072" s="125" t="str">
        <f t="shared" si="16"/>
        <v>NO</v>
      </c>
      <c r="R1072" s="130">
        <v>1</v>
      </c>
    </row>
    <row r="1073" spans="1:18" ht="16" customHeight="1" thickBot="1" x14ac:dyDescent="0.25">
      <c r="A1073" s="85" t="s">
        <v>6593</v>
      </c>
      <c r="B1073" s="83" t="s">
        <v>10977</v>
      </c>
      <c r="C1073" s="83" t="s">
        <v>10978</v>
      </c>
      <c r="D1073" s="83" t="s">
        <v>505</v>
      </c>
      <c r="E1073" s="83" t="s">
        <v>10979</v>
      </c>
      <c r="F1073" s="83" t="s">
        <v>7706</v>
      </c>
      <c r="G1073" s="84"/>
      <c r="H1073" s="85">
        <v>18</v>
      </c>
      <c r="I1073" s="83">
        <v>20</v>
      </c>
      <c r="J1073" s="83"/>
      <c r="K1073" s="83">
        <f>(COUNTIF('ROUND-INVESTORS'!C1073:C4171,INVESTOR!A1073))/Tabella1[[#This Row],[Number of Investments]]</f>
        <v>0</v>
      </c>
      <c r="L1073" s="83">
        <v>6</v>
      </c>
      <c r="M1073" s="83"/>
      <c r="N1073" s="83">
        <v>5</v>
      </c>
      <c r="O1073" s="86">
        <v>5</v>
      </c>
      <c r="P1073" s="78">
        <f>(COUNTIF('ROUND-INVESTORS'!C1073:C4171,INVESTOR!A1073))/Tabella1[[#This Row],[Number of Investments]]</f>
        <v>0</v>
      </c>
      <c r="Q1073" s="125" t="str">
        <f t="shared" si="16"/>
        <v>NO</v>
      </c>
      <c r="R1073" s="130">
        <v>1</v>
      </c>
    </row>
    <row r="1074" spans="1:18" ht="16" customHeight="1" thickBot="1" x14ac:dyDescent="0.25">
      <c r="A1074" s="85" t="s">
        <v>7516</v>
      </c>
      <c r="B1074" s="83" t="s">
        <v>10980</v>
      </c>
      <c r="C1074" s="83" t="s">
        <v>10981</v>
      </c>
      <c r="D1074" s="83" t="s">
        <v>582</v>
      </c>
      <c r="E1074" s="83"/>
      <c r="F1074" s="83" t="s">
        <v>10982</v>
      </c>
      <c r="G1074" s="84" t="s">
        <v>10983</v>
      </c>
      <c r="H1074" s="85">
        <v>28</v>
      </c>
      <c r="I1074" s="83">
        <v>32</v>
      </c>
      <c r="J1074" s="83"/>
      <c r="K1074" s="83">
        <f>(COUNTIF('ROUND-INVESTORS'!C1074:C4172,INVESTOR!A1074))/Tabella1[[#This Row],[Number of Investments]]</f>
        <v>3.125E-2</v>
      </c>
      <c r="L1074" s="83">
        <v>1</v>
      </c>
      <c r="M1074" s="83">
        <v>4</v>
      </c>
      <c r="N1074" s="83">
        <v>10</v>
      </c>
      <c r="O1074" s="86">
        <v>10</v>
      </c>
      <c r="P1074" s="78">
        <f>(COUNTIF('ROUND-INVESTORS'!C1074:C4172,INVESTOR!A1074))/Tabella1[[#This Row],[Number of Investments]]</f>
        <v>3.125E-2</v>
      </c>
      <c r="Q1074" s="125" t="str">
        <f t="shared" si="16"/>
        <v>NO</v>
      </c>
      <c r="R1074" s="130">
        <v>1</v>
      </c>
    </row>
    <row r="1075" spans="1:18" ht="16" customHeight="1" thickBot="1" x14ac:dyDescent="0.25">
      <c r="A1075" s="85" t="s">
        <v>7140</v>
      </c>
      <c r="B1075" s="83" t="s">
        <v>10984</v>
      </c>
      <c r="C1075" s="83" t="s">
        <v>10985</v>
      </c>
      <c r="D1075" s="83" t="s">
        <v>1181</v>
      </c>
      <c r="E1075" s="83" t="s">
        <v>10986</v>
      </c>
      <c r="F1075" s="83" t="s">
        <v>7810</v>
      </c>
      <c r="G1075" s="84"/>
      <c r="H1075" s="85">
        <v>10</v>
      </c>
      <c r="I1075" s="83">
        <v>10</v>
      </c>
      <c r="J1075" s="83"/>
      <c r="K1075" s="83">
        <f>(COUNTIF('ROUND-INVESTORS'!C1075:C4173,INVESTOR!A1075))/Tabella1[[#This Row],[Number of Investments]]</f>
        <v>0.1</v>
      </c>
      <c r="L1075" s="83"/>
      <c r="M1075" s="83"/>
      <c r="N1075" s="83"/>
      <c r="O1075" s="86"/>
      <c r="P1075" s="78">
        <f>(COUNTIF('ROUND-INVESTORS'!C1075:C4173,INVESTOR!A1075))/Tabella1[[#This Row],[Number of Investments]]</f>
        <v>0.1</v>
      </c>
      <c r="Q1075" s="125" t="str">
        <f t="shared" si="16"/>
        <v>NO</v>
      </c>
      <c r="R1075" s="130">
        <v>1</v>
      </c>
    </row>
    <row r="1076" spans="1:18" ht="16" customHeight="1" thickBot="1" x14ac:dyDescent="0.25">
      <c r="A1076" s="85" t="s">
        <v>7373</v>
      </c>
      <c r="B1076" s="83" t="s">
        <v>10987</v>
      </c>
      <c r="C1076" s="83" t="s">
        <v>10988</v>
      </c>
      <c r="D1076" s="83" t="s">
        <v>1181</v>
      </c>
      <c r="E1076" s="83" t="s">
        <v>10989</v>
      </c>
      <c r="F1076" s="83" t="s">
        <v>7807</v>
      </c>
      <c r="G1076" s="84" t="s">
        <v>2677</v>
      </c>
      <c r="H1076" s="85">
        <v>9</v>
      </c>
      <c r="I1076" s="83">
        <v>9</v>
      </c>
      <c r="J1076" s="83">
        <v>1</v>
      </c>
      <c r="K1076" s="83">
        <f>(COUNTIF('ROUND-INVESTORS'!C1076:C4174,INVESTOR!A1076))/Tabella1[[#This Row],[Number of Investments]]</f>
        <v>0.1111111111111111</v>
      </c>
      <c r="L1076" s="83">
        <v>1</v>
      </c>
      <c r="M1076" s="83"/>
      <c r="N1076" s="83"/>
      <c r="O1076" s="86"/>
      <c r="P1076" s="78">
        <f>(COUNTIF('ROUND-INVESTORS'!C1076:C4174,INVESTOR!A1076))/Tabella1[[#This Row],[Number of Investments]]</f>
        <v>0.1111111111111111</v>
      </c>
      <c r="Q1076" s="125" t="str">
        <f t="shared" si="16"/>
        <v>NO</v>
      </c>
      <c r="R1076" s="130">
        <v>1</v>
      </c>
    </row>
    <row r="1077" spans="1:18" ht="16" customHeight="1" thickBot="1" x14ac:dyDescent="0.25">
      <c r="A1077" s="85" t="s">
        <v>7000</v>
      </c>
      <c r="B1077" s="83" t="s">
        <v>10990</v>
      </c>
      <c r="C1077" s="83" t="s">
        <v>10991</v>
      </c>
      <c r="D1077" s="83" t="s">
        <v>1181</v>
      </c>
      <c r="E1077" s="83"/>
      <c r="F1077" s="83" t="s">
        <v>7810</v>
      </c>
      <c r="G1077" s="84" t="s">
        <v>2677</v>
      </c>
      <c r="H1077" s="85">
        <v>13</v>
      </c>
      <c r="I1077" s="83">
        <v>15</v>
      </c>
      <c r="J1077" s="83"/>
      <c r="K1077" s="83">
        <f>(COUNTIF('ROUND-INVESTORS'!C1077:C4175,INVESTOR!A1077))/Tabella1[[#This Row],[Number of Investments]]</f>
        <v>0.13333333333333333</v>
      </c>
      <c r="L1077" s="83"/>
      <c r="M1077" s="83">
        <v>5</v>
      </c>
      <c r="N1077" s="83"/>
      <c r="O1077" s="86"/>
      <c r="P1077" s="78">
        <f>(COUNTIF('ROUND-INVESTORS'!C1077:C4175,INVESTOR!A1077))/Tabella1[[#This Row],[Number of Investments]]</f>
        <v>0.13333333333333333</v>
      </c>
      <c r="Q1077" s="125" t="str">
        <f t="shared" si="16"/>
        <v>NO</v>
      </c>
      <c r="R1077" s="130">
        <v>1</v>
      </c>
    </row>
    <row r="1078" spans="1:18" ht="16" customHeight="1" thickBot="1" x14ac:dyDescent="0.25">
      <c r="A1078" s="85" t="s">
        <v>7479</v>
      </c>
      <c r="B1078" s="83" t="s">
        <v>10992</v>
      </c>
      <c r="C1078" s="83" t="s">
        <v>10993</v>
      </c>
      <c r="D1078" s="83" t="s">
        <v>1181</v>
      </c>
      <c r="E1078" s="83" t="s">
        <v>10994</v>
      </c>
      <c r="F1078" s="83" t="s">
        <v>7688</v>
      </c>
      <c r="G1078" s="84" t="s">
        <v>7689</v>
      </c>
      <c r="H1078" s="85">
        <v>15</v>
      </c>
      <c r="I1078" s="83">
        <v>15</v>
      </c>
      <c r="J1078" s="83"/>
      <c r="K1078" s="83">
        <f>(COUNTIF('ROUND-INVESTORS'!C1078:C4176,INVESTOR!A1078))/Tabella1[[#This Row],[Number of Investments]]</f>
        <v>6.6666666666666666E-2</v>
      </c>
      <c r="L1078" s="83"/>
      <c r="M1078" s="83">
        <v>6</v>
      </c>
      <c r="N1078" s="83">
        <v>3</v>
      </c>
      <c r="O1078" s="86">
        <v>3</v>
      </c>
      <c r="P1078" s="78">
        <f>(COUNTIF('ROUND-INVESTORS'!C1078:C4176,INVESTOR!A1078))/Tabella1[[#This Row],[Number of Investments]]</f>
        <v>6.6666666666666666E-2</v>
      </c>
      <c r="Q1078" s="125" t="str">
        <f t="shared" si="16"/>
        <v>NO</v>
      </c>
      <c r="R1078" s="130">
        <v>1</v>
      </c>
    </row>
    <row r="1079" spans="1:18" ht="16" customHeight="1" thickBot="1" x14ac:dyDescent="0.25">
      <c r="A1079" s="85" t="s">
        <v>7175</v>
      </c>
      <c r="B1079" s="83" t="s">
        <v>10995</v>
      </c>
      <c r="C1079" s="83" t="s">
        <v>10996</v>
      </c>
      <c r="D1079" s="83" t="s">
        <v>505</v>
      </c>
      <c r="E1079" s="83" t="s">
        <v>10997</v>
      </c>
      <c r="F1079" s="83" t="s">
        <v>7810</v>
      </c>
      <c r="G1079" s="84" t="s">
        <v>10998</v>
      </c>
      <c r="H1079" s="85">
        <v>29</v>
      </c>
      <c r="I1079" s="83">
        <v>31</v>
      </c>
      <c r="J1079" s="83"/>
      <c r="K1079" s="83">
        <f>(COUNTIF('ROUND-INVESTORS'!C1079:C4177,INVESTOR!A1079))/Tabella1[[#This Row],[Number of Investments]]</f>
        <v>6.4516129032258063E-2</v>
      </c>
      <c r="L1079" s="83"/>
      <c r="M1079" s="83">
        <v>3</v>
      </c>
      <c r="N1079" s="83"/>
      <c r="O1079" s="86"/>
      <c r="P1079" s="78">
        <f>(COUNTIF('ROUND-INVESTORS'!C1079:C4177,INVESTOR!A1079))/Tabella1[[#This Row],[Number of Investments]]</f>
        <v>6.4516129032258063E-2</v>
      </c>
      <c r="Q1079" s="125" t="str">
        <f t="shared" si="16"/>
        <v>NO</v>
      </c>
      <c r="R1079" s="130">
        <v>1</v>
      </c>
    </row>
    <row r="1080" spans="1:18" ht="16" customHeight="1" thickBot="1" x14ac:dyDescent="0.25">
      <c r="A1080" s="85" t="s">
        <v>7438</v>
      </c>
      <c r="B1080" s="83" t="s">
        <v>10999</v>
      </c>
      <c r="C1080" s="83" t="s">
        <v>11000</v>
      </c>
      <c r="D1080" s="83" t="s">
        <v>1476</v>
      </c>
      <c r="E1080" s="83" t="s">
        <v>11001</v>
      </c>
      <c r="F1080" s="83" t="s">
        <v>7807</v>
      </c>
      <c r="G1080" s="84" t="s">
        <v>9356</v>
      </c>
      <c r="H1080" s="85">
        <v>16</v>
      </c>
      <c r="I1080" s="83">
        <v>17</v>
      </c>
      <c r="J1080" s="83">
        <v>42</v>
      </c>
      <c r="K1080" s="83">
        <f>(COUNTIF('ROUND-INVESTORS'!C1080:C4178,INVESTOR!A1080))/Tabella1[[#This Row],[Number of Investments]]</f>
        <v>5.8823529411764705E-2</v>
      </c>
      <c r="L1080" s="83"/>
      <c r="M1080" s="83">
        <v>4</v>
      </c>
      <c r="N1080" s="83">
        <v>3</v>
      </c>
      <c r="O1080" s="86">
        <v>3</v>
      </c>
      <c r="P1080" s="78">
        <f>(COUNTIF('ROUND-INVESTORS'!C1080:C4178,INVESTOR!A1080))/Tabella1[[#This Row],[Number of Investments]]</f>
        <v>5.8823529411764705E-2</v>
      </c>
      <c r="Q1080" s="125" t="str">
        <f t="shared" si="16"/>
        <v>NO</v>
      </c>
      <c r="R1080" s="130">
        <v>1</v>
      </c>
    </row>
    <row r="1081" spans="1:18" ht="16" customHeight="1" thickBot="1" x14ac:dyDescent="0.25">
      <c r="A1081" s="85" t="s">
        <v>7064</v>
      </c>
      <c r="B1081" s="83" t="s">
        <v>11002</v>
      </c>
      <c r="C1081" s="83" t="s">
        <v>11003</v>
      </c>
      <c r="D1081" s="83" t="s">
        <v>1300</v>
      </c>
      <c r="E1081" s="83" t="s">
        <v>11004</v>
      </c>
      <c r="F1081" s="83" t="s">
        <v>7684</v>
      </c>
      <c r="G1081" s="84" t="s">
        <v>2672</v>
      </c>
      <c r="H1081" s="85">
        <v>5</v>
      </c>
      <c r="I1081" s="83">
        <v>5</v>
      </c>
      <c r="J1081" s="83"/>
      <c r="K1081" s="83">
        <f>(COUNTIF('ROUND-INVESTORS'!C1081:C4179,INVESTOR!A1081))/Tabella1[[#This Row],[Number of Investments]]</f>
        <v>0.2</v>
      </c>
      <c r="L1081" s="83"/>
      <c r="M1081" s="83">
        <v>2</v>
      </c>
      <c r="N1081" s="83">
        <v>1</v>
      </c>
      <c r="O1081" s="86">
        <v>1</v>
      </c>
      <c r="P1081" s="78">
        <f>(COUNTIF('ROUND-INVESTORS'!C1081:C4179,INVESTOR!A1081))/Tabella1[[#This Row],[Number of Investments]]</f>
        <v>0.2</v>
      </c>
      <c r="Q1081" s="125" t="str">
        <f t="shared" si="16"/>
        <v>NO</v>
      </c>
      <c r="R1081" s="130">
        <v>1</v>
      </c>
    </row>
    <row r="1082" spans="1:18" ht="16" customHeight="1" thickBot="1" x14ac:dyDescent="0.25">
      <c r="A1082" s="85" t="s">
        <v>7060</v>
      </c>
      <c r="B1082" s="83" t="s">
        <v>11005</v>
      </c>
      <c r="C1082" s="83" t="s">
        <v>11006</v>
      </c>
      <c r="D1082" s="83" t="s">
        <v>8367</v>
      </c>
      <c r="E1082" s="83" t="s">
        <v>11007</v>
      </c>
      <c r="F1082" s="83" t="s">
        <v>7684</v>
      </c>
      <c r="G1082" s="84" t="s">
        <v>7689</v>
      </c>
      <c r="H1082" s="85">
        <v>9</v>
      </c>
      <c r="I1082" s="83">
        <v>11</v>
      </c>
      <c r="J1082" s="83"/>
      <c r="K1082" s="83">
        <f>(COUNTIF('ROUND-INVESTORS'!C1082:C4180,INVESTOR!A1082))/Tabella1[[#This Row],[Number of Investments]]</f>
        <v>9.0909090909090912E-2</v>
      </c>
      <c r="L1082" s="83">
        <v>4</v>
      </c>
      <c r="M1082" s="83">
        <v>1</v>
      </c>
      <c r="N1082" s="83">
        <v>2</v>
      </c>
      <c r="O1082" s="86">
        <v>2</v>
      </c>
      <c r="P1082" s="78">
        <f>(COUNTIF('ROUND-INVESTORS'!C1082:C4180,INVESTOR!A1082))/Tabella1[[#This Row],[Number of Investments]]</f>
        <v>9.0909090909090912E-2</v>
      </c>
      <c r="Q1082" s="125" t="str">
        <f t="shared" si="16"/>
        <v>NO</v>
      </c>
      <c r="R1082" s="130">
        <v>1</v>
      </c>
    </row>
    <row r="1083" spans="1:18" ht="16" customHeight="1" thickBot="1" x14ac:dyDescent="0.25">
      <c r="A1083" s="85" t="s">
        <v>7349</v>
      </c>
      <c r="B1083" s="83" t="s">
        <v>11008</v>
      </c>
      <c r="C1083" s="83" t="s">
        <v>11009</v>
      </c>
      <c r="D1083" s="83" t="s">
        <v>1181</v>
      </c>
      <c r="E1083" s="83" t="s">
        <v>11010</v>
      </c>
      <c r="F1083" s="83" t="s">
        <v>7810</v>
      </c>
      <c r="G1083" s="84" t="s">
        <v>2677</v>
      </c>
      <c r="H1083" s="85">
        <v>2</v>
      </c>
      <c r="I1083" s="83">
        <v>2</v>
      </c>
      <c r="J1083" s="83"/>
      <c r="K1083" s="83">
        <f>(COUNTIF('ROUND-INVESTORS'!C1083:C4181,INVESTOR!A1083))/Tabella1[[#This Row],[Number of Investments]]</f>
        <v>0.5</v>
      </c>
      <c r="L1083" s="83"/>
      <c r="M1083" s="83">
        <v>1</v>
      </c>
      <c r="N1083" s="83"/>
      <c r="O1083" s="86"/>
      <c r="P1083" s="78">
        <f>(COUNTIF('ROUND-INVESTORS'!C1083:C4181,INVESTOR!A1083))/Tabella1[[#This Row],[Number of Investments]]</f>
        <v>0.5</v>
      </c>
      <c r="Q1083" s="125" t="str">
        <f t="shared" si="16"/>
        <v>SI</v>
      </c>
      <c r="R1083" s="130">
        <v>1</v>
      </c>
    </row>
    <row r="1084" spans="1:18" ht="16" customHeight="1" thickBot="1" x14ac:dyDescent="0.25">
      <c r="A1084" s="85" t="s">
        <v>7627</v>
      </c>
      <c r="B1084" s="83" t="s">
        <v>11011</v>
      </c>
      <c r="C1084" s="83" t="s">
        <v>11012</v>
      </c>
      <c r="D1084" s="83" t="s">
        <v>1181</v>
      </c>
      <c r="E1084" s="83" t="s">
        <v>11013</v>
      </c>
      <c r="F1084" s="83" t="s">
        <v>7807</v>
      </c>
      <c r="G1084" s="84" t="s">
        <v>7689</v>
      </c>
      <c r="H1084" s="85">
        <v>45</v>
      </c>
      <c r="I1084" s="83">
        <v>53</v>
      </c>
      <c r="J1084" s="83">
        <v>32</v>
      </c>
      <c r="K1084" s="83">
        <f>(COUNTIF('ROUND-INVESTORS'!C1084:C4182,INVESTOR!A1084))/Tabella1[[#This Row],[Number of Investments]]</f>
        <v>1.8867924528301886E-2</v>
      </c>
      <c r="L1084" s="83">
        <v>3</v>
      </c>
      <c r="M1084" s="83">
        <v>7</v>
      </c>
      <c r="N1084" s="83">
        <v>21</v>
      </c>
      <c r="O1084" s="86">
        <v>21</v>
      </c>
      <c r="P1084" s="78">
        <f>(COUNTIF('ROUND-INVESTORS'!C1084:C4182,INVESTOR!A1084))/Tabella1[[#This Row],[Number of Investments]]</f>
        <v>1.8867924528301886E-2</v>
      </c>
      <c r="Q1084" s="125" t="str">
        <f t="shared" si="16"/>
        <v>NO</v>
      </c>
      <c r="R1084" s="130">
        <v>1</v>
      </c>
    </row>
    <row r="1085" spans="1:18" ht="16" customHeight="1" thickBot="1" x14ac:dyDescent="0.25">
      <c r="A1085" s="85" t="s">
        <v>7284</v>
      </c>
      <c r="B1085" s="83" t="s">
        <v>11014</v>
      </c>
      <c r="C1085" s="83" t="s">
        <v>11015</v>
      </c>
      <c r="D1085" s="83" t="s">
        <v>9184</v>
      </c>
      <c r="E1085" s="83" t="s">
        <v>11016</v>
      </c>
      <c r="F1085" s="83" t="s">
        <v>7684</v>
      </c>
      <c r="G1085" s="84" t="s">
        <v>2672</v>
      </c>
      <c r="H1085" s="85">
        <v>1</v>
      </c>
      <c r="I1085" s="83">
        <v>1</v>
      </c>
      <c r="J1085" s="83"/>
      <c r="K1085" s="83">
        <f>(COUNTIF('ROUND-INVESTORS'!C1085:C4183,INVESTOR!A1085))/Tabella1[[#This Row],[Number of Investments]]</f>
        <v>1</v>
      </c>
      <c r="L1085" s="83"/>
      <c r="M1085" s="83"/>
      <c r="N1085" s="83"/>
      <c r="O1085" s="86"/>
      <c r="P1085" s="78">
        <f>(COUNTIF('ROUND-INVESTORS'!C1085:C4183,INVESTOR!A1085))/Tabella1[[#This Row],[Number of Investments]]</f>
        <v>1</v>
      </c>
      <c r="Q1085" s="125" t="str">
        <f t="shared" si="16"/>
        <v>SI</v>
      </c>
      <c r="R1085" s="130">
        <v>1</v>
      </c>
    </row>
    <row r="1086" spans="1:18" ht="16" customHeight="1" thickBot="1" x14ac:dyDescent="0.25">
      <c r="A1086" s="85" t="s">
        <v>7106</v>
      </c>
      <c r="B1086" s="83" t="s">
        <v>4893</v>
      </c>
      <c r="C1086" s="83" t="s">
        <v>11017</v>
      </c>
      <c r="D1086" s="83" t="s">
        <v>9052</v>
      </c>
      <c r="E1086" s="83" t="s">
        <v>11018</v>
      </c>
      <c r="F1086" s="83"/>
      <c r="G1086" s="84"/>
      <c r="H1086" s="85">
        <v>6</v>
      </c>
      <c r="I1086" s="83">
        <v>7</v>
      </c>
      <c r="J1086" s="83"/>
      <c r="K1086" s="83">
        <f>(COUNTIF('ROUND-INVESTORS'!C1086:C4184,INVESTOR!A1086))/Tabella1[[#This Row],[Number of Investments]]</f>
        <v>0.14285714285714285</v>
      </c>
      <c r="L1086" s="83">
        <v>5</v>
      </c>
      <c r="M1086" s="83"/>
      <c r="N1086" s="83">
        <v>1</v>
      </c>
      <c r="O1086" s="86">
        <v>1</v>
      </c>
      <c r="P1086" s="78">
        <f>(COUNTIF('ROUND-INVESTORS'!C1086:C4184,INVESTOR!A1086))/Tabella1[[#This Row],[Number of Investments]]</f>
        <v>0.14285714285714285</v>
      </c>
      <c r="Q1086" s="125" t="str">
        <f t="shared" si="16"/>
        <v>NO</v>
      </c>
      <c r="R1086" s="130">
        <v>1</v>
      </c>
    </row>
    <row r="1087" spans="1:18" ht="16" customHeight="1" thickBot="1" x14ac:dyDescent="0.25">
      <c r="A1087" s="85" t="s">
        <v>6841</v>
      </c>
      <c r="B1087" s="83" t="s">
        <v>11019</v>
      </c>
      <c r="C1087" s="83" t="s">
        <v>11020</v>
      </c>
      <c r="D1087" s="83" t="s">
        <v>1476</v>
      </c>
      <c r="E1087" s="83" t="s">
        <v>11021</v>
      </c>
      <c r="F1087" s="83" t="s">
        <v>7807</v>
      </c>
      <c r="G1087" s="84" t="s">
        <v>7689</v>
      </c>
      <c r="H1087" s="85">
        <v>13</v>
      </c>
      <c r="I1087" s="83">
        <v>13</v>
      </c>
      <c r="J1087" s="83">
        <v>10</v>
      </c>
      <c r="K1087" s="83">
        <f>(COUNTIF('ROUND-INVESTORS'!C1087:C4185,INVESTOR!A1087))/Tabella1[[#This Row],[Number of Investments]]</f>
        <v>7.6923076923076927E-2</v>
      </c>
      <c r="L1087" s="83"/>
      <c r="M1087" s="83">
        <v>1</v>
      </c>
      <c r="N1087" s="83"/>
      <c r="O1087" s="86"/>
      <c r="P1087" s="78">
        <f>(COUNTIF('ROUND-INVESTORS'!C1087:C4185,INVESTOR!A1087))/Tabella1[[#This Row],[Number of Investments]]</f>
        <v>7.6923076923076927E-2</v>
      </c>
      <c r="Q1087" s="125" t="str">
        <f t="shared" si="16"/>
        <v>NO</v>
      </c>
      <c r="R1087" s="130">
        <v>1</v>
      </c>
    </row>
    <row r="1088" spans="1:18" ht="16" customHeight="1" thickBot="1" x14ac:dyDescent="0.25">
      <c r="A1088" s="85" t="s">
        <v>7102</v>
      </c>
      <c r="B1088" s="83" t="s">
        <v>4885</v>
      </c>
      <c r="C1088" s="83" t="s">
        <v>11022</v>
      </c>
      <c r="D1088" s="83" t="s">
        <v>8792</v>
      </c>
      <c r="E1088" s="83" t="s">
        <v>11023</v>
      </c>
      <c r="F1088" s="83" t="s">
        <v>7767</v>
      </c>
      <c r="G1088" s="84" t="s">
        <v>7711</v>
      </c>
      <c r="H1088" s="85">
        <v>14</v>
      </c>
      <c r="I1088" s="83">
        <v>31</v>
      </c>
      <c r="J1088" s="83"/>
      <c r="K1088" s="83">
        <f>(COUNTIF('ROUND-INVESTORS'!C1088:C4186,INVESTOR!A1088))/Tabella1[[#This Row],[Number of Investments]]</f>
        <v>0.29032258064516131</v>
      </c>
      <c r="L1088" s="83">
        <v>7</v>
      </c>
      <c r="M1088" s="83">
        <v>6</v>
      </c>
      <c r="N1088" s="83">
        <v>4</v>
      </c>
      <c r="O1088" s="86">
        <v>4</v>
      </c>
      <c r="P1088" s="78">
        <f>(COUNTIF('ROUND-INVESTORS'!C1088:C4186,INVESTOR!A1088))/Tabella1[[#This Row],[Number of Investments]]</f>
        <v>0.29032258064516131</v>
      </c>
      <c r="Q1088" s="125" t="str">
        <f t="shared" si="16"/>
        <v>NO</v>
      </c>
      <c r="R1088" s="130">
        <v>1</v>
      </c>
    </row>
    <row r="1089" spans="1:18" ht="16" customHeight="1" thickBot="1" x14ac:dyDescent="0.25">
      <c r="A1089" s="85" t="s">
        <v>6785</v>
      </c>
      <c r="B1089" s="83" t="s">
        <v>11024</v>
      </c>
      <c r="C1089" s="83" t="s">
        <v>11025</v>
      </c>
      <c r="D1089" s="83" t="s">
        <v>1181</v>
      </c>
      <c r="E1089" s="83" t="s">
        <v>11026</v>
      </c>
      <c r="F1089" s="83" t="s">
        <v>7684</v>
      </c>
      <c r="G1089" s="84" t="s">
        <v>2677</v>
      </c>
      <c r="H1089" s="85">
        <v>64</v>
      </c>
      <c r="I1089" s="83">
        <v>66</v>
      </c>
      <c r="J1089" s="83"/>
      <c r="K1089" s="83">
        <f>(COUNTIF('ROUND-INVESTORS'!C1089:C4187,INVESTOR!A1089))/Tabella1[[#This Row],[Number of Investments]]</f>
        <v>1.5151515151515152E-2</v>
      </c>
      <c r="L1089" s="83">
        <v>2</v>
      </c>
      <c r="M1089" s="83">
        <v>7</v>
      </c>
      <c r="N1089" s="83">
        <v>1</v>
      </c>
      <c r="O1089" s="86">
        <v>1</v>
      </c>
      <c r="P1089" s="78">
        <f>(COUNTIF('ROUND-INVESTORS'!C1089:C4187,INVESTOR!A1089))/Tabella1[[#This Row],[Number of Investments]]</f>
        <v>1.5151515151515152E-2</v>
      </c>
      <c r="Q1089" s="125" t="str">
        <f t="shared" si="16"/>
        <v>NO</v>
      </c>
      <c r="R1089" s="130">
        <v>1</v>
      </c>
    </row>
    <row r="1090" spans="1:18" ht="16" customHeight="1" thickBot="1" x14ac:dyDescent="0.25">
      <c r="A1090" s="85" t="s">
        <v>7393</v>
      </c>
      <c r="B1090" s="83" t="s">
        <v>11027</v>
      </c>
      <c r="C1090" s="83" t="s">
        <v>11028</v>
      </c>
      <c r="D1090" s="83" t="s">
        <v>1405</v>
      </c>
      <c r="E1090" s="83" t="s">
        <v>11029</v>
      </c>
      <c r="F1090" s="83" t="s">
        <v>7684</v>
      </c>
      <c r="G1090" s="84" t="s">
        <v>7702</v>
      </c>
      <c r="H1090" s="85">
        <v>29</v>
      </c>
      <c r="I1090" s="83">
        <v>38</v>
      </c>
      <c r="J1090" s="83"/>
      <c r="K1090" s="83">
        <f>(COUNTIF('ROUND-INVESTORS'!C1090:C4188,INVESTOR!A1090))/Tabella1[[#This Row],[Number of Investments]]</f>
        <v>5.2631578947368418E-2</v>
      </c>
      <c r="L1090" s="83">
        <v>1</v>
      </c>
      <c r="M1090" s="83">
        <v>1</v>
      </c>
      <c r="N1090" s="83">
        <v>2</v>
      </c>
      <c r="O1090" s="86">
        <v>2</v>
      </c>
      <c r="P1090" s="78">
        <f>(COUNTIF('ROUND-INVESTORS'!C1090:C4188,INVESTOR!A1090))/Tabella1[[#This Row],[Number of Investments]]</f>
        <v>5.2631578947368418E-2</v>
      </c>
      <c r="Q1090" s="125" t="str">
        <f t="shared" ref="Q1090:Q1153" si="17">IF(P1090&gt;0.33, "SI", "NO")</f>
        <v>NO</v>
      </c>
      <c r="R1090" s="130">
        <v>1</v>
      </c>
    </row>
    <row r="1091" spans="1:18" ht="16" customHeight="1" thickBot="1" x14ac:dyDescent="0.25">
      <c r="A1091" s="85" t="s">
        <v>7273</v>
      </c>
      <c r="B1091" s="83" t="s">
        <v>11030</v>
      </c>
      <c r="C1091" s="83" t="s">
        <v>11031</v>
      </c>
      <c r="D1091" s="83" t="s">
        <v>1616</v>
      </c>
      <c r="E1091" s="83" t="s">
        <v>11032</v>
      </c>
      <c r="F1091" s="83" t="s">
        <v>7684</v>
      </c>
      <c r="G1091" s="84" t="s">
        <v>8320</v>
      </c>
      <c r="H1091" s="85">
        <v>363</v>
      </c>
      <c r="I1091" s="83">
        <v>712</v>
      </c>
      <c r="J1091" s="83"/>
      <c r="K1091" s="83">
        <f>(COUNTIF('ROUND-INVESTORS'!C1091:C4189,INVESTOR!A1091))/Tabella1[[#This Row],[Number of Investments]]</f>
        <v>1.4044943820224719E-3</v>
      </c>
      <c r="L1091" s="83">
        <v>211</v>
      </c>
      <c r="M1091" s="83">
        <v>89</v>
      </c>
      <c r="N1091" s="83">
        <v>160</v>
      </c>
      <c r="O1091" s="86">
        <v>160</v>
      </c>
      <c r="P1091" s="78">
        <f>(COUNTIF('ROUND-INVESTORS'!C1091:C4189,INVESTOR!A1091))/Tabella1[[#This Row],[Number of Investments]]</f>
        <v>1.4044943820224719E-3</v>
      </c>
      <c r="Q1091" s="125" t="str">
        <f t="shared" si="17"/>
        <v>NO</v>
      </c>
      <c r="R1091" s="130">
        <v>1</v>
      </c>
    </row>
    <row r="1092" spans="1:18" ht="16" customHeight="1" thickBot="1" x14ac:dyDescent="0.25">
      <c r="A1092" s="85" t="s">
        <v>6415</v>
      </c>
      <c r="B1092" s="83" t="s">
        <v>3281</v>
      </c>
      <c r="C1092" s="83" t="s">
        <v>11033</v>
      </c>
      <c r="D1092" s="83" t="s">
        <v>259</v>
      </c>
      <c r="E1092" s="83" t="s">
        <v>11034</v>
      </c>
      <c r="F1092" s="83" t="s">
        <v>7684</v>
      </c>
      <c r="G1092" s="84" t="s">
        <v>7943</v>
      </c>
      <c r="H1092" s="85">
        <v>6</v>
      </c>
      <c r="I1092" s="83">
        <v>10</v>
      </c>
      <c r="J1092" s="83"/>
      <c r="K1092" s="83">
        <f>(COUNTIF('ROUND-INVESTORS'!C1092:C4190,INVESTOR!A1092))/Tabella1[[#This Row],[Number of Investments]]</f>
        <v>0</v>
      </c>
      <c r="L1092" s="83">
        <v>7</v>
      </c>
      <c r="M1092" s="83"/>
      <c r="N1092" s="83"/>
      <c r="O1092" s="86"/>
      <c r="P1092" s="78">
        <f>(COUNTIF('ROUND-INVESTORS'!C1092:C4190,INVESTOR!A1092))/Tabella1[[#This Row],[Number of Investments]]</f>
        <v>0</v>
      </c>
      <c r="Q1092" s="125" t="str">
        <f t="shared" si="17"/>
        <v>NO</v>
      </c>
      <c r="R1092" s="130">
        <v>1</v>
      </c>
    </row>
    <row r="1093" spans="1:18" ht="16" customHeight="1" thickBot="1" x14ac:dyDescent="0.25">
      <c r="A1093" s="85" t="s">
        <v>6824</v>
      </c>
      <c r="B1093" s="83" t="s">
        <v>4326</v>
      </c>
      <c r="C1093" s="83" t="s">
        <v>11035</v>
      </c>
      <c r="D1093" s="83" t="s">
        <v>8040</v>
      </c>
      <c r="E1093" s="83" t="s">
        <v>11036</v>
      </c>
      <c r="F1093" s="83" t="s">
        <v>7696</v>
      </c>
      <c r="G1093" s="84" t="s">
        <v>7689</v>
      </c>
      <c r="H1093" s="85">
        <v>53</v>
      </c>
      <c r="I1093" s="83">
        <v>75</v>
      </c>
      <c r="J1093" s="83"/>
      <c r="K1093" s="83">
        <f>(COUNTIF('ROUND-INVESTORS'!C1093:C4191,INVESTOR!A1093))/Tabella1[[#This Row],[Number of Investments]]</f>
        <v>0.04</v>
      </c>
      <c r="L1093" s="83">
        <v>7</v>
      </c>
      <c r="M1093" s="83">
        <v>24</v>
      </c>
      <c r="N1093" s="83">
        <v>8</v>
      </c>
      <c r="O1093" s="86">
        <v>8</v>
      </c>
      <c r="P1093" s="78">
        <f>(COUNTIF('ROUND-INVESTORS'!C1093:C4191,INVESTOR!A1093))/Tabella1[[#This Row],[Number of Investments]]</f>
        <v>0.04</v>
      </c>
      <c r="Q1093" s="125" t="str">
        <f t="shared" si="17"/>
        <v>NO</v>
      </c>
      <c r="R1093" s="130">
        <v>1</v>
      </c>
    </row>
    <row r="1094" spans="1:18" ht="16" customHeight="1" thickBot="1" x14ac:dyDescent="0.25">
      <c r="A1094" s="85" t="s">
        <v>7485</v>
      </c>
      <c r="B1094" s="83" t="s">
        <v>11037</v>
      </c>
      <c r="C1094" s="83" t="s">
        <v>11038</v>
      </c>
      <c r="D1094" s="83" t="s">
        <v>8767</v>
      </c>
      <c r="E1094" s="83" t="s">
        <v>11039</v>
      </c>
      <c r="F1094" s="83" t="s">
        <v>7688</v>
      </c>
      <c r="G1094" s="84" t="s">
        <v>9745</v>
      </c>
      <c r="H1094" s="85">
        <v>38</v>
      </c>
      <c r="I1094" s="83">
        <v>49</v>
      </c>
      <c r="J1094" s="83"/>
      <c r="K1094" s="83">
        <f>(COUNTIF('ROUND-INVESTORS'!C1094:C4192,INVESTOR!A1094))/Tabella1[[#This Row],[Number of Investments]]</f>
        <v>4.0816326530612242E-2</v>
      </c>
      <c r="L1094" s="83">
        <v>16</v>
      </c>
      <c r="M1094" s="83">
        <v>2</v>
      </c>
      <c r="N1094" s="83">
        <v>9</v>
      </c>
      <c r="O1094" s="86">
        <v>9</v>
      </c>
      <c r="P1094" s="78">
        <f>(COUNTIF('ROUND-INVESTORS'!C1094:C4192,INVESTOR!A1094))/Tabella1[[#This Row],[Number of Investments]]</f>
        <v>4.0816326530612242E-2</v>
      </c>
      <c r="Q1094" s="125" t="str">
        <f t="shared" si="17"/>
        <v>NO</v>
      </c>
      <c r="R1094" s="130">
        <v>1</v>
      </c>
    </row>
    <row r="1095" spans="1:18" ht="16" customHeight="1" thickBot="1" x14ac:dyDescent="0.25">
      <c r="A1095" s="85" t="s">
        <v>7599</v>
      </c>
      <c r="B1095" s="83" t="s">
        <v>11040</v>
      </c>
      <c r="C1095" s="83" t="s">
        <v>11041</v>
      </c>
      <c r="D1095" s="83" t="s">
        <v>1205</v>
      </c>
      <c r="E1095" s="83" t="s">
        <v>11042</v>
      </c>
      <c r="F1095" s="83" t="s">
        <v>7684</v>
      </c>
      <c r="G1095" s="84" t="s">
        <v>2672</v>
      </c>
      <c r="H1095" s="85">
        <v>14</v>
      </c>
      <c r="I1095" s="83">
        <v>14</v>
      </c>
      <c r="J1095" s="83"/>
      <c r="K1095" s="83">
        <f>(COUNTIF('ROUND-INVESTORS'!C1095:C4193,INVESTOR!A1095))/Tabella1[[#This Row],[Number of Investments]]</f>
        <v>7.1428571428571425E-2</v>
      </c>
      <c r="L1095" s="83">
        <v>1</v>
      </c>
      <c r="M1095" s="83">
        <v>2</v>
      </c>
      <c r="N1095" s="83"/>
      <c r="O1095" s="86"/>
      <c r="P1095" s="78">
        <f>(COUNTIF('ROUND-INVESTORS'!C1095:C4193,INVESTOR!A1095))/Tabella1[[#This Row],[Number of Investments]]</f>
        <v>7.1428571428571425E-2</v>
      </c>
      <c r="Q1095" s="125" t="str">
        <f t="shared" si="17"/>
        <v>NO</v>
      </c>
      <c r="R1095" s="130">
        <v>1</v>
      </c>
    </row>
    <row r="1096" spans="1:18" ht="16" customHeight="1" thickBot="1" x14ac:dyDescent="0.25">
      <c r="A1096" s="85" t="s">
        <v>6733</v>
      </c>
      <c r="B1096" s="83" t="s">
        <v>11043</v>
      </c>
      <c r="C1096" s="83" t="s">
        <v>11044</v>
      </c>
      <c r="D1096" s="83" t="s">
        <v>1181</v>
      </c>
      <c r="E1096" s="83" t="s">
        <v>11045</v>
      </c>
      <c r="F1096" s="83" t="s">
        <v>7807</v>
      </c>
      <c r="G1096" s="84" t="s">
        <v>2677</v>
      </c>
      <c r="H1096" s="85">
        <v>13</v>
      </c>
      <c r="I1096" s="83">
        <v>13</v>
      </c>
      <c r="J1096" s="83">
        <v>1</v>
      </c>
      <c r="K1096" s="83">
        <f>(COUNTIF('ROUND-INVESTORS'!C1096:C4194,INVESTOR!A1096))/Tabella1[[#This Row],[Number of Investments]]</f>
        <v>7.6923076923076927E-2</v>
      </c>
      <c r="L1096" s="83"/>
      <c r="M1096" s="83">
        <v>2</v>
      </c>
      <c r="N1096" s="83">
        <v>3</v>
      </c>
      <c r="O1096" s="86">
        <v>3</v>
      </c>
      <c r="P1096" s="78">
        <f>(COUNTIF('ROUND-INVESTORS'!C1096:C4194,INVESTOR!A1096))/Tabella1[[#This Row],[Number of Investments]]</f>
        <v>7.6923076923076927E-2</v>
      </c>
      <c r="Q1096" s="125" t="str">
        <f t="shared" si="17"/>
        <v>NO</v>
      </c>
      <c r="R1096" s="130">
        <v>1</v>
      </c>
    </row>
    <row r="1097" spans="1:18" ht="16" customHeight="1" thickBot="1" x14ac:dyDescent="0.25">
      <c r="A1097" s="85" t="s">
        <v>6335</v>
      </c>
      <c r="B1097" s="83" t="s">
        <v>3014</v>
      </c>
      <c r="C1097" s="83" t="s">
        <v>11046</v>
      </c>
      <c r="D1097" s="83" t="s">
        <v>8072</v>
      </c>
      <c r="E1097" s="83" t="s">
        <v>11047</v>
      </c>
      <c r="F1097" s="83" t="s">
        <v>7696</v>
      </c>
      <c r="G1097" s="84" t="s">
        <v>2672</v>
      </c>
      <c r="H1097" s="85">
        <v>6</v>
      </c>
      <c r="I1097" s="83">
        <v>8</v>
      </c>
      <c r="J1097" s="83"/>
      <c r="K1097" s="83">
        <f>(COUNTIF('ROUND-INVESTORS'!C1097:C4195,INVESTOR!A1097))/Tabella1[[#This Row],[Number of Investments]]</f>
        <v>0</v>
      </c>
      <c r="L1097" s="83">
        <v>5</v>
      </c>
      <c r="M1097" s="83">
        <v>1</v>
      </c>
      <c r="N1097" s="83">
        <v>2</v>
      </c>
      <c r="O1097" s="86">
        <v>2</v>
      </c>
      <c r="P1097" s="78">
        <f>(COUNTIF('ROUND-INVESTORS'!C1097:C4195,INVESTOR!A1097))/Tabella1[[#This Row],[Number of Investments]]</f>
        <v>0</v>
      </c>
      <c r="Q1097" s="125" t="str">
        <f t="shared" si="17"/>
        <v>NO</v>
      </c>
      <c r="R1097" s="130">
        <v>1</v>
      </c>
    </row>
    <row r="1098" spans="1:18" ht="16" customHeight="1" thickBot="1" x14ac:dyDescent="0.25">
      <c r="A1098" s="85" t="s">
        <v>7121</v>
      </c>
      <c r="B1098" s="83" t="s">
        <v>11048</v>
      </c>
      <c r="C1098" s="83" t="s">
        <v>11049</v>
      </c>
      <c r="D1098" s="83" t="s">
        <v>1405</v>
      </c>
      <c r="E1098" s="83" t="s">
        <v>11050</v>
      </c>
      <c r="F1098" s="83" t="s">
        <v>7684</v>
      </c>
      <c r="G1098" s="84"/>
      <c r="H1098" s="85">
        <v>72</v>
      </c>
      <c r="I1098" s="83">
        <v>83</v>
      </c>
      <c r="J1098" s="83"/>
      <c r="K1098" s="83">
        <f>(COUNTIF('ROUND-INVESTORS'!C1098:C4196,INVESTOR!A1098))/Tabella1[[#This Row],[Number of Investments]]</f>
        <v>4.8192771084337352E-2</v>
      </c>
      <c r="L1098" s="83">
        <v>13</v>
      </c>
      <c r="M1098" s="83">
        <v>11</v>
      </c>
      <c r="N1098" s="83">
        <v>3</v>
      </c>
      <c r="O1098" s="86">
        <v>3</v>
      </c>
      <c r="P1098" s="78">
        <f>(COUNTIF('ROUND-INVESTORS'!C1098:C4196,INVESTOR!A1098))/Tabella1[[#This Row],[Number of Investments]]</f>
        <v>4.8192771084337352E-2</v>
      </c>
      <c r="Q1098" s="125" t="str">
        <f t="shared" si="17"/>
        <v>NO</v>
      </c>
      <c r="R1098" s="130">
        <v>1</v>
      </c>
    </row>
    <row r="1099" spans="1:18" ht="16" customHeight="1" thickBot="1" x14ac:dyDescent="0.25">
      <c r="A1099" s="85" t="s">
        <v>6952</v>
      </c>
      <c r="B1099" s="83" t="s">
        <v>11051</v>
      </c>
      <c r="C1099" s="83" t="s">
        <v>11052</v>
      </c>
      <c r="D1099" s="83" t="s">
        <v>8300</v>
      </c>
      <c r="E1099" s="83" t="s">
        <v>11053</v>
      </c>
      <c r="F1099" s="83" t="s">
        <v>7684</v>
      </c>
      <c r="G1099" s="84" t="s">
        <v>2672</v>
      </c>
      <c r="H1099" s="85">
        <v>1</v>
      </c>
      <c r="I1099" s="83">
        <v>1</v>
      </c>
      <c r="J1099" s="83"/>
      <c r="K1099" s="83">
        <f>(COUNTIF('ROUND-INVESTORS'!C1099:C4197,INVESTOR!A1099))/Tabella1[[#This Row],[Number of Investments]]</f>
        <v>1</v>
      </c>
      <c r="L1099" s="83"/>
      <c r="M1099" s="83"/>
      <c r="N1099" s="83"/>
      <c r="O1099" s="86"/>
      <c r="P1099" s="78">
        <f>(COUNTIF('ROUND-INVESTORS'!C1099:C4197,INVESTOR!A1099))/Tabella1[[#This Row],[Number of Investments]]</f>
        <v>1</v>
      </c>
      <c r="Q1099" s="125" t="str">
        <f t="shared" si="17"/>
        <v>SI</v>
      </c>
      <c r="R1099" s="130">
        <v>1</v>
      </c>
    </row>
    <row r="1100" spans="1:18" ht="16" customHeight="1" thickBot="1" x14ac:dyDescent="0.25">
      <c r="A1100" s="85" t="s">
        <v>6934</v>
      </c>
      <c r="B1100" s="83" t="s">
        <v>11054</v>
      </c>
      <c r="C1100" s="83" t="s">
        <v>11055</v>
      </c>
      <c r="D1100" s="83" t="s">
        <v>8003</v>
      </c>
      <c r="E1100" s="83" t="s">
        <v>11056</v>
      </c>
      <c r="F1100" s="83" t="s">
        <v>7680</v>
      </c>
      <c r="G1100" s="84"/>
      <c r="H1100" s="85">
        <v>13</v>
      </c>
      <c r="I1100" s="83">
        <v>15</v>
      </c>
      <c r="J1100" s="83"/>
      <c r="K1100" s="83">
        <f>(COUNTIF('ROUND-INVESTORS'!C1100:C4198,INVESTOR!A1100))/Tabella1[[#This Row],[Number of Investments]]</f>
        <v>6.6666666666666666E-2</v>
      </c>
      <c r="L1100" s="83">
        <v>3</v>
      </c>
      <c r="M1100" s="83">
        <v>2</v>
      </c>
      <c r="N1100" s="83">
        <v>6</v>
      </c>
      <c r="O1100" s="86">
        <v>6</v>
      </c>
      <c r="P1100" s="78">
        <f>(COUNTIF('ROUND-INVESTORS'!C1100:C4198,INVESTOR!A1100))/Tabella1[[#This Row],[Number of Investments]]</f>
        <v>6.6666666666666666E-2</v>
      </c>
      <c r="Q1100" s="125" t="str">
        <f t="shared" si="17"/>
        <v>NO</v>
      </c>
      <c r="R1100" s="130">
        <v>1</v>
      </c>
    </row>
    <row r="1101" spans="1:18" ht="16" customHeight="1" thickBot="1" x14ac:dyDescent="0.25">
      <c r="A1101" s="85" t="s">
        <v>6857</v>
      </c>
      <c r="B1101" s="83" t="s">
        <v>11057</v>
      </c>
      <c r="C1101" s="83" t="s">
        <v>11058</v>
      </c>
      <c r="D1101" s="83" t="s">
        <v>1707</v>
      </c>
      <c r="E1101" s="83" t="s">
        <v>11059</v>
      </c>
      <c r="F1101" s="83" t="s">
        <v>7684</v>
      </c>
      <c r="G1101" s="84" t="s">
        <v>7759</v>
      </c>
      <c r="H1101" s="85">
        <v>208</v>
      </c>
      <c r="I1101" s="83">
        <v>260</v>
      </c>
      <c r="J1101" s="83"/>
      <c r="K1101" s="83">
        <f>(COUNTIF('ROUND-INVESTORS'!C1101:C4199,INVESTOR!A1101))/Tabella1[[#This Row],[Number of Investments]]</f>
        <v>4.6153846153846156E-2</v>
      </c>
      <c r="L1101" s="83">
        <v>39</v>
      </c>
      <c r="M1101" s="83">
        <v>100</v>
      </c>
      <c r="N1101" s="83">
        <v>56</v>
      </c>
      <c r="O1101" s="86">
        <v>56</v>
      </c>
      <c r="P1101" s="78">
        <f>(COUNTIF('ROUND-INVESTORS'!C1101:C4199,INVESTOR!A1101))/Tabella1[[#This Row],[Number of Investments]]</f>
        <v>4.6153846153846156E-2</v>
      </c>
      <c r="Q1101" s="125" t="str">
        <f t="shared" si="17"/>
        <v>NO</v>
      </c>
      <c r="R1101" s="130">
        <v>1</v>
      </c>
    </row>
    <row r="1102" spans="1:18" ht="16" customHeight="1" thickBot="1" x14ac:dyDescent="0.25">
      <c r="A1102" s="85" t="s">
        <v>11060</v>
      </c>
      <c r="B1102" s="83" t="s">
        <v>4407</v>
      </c>
      <c r="C1102" s="83" t="s">
        <v>11061</v>
      </c>
      <c r="D1102" s="83" t="s">
        <v>1707</v>
      </c>
      <c r="E1102" s="83" t="s">
        <v>11062</v>
      </c>
      <c r="F1102" s="83" t="s">
        <v>7746</v>
      </c>
      <c r="G1102" s="84" t="s">
        <v>2677</v>
      </c>
      <c r="H1102" s="85">
        <v>190</v>
      </c>
      <c r="I1102" s="83">
        <v>258</v>
      </c>
      <c r="J1102" s="83"/>
      <c r="K1102" s="83">
        <f>(COUNTIF('ROUND-INVESTORS'!C1102:C4200,INVESTOR!A1102))/Tabella1[[#This Row],[Number of Investments]]</f>
        <v>0</v>
      </c>
      <c r="L1102" s="83">
        <v>15</v>
      </c>
      <c r="M1102" s="83">
        <v>100</v>
      </c>
      <c r="N1102" s="83">
        <v>27</v>
      </c>
      <c r="O1102" s="86">
        <v>27</v>
      </c>
      <c r="P1102" s="78">
        <f>(COUNTIF('ROUND-INVESTORS'!C1102:C4200,INVESTOR!A1102))/Tabella1[[#This Row],[Number of Investments]]</f>
        <v>0</v>
      </c>
      <c r="Q1102" s="125" t="str">
        <f t="shared" si="17"/>
        <v>NO</v>
      </c>
      <c r="R1102" s="130">
        <v>1</v>
      </c>
    </row>
    <row r="1103" spans="1:18" ht="16" customHeight="1" thickBot="1" x14ac:dyDescent="0.25">
      <c r="A1103" s="85" t="s">
        <v>6689</v>
      </c>
      <c r="B1103" s="83" t="s">
        <v>11063</v>
      </c>
      <c r="C1103" s="83" t="s">
        <v>11064</v>
      </c>
      <c r="D1103" s="83" t="s">
        <v>8104</v>
      </c>
      <c r="E1103" s="83" t="s">
        <v>11065</v>
      </c>
      <c r="F1103" s="83"/>
      <c r="G1103" s="84"/>
      <c r="H1103" s="85">
        <v>9</v>
      </c>
      <c r="I1103" s="83">
        <v>12</v>
      </c>
      <c r="J1103" s="83"/>
      <c r="K1103" s="83">
        <f>(COUNTIF('ROUND-INVESTORS'!C1103:C4201,INVESTOR!A1103))/Tabella1[[#This Row],[Number of Investments]]</f>
        <v>0</v>
      </c>
      <c r="L1103" s="83">
        <v>3</v>
      </c>
      <c r="M1103" s="83">
        <v>1</v>
      </c>
      <c r="N1103" s="83">
        <v>2</v>
      </c>
      <c r="O1103" s="86">
        <v>2</v>
      </c>
      <c r="P1103" s="78">
        <f>(COUNTIF('ROUND-INVESTORS'!C1103:C4201,INVESTOR!A1103))/Tabella1[[#This Row],[Number of Investments]]</f>
        <v>0</v>
      </c>
      <c r="Q1103" s="125" t="str">
        <f t="shared" si="17"/>
        <v>NO</v>
      </c>
      <c r="R1103" s="130">
        <v>1</v>
      </c>
    </row>
    <row r="1104" spans="1:18" ht="16" customHeight="1" thickBot="1" x14ac:dyDescent="0.25">
      <c r="A1104" s="85" t="s">
        <v>6612</v>
      </c>
      <c r="B1104" s="83" t="s">
        <v>11066</v>
      </c>
      <c r="C1104" s="83" t="s">
        <v>11067</v>
      </c>
      <c r="D1104" s="83" t="s">
        <v>8568</v>
      </c>
      <c r="E1104" s="83"/>
      <c r="F1104" s="83" t="s">
        <v>7684</v>
      </c>
      <c r="G1104" s="84" t="s">
        <v>2672</v>
      </c>
      <c r="H1104" s="85">
        <v>16</v>
      </c>
      <c r="I1104" s="83">
        <v>17</v>
      </c>
      <c r="J1104" s="83"/>
      <c r="K1104" s="83">
        <f>(COUNTIF('ROUND-INVESTORS'!C1104:C4202,INVESTOR!A1104))/Tabella1[[#This Row],[Number of Investments]]</f>
        <v>0</v>
      </c>
      <c r="L1104" s="83">
        <v>2</v>
      </c>
      <c r="M1104" s="83"/>
      <c r="N1104" s="83"/>
      <c r="O1104" s="86"/>
      <c r="P1104" s="78">
        <f>(COUNTIF('ROUND-INVESTORS'!C1104:C4202,INVESTOR!A1104))/Tabella1[[#This Row],[Number of Investments]]</f>
        <v>0</v>
      </c>
      <c r="Q1104" s="125" t="str">
        <f t="shared" si="17"/>
        <v>NO</v>
      </c>
      <c r="R1104" s="130">
        <v>1</v>
      </c>
    </row>
    <row r="1105" spans="1:18" ht="16" customHeight="1" thickBot="1" x14ac:dyDescent="0.25">
      <c r="A1105" s="85" t="s">
        <v>7161</v>
      </c>
      <c r="B1105" s="83" t="s">
        <v>11068</v>
      </c>
      <c r="C1105" s="83" t="s">
        <v>11069</v>
      </c>
      <c r="D1105" s="83"/>
      <c r="E1105" s="83"/>
      <c r="F1105" s="83"/>
      <c r="G1105" s="84"/>
      <c r="H1105" s="85">
        <v>1</v>
      </c>
      <c r="I1105" s="83">
        <v>1</v>
      </c>
      <c r="J1105" s="83"/>
      <c r="K1105" s="83">
        <f>(COUNTIF('ROUND-INVESTORS'!C1105:C4203,INVESTOR!A1105))/Tabella1[[#This Row],[Number of Investments]]</f>
        <v>1</v>
      </c>
      <c r="L1105" s="83"/>
      <c r="M1105" s="83">
        <v>1</v>
      </c>
      <c r="N1105" s="83"/>
      <c r="O1105" s="86"/>
      <c r="P1105" s="78">
        <f>(COUNTIF('ROUND-INVESTORS'!C1105:C4203,INVESTOR!A1105))/Tabella1[[#This Row],[Number of Investments]]</f>
        <v>1</v>
      </c>
      <c r="Q1105" s="125" t="str">
        <f t="shared" si="17"/>
        <v>SI</v>
      </c>
      <c r="R1105" s="130">
        <v>1</v>
      </c>
    </row>
    <row r="1106" spans="1:18" ht="16" customHeight="1" thickBot="1" x14ac:dyDescent="0.25">
      <c r="A1106" s="85" t="s">
        <v>6702</v>
      </c>
      <c r="B1106" s="83" t="s">
        <v>11070</v>
      </c>
      <c r="C1106" s="83" t="s">
        <v>11071</v>
      </c>
      <c r="D1106" s="83" t="s">
        <v>177</v>
      </c>
      <c r="E1106" s="83"/>
      <c r="F1106" s="83" t="s">
        <v>7807</v>
      </c>
      <c r="G1106" s="84" t="s">
        <v>2672</v>
      </c>
      <c r="H1106" s="85">
        <v>14</v>
      </c>
      <c r="I1106" s="83">
        <v>16</v>
      </c>
      <c r="J1106" s="83">
        <v>13</v>
      </c>
      <c r="K1106" s="83">
        <f>(COUNTIF('ROUND-INVESTORS'!C1106:C4204,INVESTOR!A1106))/Tabella1[[#This Row],[Number of Investments]]</f>
        <v>0</v>
      </c>
      <c r="L1106" s="83"/>
      <c r="M1106" s="83">
        <v>1</v>
      </c>
      <c r="N1106" s="83">
        <v>2</v>
      </c>
      <c r="O1106" s="86">
        <v>2</v>
      </c>
      <c r="P1106" s="78">
        <f>(COUNTIF('ROUND-INVESTORS'!C1106:C4204,INVESTOR!A1106))/Tabella1[[#This Row],[Number of Investments]]</f>
        <v>0</v>
      </c>
      <c r="Q1106" s="125" t="str">
        <f t="shared" si="17"/>
        <v>NO</v>
      </c>
      <c r="R1106" s="130">
        <v>1</v>
      </c>
    </row>
    <row r="1107" spans="1:18" ht="16" customHeight="1" thickBot="1" x14ac:dyDescent="0.25">
      <c r="A1107" s="85" t="s">
        <v>7286</v>
      </c>
      <c r="B1107" s="83" t="s">
        <v>11072</v>
      </c>
      <c r="C1107" s="83" t="s">
        <v>11073</v>
      </c>
      <c r="D1107" s="83" t="s">
        <v>8674</v>
      </c>
      <c r="E1107" s="83" t="s">
        <v>11074</v>
      </c>
      <c r="F1107" s="83" t="s">
        <v>7810</v>
      </c>
      <c r="G1107" s="84" t="s">
        <v>2677</v>
      </c>
      <c r="H1107" s="85">
        <v>1</v>
      </c>
      <c r="I1107" s="83">
        <v>1</v>
      </c>
      <c r="J1107" s="83"/>
      <c r="K1107" s="83">
        <f>(COUNTIF('ROUND-INVESTORS'!C1107:C4205,INVESTOR!A1107))/Tabella1[[#This Row],[Number of Investments]]</f>
        <v>1</v>
      </c>
      <c r="L1107" s="83"/>
      <c r="M1107" s="83"/>
      <c r="N1107" s="83"/>
      <c r="O1107" s="86"/>
      <c r="P1107" s="78">
        <f>(COUNTIF('ROUND-INVESTORS'!C1107:C4205,INVESTOR!A1107))/Tabella1[[#This Row],[Number of Investments]]</f>
        <v>1</v>
      </c>
      <c r="Q1107" s="125" t="str">
        <f t="shared" si="17"/>
        <v>SI</v>
      </c>
      <c r="R1107" s="130">
        <v>1</v>
      </c>
    </row>
    <row r="1108" spans="1:18" ht="16" customHeight="1" thickBot="1" x14ac:dyDescent="0.25">
      <c r="A1108" s="85" t="s">
        <v>6333</v>
      </c>
      <c r="B1108" s="83" t="s">
        <v>11075</v>
      </c>
      <c r="C1108" s="83" t="s">
        <v>11076</v>
      </c>
      <c r="D1108" s="83" t="s">
        <v>426</v>
      </c>
      <c r="E1108" s="83" t="s">
        <v>11077</v>
      </c>
      <c r="F1108" s="83" t="s">
        <v>7810</v>
      </c>
      <c r="G1108" s="84"/>
      <c r="H1108" s="85">
        <v>1</v>
      </c>
      <c r="I1108" s="83">
        <v>1</v>
      </c>
      <c r="J1108" s="83"/>
      <c r="K1108" s="83">
        <f>(COUNTIF('ROUND-INVESTORS'!C1108:C4206,INVESTOR!A1108))/Tabella1[[#This Row],[Number of Investments]]</f>
        <v>0</v>
      </c>
      <c r="L1108" s="83"/>
      <c r="M1108" s="83"/>
      <c r="N1108" s="83"/>
      <c r="O1108" s="86"/>
      <c r="P1108" s="78">
        <f>(COUNTIF('ROUND-INVESTORS'!C1108:C4206,INVESTOR!A1108))/Tabella1[[#This Row],[Number of Investments]]</f>
        <v>0</v>
      </c>
      <c r="Q1108" s="125" t="str">
        <f t="shared" si="17"/>
        <v>NO</v>
      </c>
      <c r="R1108" s="130">
        <v>1</v>
      </c>
    </row>
    <row r="1109" spans="1:18" ht="16" customHeight="1" thickBot="1" x14ac:dyDescent="0.25">
      <c r="A1109" s="85" t="s">
        <v>7287</v>
      </c>
      <c r="B1109" s="83" t="s">
        <v>11078</v>
      </c>
      <c r="C1109" s="83" t="s">
        <v>11079</v>
      </c>
      <c r="D1109" s="83" t="s">
        <v>1405</v>
      </c>
      <c r="E1109" s="83" t="s">
        <v>11080</v>
      </c>
      <c r="F1109" s="83" t="s">
        <v>7688</v>
      </c>
      <c r="G1109" s="84" t="s">
        <v>7759</v>
      </c>
      <c r="H1109" s="85">
        <v>16</v>
      </c>
      <c r="I1109" s="83">
        <v>22</v>
      </c>
      <c r="J1109" s="83"/>
      <c r="K1109" s="83">
        <f>(COUNTIF('ROUND-INVESTORS'!C1109:C4207,INVESTOR!A1109))/Tabella1[[#This Row],[Number of Investments]]</f>
        <v>4.5454545454545456E-2</v>
      </c>
      <c r="L1109" s="83">
        <v>11</v>
      </c>
      <c r="M1109" s="83">
        <v>3</v>
      </c>
      <c r="N1109" s="83">
        <v>4</v>
      </c>
      <c r="O1109" s="86">
        <v>4</v>
      </c>
      <c r="P1109" s="78">
        <f>(COUNTIF('ROUND-INVESTORS'!C1109:C4207,INVESTOR!A1109))/Tabella1[[#This Row],[Number of Investments]]</f>
        <v>4.5454545454545456E-2</v>
      </c>
      <c r="Q1109" s="125" t="str">
        <f t="shared" si="17"/>
        <v>NO</v>
      </c>
      <c r="R1109" s="130">
        <v>1</v>
      </c>
    </row>
    <row r="1110" spans="1:18" ht="16" customHeight="1" thickBot="1" x14ac:dyDescent="0.25">
      <c r="A1110" s="85" t="s">
        <v>6572</v>
      </c>
      <c r="B1110" s="83" t="s">
        <v>11081</v>
      </c>
      <c r="C1110" s="83" t="s">
        <v>11082</v>
      </c>
      <c r="D1110" s="83" t="s">
        <v>1476</v>
      </c>
      <c r="E1110" s="83" t="s">
        <v>11083</v>
      </c>
      <c r="F1110" s="83" t="s">
        <v>7684</v>
      </c>
      <c r="G1110" s="84" t="s">
        <v>7702</v>
      </c>
      <c r="H1110" s="85">
        <v>12</v>
      </c>
      <c r="I1110" s="83">
        <v>13</v>
      </c>
      <c r="J1110" s="83"/>
      <c r="K1110" s="83">
        <f>(COUNTIF('ROUND-INVESTORS'!C1110:C4208,INVESTOR!A1110))/Tabella1[[#This Row],[Number of Investments]]</f>
        <v>0</v>
      </c>
      <c r="L1110" s="83">
        <v>1</v>
      </c>
      <c r="M1110" s="83"/>
      <c r="N1110" s="83"/>
      <c r="O1110" s="86"/>
      <c r="P1110" s="78">
        <f>(COUNTIF('ROUND-INVESTORS'!C1110:C4208,INVESTOR!A1110))/Tabella1[[#This Row],[Number of Investments]]</f>
        <v>0</v>
      </c>
      <c r="Q1110" s="125" t="str">
        <f t="shared" si="17"/>
        <v>NO</v>
      </c>
      <c r="R1110" s="130">
        <v>1</v>
      </c>
    </row>
    <row r="1111" spans="1:18" ht="16" customHeight="1" thickBot="1" x14ac:dyDescent="0.25">
      <c r="A1111" s="85" t="s">
        <v>6569</v>
      </c>
      <c r="B1111" s="83" t="s">
        <v>11084</v>
      </c>
      <c r="C1111" s="83" t="s">
        <v>11085</v>
      </c>
      <c r="D1111" s="83" t="s">
        <v>867</v>
      </c>
      <c r="E1111" s="83" t="s">
        <v>11086</v>
      </c>
      <c r="F1111" s="83" t="s">
        <v>7684</v>
      </c>
      <c r="G1111" s="84" t="s">
        <v>7707</v>
      </c>
      <c r="H1111" s="85">
        <v>7</v>
      </c>
      <c r="I1111" s="83">
        <v>11</v>
      </c>
      <c r="J1111" s="83"/>
      <c r="K1111" s="83">
        <f>(COUNTIF('ROUND-INVESTORS'!C1111:C4209,INVESTOR!A1111))/Tabella1[[#This Row],[Number of Investments]]</f>
        <v>0</v>
      </c>
      <c r="L1111" s="83">
        <v>3</v>
      </c>
      <c r="M1111" s="83">
        <v>3</v>
      </c>
      <c r="N1111" s="83"/>
      <c r="O1111" s="86"/>
      <c r="P1111" s="78">
        <f>(COUNTIF('ROUND-INVESTORS'!C1111:C4209,INVESTOR!A1111))/Tabella1[[#This Row],[Number of Investments]]</f>
        <v>0</v>
      </c>
      <c r="Q1111" s="125" t="str">
        <f t="shared" si="17"/>
        <v>NO</v>
      </c>
      <c r="R1111" s="130">
        <v>1</v>
      </c>
    </row>
    <row r="1112" spans="1:18" ht="16" customHeight="1" thickBot="1" x14ac:dyDescent="0.25">
      <c r="A1112" s="85" t="s">
        <v>6951</v>
      </c>
      <c r="B1112" s="83" t="s">
        <v>11087</v>
      </c>
      <c r="C1112" s="83" t="s">
        <v>11088</v>
      </c>
      <c r="D1112" s="83" t="s">
        <v>1707</v>
      </c>
      <c r="E1112" s="83" t="s">
        <v>11089</v>
      </c>
      <c r="F1112" s="83" t="s">
        <v>7684</v>
      </c>
      <c r="G1112" s="84"/>
      <c r="H1112" s="85">
        <v>14</v>
      </c>
      <c r="I1112" s="83">
        <v>15</v>
      </c>
      <c r="J1112" s="83"/>
      <c r="K1112" s="83">
        <f>(COUNTIF('ROUND-INVESTORS'!C1112:C4210,INVESTOR!A1112))/Tabella1[[#This Row],[Number of Investments]]</f>
        <v>6.6666666666666666E-2</v>
      </c>
      <c r="L1112" s="83">
        <v>1</v>
      </c>
      <c r="M1112" s="83">
        <v>3</v>
      </c>
      <c r="N1112" s="83">
        <v>8</v>
      </c>
      <c r="O1112" s="86">
        <v>8</v>
      </c>
      <c r="P1112" s="78">
        <f>(COUNTIF('ROUND-INVESTORS'!C1112:C4210,INVESTOR!A1112))/Tabella1[[#This Row],[Number of Investments]]</f>
        <v>6.6666666666666666E-2</v>
      </c>
      <c r="Q1112" s="125" t="str">
        <f t="shared" si="17"/>
        <v>NO</v>
      </c>
      <c r="R1112" s="130">
        <v>1</v>
      </c>
    </row>
    <row r="1113" spans="1:18" ht="16" customHeight="1" thickBot="1" x14ac:dyDescent="0.25">
      <c r="A1113" s="85" t="s">
        <v>7468</v>
      </c>
      <c r="B1113" s="83" t="s">
        <v>11090</v>
      </c>
      <c r="C1113" s="83" t="s">
        <v>11091</v>
      </c>
      <c r="D1113" s="83" t="s">
        <v>1181</v>
      </c>
      <c r="E1113" s="83" t="s">
        <v>11092</v>
      </c>
      <c r="F1113" s="83" t="s">
        <v>7688</v>
      </c>
      <c r="G1113" s="84" t="s">
        <v>2677</v>
      </c>
      <c r="H1113" s="85">
        <v>1163</v>
      </c>
      <c r="I1113" s="83">
        <v>1224</v>
      </c>
      <c r="J1113" s="83"/>
      <c r="K1113" s="83">
        <f>(COUNTIF('ROUND-INVESTORS'!C1113:C4211,INVESTOR!A1113))/Tabella1[[#This Row],[Number of Investments]]</f>
        <v>1.6339869281045752E-3</v>
      </c>
      <c r="L1113" s="83">
        <v>37</v>
      </c>
      <c r="M1113" s="83">
        <v>315</v>
      </c>
      <c r="N1113" s="83">
        <v>178</v>
      </c>
      <c r="O1113" s="86">
        <v>178</v>
      </c>
      <c r="P1113" s="78">
        <f>(COUNTIF('ROUND-INVESTORS'!C1113:C4211,INVESTOR!A1113))/Tabella1[[#This Row],[Number of Investments]]</f>
        <v>1.6339869281045752E-3</v>
      </c>
      <c r="Q1113" s="125" t="str">
        <f t="shared" si="17"/>
        <v>NO</v>
      </c>
      <c r="R1113" s="130">
        <v>1</v>
      </c>
    </row>
    <row r="1114" spans="1:18" ht="16" customHeight="1" thickBot="1" x14ac:dyDescent="0.25">
      <c r="A1114" s="85" t="s">
        <v>6825</v>
      </c>
      <c r="B1114" s="83" t="s">
        <v>11093</v>
      </c>
      <c r="C1114" s="83" t="s">
        <v>11094</v>
      </c>
      <c r="D1114" s="83" t="s">
        <v>1616</v>
      </c>
      <c r="E1114" s="83" t="s">
        <v>11095</v>
      </c>
      <c r="F1114" s="83" t="s">
        <v>7696</v>
      </c>
      <c r="G1114" s="84" t="s">
        <v>7759</v>
      </c>
      <c r="H1114" s="85">
        <v>52</v>
      </c>
      <c r="I1114" s="83">
        <v>67</v>
      </c>
      <c r="J1114" s="83"/>
      <c r="K1114" s="83">
        <f>(COUNTIF('ROUND-INVESTORS'!C1114:C4212,INVESTOR!A1114))/Tabella1[[#This Row],[Number of Investments]]</f>
        <v>2.9850746268656716E-2</v>
      </c>
      <c r="L1114" s="83">
        <v>6</v>
      </c>
      <c r="M1114" s="83">
        <v>9</v>
      </c>
      <c r="N1114" s="83">
        <v>12</v>
      </c>
      <c r="O1114" s="86">
        <v>12</v>
      </c>
      <c r="P1114" s="78">
        <f>(COUNTIF('ROUND-INVESTORS'!C1114:C4212,INVESTOR!A1114))/Tabella1[[#This Row],[Number of Investments]]</f>
        <v>2.9850746268656716E-2</v>
      </c>
      <c r="Q1114" s="125" t="str">
        <f t="shared" si="17"/>
        <v>NO</v>
      </c>
      <c r="R1114" s="130">
        <v>1</v>
      </c>
    </row>
    <row r="1115" spans="1:18" ht="16" customHeight="1" thickBot="1" x14ac:dyDescent="0.25">
      <c r="A1115" s="85" t="s">
        <v>7164</v>
      </c>
      <c r="B1115" s="83" t="s">
        <v>11096</v>
      </c>
      <c r="C1115" s="83" t="s">
        <v>11097</v>
      </c>
      <c r="D1115" s="83" t="s">
        <v>8947</v>
      </c>
      <c r="E1115" s="83" t="s">
        <v>11098</v>
      </c>
      <c r="F1115" s="83" t="s">
        <v>7684</v>
      </c>
      <c r="G1115" s="84"/>
      <c r="H1115" s="85">
        <v>45</v>
      </c>
      <c r="I1115" s="83">
        <v>54</v>
      </c>
      <c r="J1115" s="83"/>
      <c r="K1115" s="83">
        <f>(COUNTIF('ROUND-INVESTORS'!C1115:C4213,INVESTOR!A1115))/Tabella1[[#This Row],[Number of Investments]]</f>
        <v>1.8518518518518517E-2</v>
      </c>
      <c r="L1115" s="83">
        <v>1</v>
      </c>
      <c r="M1115" s="83">
        <v>8</v>
      </c>
      <c r="N1115" s="83">
        <v>5</v>
      </c>
      <c r="O1115" s="86">
        <v>5</v>
      </c>
      <c r="P1115" s="78">
        <f>(COUNTIF('ROUND-INVESTORS'!C1115:C4213,INVESTOR!A1115))/Tabella1[[#This Row],[Number of Investments]]</f>
        <v>1.8518518518518517E-2</v>
      </c>
      <c r="Q1115" s="125" t="str">
        <f t="shared" si="17"/>
        <v>NO</v>
      </c>
      <c r="R1115" s="130">
        <v>1</v>
      </c>
    </row>
    <row r="1116" spans="1:18" ht="16" customHeight="1" thickBot="1" x14ac:dyDescent="0.25">
      <c r="A1116" s="85" t="s">
        <v>7188</v>
      </c>
      <c r="B1116" s="83" t="s">
        <v>11099</v>
      </c>
      <c r="C1116" s="83" t="s">
        <v>11100</v>
      </c>
      <c r="D1116" s="83" t="s">
        <v>1205</v>
      </c>
      <c r="E1116" s="83" t="s">
        <v>11101</v>
      </c>
      <c r="F1116" s="83" t="s">
        <v>7688</v>
      </c>
      <c r="G1116" s="84" t="s">
        <v>8027</v>
      </c>
      <c r="H1116" s="85">
        <v>12</v>
      </c>
      <c r="I1116" s="83">
        <v>15</v>
      </c>
      <c r="J1116" s="83"/>
      <c r="K1116" s="83">
        <f>(COUNTIF('ROUND-INVESTORS'!C1116:C4214,INVESTOR!A1116))/Tabella1[[#This Row],[Number of Investments]]</f>
        <v>6.6666666666666666E-2</v>
      </c>
      <c r="L1116" s="83"/>
      <c r="M1116" s="83">
        <v>4</v>
      </c>
      <c r="N1116" s="83">
        <v>4</v>
      </c>
      <c r="O1116" s="86">
        <v>4</v>
      </c>
      <c r="P1116" s="78">
        <f>(COUNTIF('ROUND-INVESTORS'!C1116:C4214,INVESTOR!A1116))/Tabella1[[#This Row],[Number of Investments]]</f>
        <v>6.6666666666666666E-2</v>
      </c>
      <c r="Q1116" s="125" t="str">
        <f t="shared" si="17"/>
        <v>NO</v>
      </c>
      <c r="R1116" s="130">
        <v>1</v>
      </c>
    </row>
    <row r="1117" spans="1:18" ht="16" customHeight="1" thickBot="1" x14ac:dyDescent="0.25">
      <c r="A1117" s="85" t="s">
        <v>7288</v>
      </c>
      <c r="B1117" s="83" t="s">
        <v>11102</v>
      </c>
      <c r="C1117" s="83" t="s">
        <v>11103</v>
      </c>
      <c r="D1117" s="83" t="s">
        <v>1181</v>
      </c>
      <c r="E1117" s="83" t="s">
        <v>11104</v>
      </c>
      <c r="F1117" s="83" t="s">
        <v>7807</v>
      </c>
      <c r="G1117" s="84" t="s">
        <v>2677</v>
      </c>
      <c r="H1117" s="85">
        <v>4</v>
      </c>
      <c r="I1117" s="83">
        <v>4</v>
      </c>
      <c r="J1117" s="83">
        <v>1</v>
      </c>
      <c r="K1117" s="83">
        <f>(COUNTIF('ROUND-INVESTORS'!C1117:C4215,INVESTOR!A1117))/Tabella1[[#This Row],[Number of Investments]]</f>
        <v>0.25</v>
      </c>
      <c r="L1117" s="83">
        <v>1</v>
      </c>
      <c r="M1117" s="83"/>
      <c r="N1117" s="83"/>
      <c r="O1117" s="86"/>
      <c r="P1117" s="78">
        <f>(COUNTIF('ROUND-INVESTORS'!C1117:C4215,INVESTOR!A1117))/Tabella1[[#This Row],[Number of Investments]]</f>
        <v>0.25</v>
      </c>
      <c r="Q1117" s="125" t="str">
        <f t="shared" si="17"/>
        <v>NO</v>
      </c>
      <c r="R1117" s="130">
        <v>1</v>
      </c>
    </row>
    <row r="1118" spans="1:18" ht="16" customHeight="1" thickBot="1" x14ac:dyDescent="0.25">
      <c r="A1118" s="85" t="s">
        <v>7093</v>
      </c>
      <c r="B1118" s="83" t="s">
        <v>11105</v>
      </c>
      <c r="C1118" s="83" t="s">
        <v>11106</v>
      </c>
      <c r="D1118" s="83" t="s">
        <v>1893</v>
      </c>
      <c r="E1118" s="83" t="s">
        <v>11107</v>
      </c>
      <c r="F1118" s="83" t="s">
        <v>7807</v>
      </c>
      <c r="G1118" s="84"/>
      <c r="H1118" s="85">
        <v>3</v>
      </c>
      <c r="I1118" s="83">
        <v>3</v>
      </c>
      <c r="J1118" s="83">
        <v>2</v>
      </c>
      <c r="K1118" s="83">
        <f>(COUNTIF('ROUND-INVESTORS'!C1118:C4216,INVESTOR!A1118))/Tabella1[[#This Row],[Number of Investments]]</f>
        <v>0.66666666666666663</v>
      </c>
      <c r="L1118" s="83"/>
      <c r="M1118" s="83"/>
      <c r="N1118" s="83"/>
      <c r="O1118" s="86"/>
      <c r="P1118" s="78">
        <f>(COUNTIF('ROUND-INVESTORS'!C1118:C4216,INVESTOR!A1118))/Tabella1[[#This Row],[Number of Investments]]</f>
        <v>0.66666666666666663</v>
      </c>
      <c r="Q1118" s="125" t="str">
        <f t="shared" si="17"/>
        <v>SI</v>
      </c>
      <c r="R1118" s="130">
        <v>1</v>
      </c>
    </row>
    <row r="1119" spans="1:18" ht="16" customHeight="1" thickBot="1" x14ac:dyDescent="0.25">
      <c r="A1119" s="85" t="s">
        <v>7289</v>
      </c>
      <c r="B1119" s="83" t="s">
        <v>11108</v>
      </c>
      <c r="C1119" s="83" t="s">
        <v>11109</v>
      </c>
      <c r="D1119" s="83" t="s">
        <v>8595</v>
      </c>
      <c r="E1119" s="83" t="s">
        <v>11110</v>
      </c>
      <c r="F1119" s="83" t="s">
        <v>7810</v>
      </c>
      <c r="G1119" s="84" t="s">
        <v>2677</v>
      </c>
      <c r="H1119" s="85">
        <v>3</v>
      </c>
      <c r="I1119" s="83">
        <v>3</v>
      </c>
      <c r="J1119" s="83"/>
      <c r="K1119" s="83">
        <f>(COUNTIF('ROUND-INVESTORS'!C1119:C4217,INVESTOR!A1119))/Tabella1[[#This Row],[Number of Investments]]</f>
        <v>0.33333333333333331</v>
      </c>
      <c r="L1119" s="83"/>
      <c r="M1119" s="83">
        <v>1</v>
      </c>
      <c r="N1119" s="83"/>
      <c r="O1119" s="86"/>
      <c r="P1119" s="78">
        <f>(COUNTIF('ROUND-INVESTORS'!C1119:C4217,INVESTOR!A1119))/Tabella1[[#This Row],[Number of Investments]]</f>
        <v>0.33333333333333331</v>
      </c>
      <c r="Q1119" s="125" t="str">
        <f t="shared" si="17"/>
        <v>SI</v>
      </c>
      <c r="R1119" s="130">
        <v>1</v>
      </c>
    </row>
    <row r="1120" spans="1:18" ht="16" customHeight="1" thickBot="1" x14ac:dyDescent="0.25">
      <c r="A1120" s="85" t="s">
        <v>7290</v>
      </c>
      <c r="B1120" s="83" t="s">
        <v>11111</v>
      </c>
      <c r="C1120" s="83" t="s">
        <v>11112</v>
      </c>
      <c r="D1120" s="83" t="s">
        <v>1405</v>
      </c>
      <c r="E1120" s="83" t="s">
        <v>11113</v>
      </c>
      <c r="F1120" s="83" t="s">
        <v>7810</v>
      </c>
      <c r="G1120" s="84" t="s">
        <v>2677</v>
      </c>
      <c r="H1120" s="85">
        <v>1</v>
      </c>
      <c r="I1120" s="83">
        <v>1</v>
      </c>
      <c r="J1120" s="83"/>
      <c r="K1120" s="83">
        <f>(COUNTIF('ROUND-INVESTORS'!C1120:C4218,INVESTOR!A1120))/Tabella1[[#This Row],[Number of Investments]]</f>
        <v>1</v>
      </c>
      <c r="L1120" s="83"/>
      <c r="M1120" s="83"/>
      <c r="N1120" s="83"/>
      <c r="O1120" s="86"/>
      <c r="P1120" s="78">
        <f>(COUNTIF('ROUND-INVESTORS'!C1120:C4218,INVESTOR!A1120))/Tabella1[[#This Row],[Number of Investments]]</f>
        <v>1</v>
      </c>
      <c r="Q1120" s="125" t="str">
        <f t="shared" si="17"/>
        <v>SI</v>
      </c>
      <c r="R1120" s="130">
        <v>1</v>
      </c>
    </row>
    <row r="1121" spans="1:18" ht="16" customHeight="1" thickBot="1" x14ac:dyDescent="0.25">
      <c r="A1121" s="85" t="s">
        <v>7268</v>
      </c>
      <c r="B1121" s="83" t="s">
        <v>11114</v>
      </c>
      <c r="C1121" s="83" t="s">
        <v>11115</v>
      </c>
      <c r="D1121" s="83" t="s">
        <v>497</v>
      </c>
      <c r="E1121" s="83"/>
      <c r="F1121" s="83" t="s">
        <v>7807</v>
      </c>
      <c r="G1121" s="84" t="s">
        <v>2677</v>
      </c>
      <c r="H1121" s="85">
        <v>3</v>
      </c>
      <c r="I1121" s="83">
        <v>3</v>
      </c>
      <c r="J1121" s="83">
        <v>6</v>
      </c>
      <c r="K1121" s="83">
        <f>(COUNTIF('ROUND-INVESTORS'!C1121:C4219,INVESTOR!A1121))/Tabella1[[#This Row],[Number of Investments]]</f>
        <v>0.33333333333333331</v>
      </c>
      <c r="L1121" s="83"/>
      <c r="M1121" s="83">
        <v>1</v>
      </c>
      <c r="N1121" s="83">
        <v>1</v>
      </c>
      <c r="O1121" s="86">
        <v>1</v>
      </c>
      <c r="P1121" s="78">
        <f>(COUNTIF('ROUND-INVESTORS'!C1121:C4219,INVESTOR!A1121))/Tabella1[[#This Row],[Number of Investments]]</f>
        <v>0.33333333333333331</v>
      </c>
      <c r="Q1121" s="125" t="str">
        <f t="shared" si="17"/>
        <v>SI</v>
      </c>
      <c r="R1121" s="130">
        <v>1</v>
      </c>
    </row>
    <row r="1122" spans="1:18" ht="16" customHeight="1" thickBot="1" x14ac:dyDescent="0.25">
      <c r="A1122" s="85" t="s">
        <v>7620</v>
      </c>
      <c r="B1122" s="83" t="s">
        <v>11116</v>
      </c>
      <c r="C1122" s="83" t="s">
        <v>11117</v>
      </c>
      <c r="D1122" s="83" t="s">
        <v>1542</v>
      </c>
      <c r="E1122" s="83" t="s">
        <v>11118</v>
      </c>
      <c r="F1122" s="83" t="s">
        <v>7807</v>
      </c>
      <c r="G1122" s="84" t="s">
        <v>7689</v>
      </c>
      <c r="H1122" s="85">
        <v>5</v>
      </c>
      <c r="I1122" s="83">
        <v>5</v>
      </c>
      <c r="J1122" s="83">
        <v>58</v>
      </c>
      <c r="K1122" s="83">
        <f>(COUNTIF('ROUND-INVESTORS'!C1122:C4220,INVESTOR!A1122))/Tabella1[[#This Row],[Number of Investments]]</f>
        <v>0.2</v>
      </c>
      <c r="L1122" s="83"/>
      <c r="M1122" s="83"/>
      <c r="N1122" s="83"/>
      <c r="O1122" s="86"/>
      <c r="P1122" s="78">
        <f>(COUNTIF('ROUND-INVESTORS'!C1122:C4220,INVESTOR!A1122))/Tabella1[[#This Row],[Number of Investments]]</f>
        <v>0.2</v>
      </c>
      <c r="Q1122" s="125" t="str">
        <f t="shared" si="17"/>
        <v>NO</v>
      </c>
      <c r="R1122" s="130">
        <v>1</v>
      </c>
    </row>
    <row r="1123" spans="1:18" ht="16" customHeight="1" thickBot="1" x14ac:dyDescent="0.25">
      <c r="A1123" s="85" t="s">
        <v>6854</v>
      </c>
      <c r="B1123" s="83" t="s">
        <v>11119</v>
      </c>
      <c r="C1123" s="83" t="s">
        <v>11120</v>
      </c>
      <c r="D1123" s="83" t="s">
        <v>1405</v>
      </c>
      <c r="E1123" s="83"/>
      <c r="F1123" s="83" t="s">
        <v>7684</v>
      </c>
      <c r="G1123" s="84" t="s">
        <v>2708</v>
      </c>
      <c r="H1123" s="85">
        <v>19</v>
      </c>
      <c r="I1123" s="83">
        <v>20</v>
      </c>
      <c r="J1123" s="83"/>
      <c r="K1123" s="83">
        <f>(COUNTIF('ROUND-INVESTORS'!C1123:C4221,INVESTOR!A1123))/Tabella1[[#This Row],[Number of Investments]]</f>
        <v>0.05</v>
      </c>
      <c r="L1123" s="83">
        <v>9</v>
      </c>
      <c r="M1123" s="83">
        <v>1</v>
      </c>
      <c r="N1123" s="83">
        <v>1</v>
      </c>
      <c r="O1123" s="86">
        <v>1</v>
      </c>
      <c r="P1123" s="78">
        <f>(COUNTIF('ROUND-INVESTORS'!C1123:C4221,INVESTOR!A1123))/Tabella1[[#This Row],[Number of Investments]]</f>
        <v>0.05</v>
      </c>
      <c r="Q1123" s="125" t="str">
        <f t="shared" si="17"/>
        <v>NO</v>
      </c>
      <c r="R1123" s="130">
        <v>1</v>
      </c>
    </row>
    <row r="1124" spans="1:18" ht="16" customHeight="1" thickBot="1" x14ac:dyDescent="0.25">
      <c r="A1124" s="85" t="s">
        <v>6876</v>
      </c>
      <c r="B1124" s="83" t="s">
        <v>11121</v>
      </c>
      <c r="C1124" s="83" t="s">
        <v>11122</v>
      </c>
      <c r="D1124" s="83" t="s">
        <v>1542</v>
      </c>
      <c r="E1124" s="83" t="s">
        <v>11123</v>
      </c>
      <c r="F1124" s="83" t="s">
        <v>7684</v>
      </c>
      <c r="G1124" s="84" t="s">
        <v>2672</v>
      </c>
      <c r="H1124" s="85">
        <v>55</v>
      </c>
      <c r="I1124" s="83">
        <v>68</v>
      </c>
      <c r="J1124" s="83"/>
      <c r="K1124" s="83">
        <f>(COUNTIF('ROUND-INVESTORS'!C1124:C4222,INVESTOR!A1124))/Tabella1[[#This Row],[Number of Investments]]</f>
        <v>1.4705882352941176E-2</v>
      </c>
      <c r="L1124" s="83">
        <v>7</v>
      </c>
      <c r="M1124" s="83">
        <v>8</v>
      </c>
      <c r="N1124" s="83">
        <v>8</v>
      </c>
      <c r="O1124" s="86">
        <v>8</v>
      </c>
      <c r="P1124" s="78">
        <f>(COUNTIF('ROUND-INVESTORS'!C1124:C4222,INVESTOR!A1124))/Tabella1[[#This Row],[Number of Investments]]</f>
        <v>1.4705882352941176E-2</v>
      </c>
      <c r="Q1124" s="125" t="str">
        <f t="shared" si="17"/>
        <v>NO</v>
      </c>
      <c r="R1124" s="130">
        <v>1</v>
      </c>
    </row>
    <row r="1125" spans="1:18" ht="16" customHeight="1" thickBot="1" x14ac:dyDescent="0.25">
      <c r="A1125" s="85" t="s">
        <v>7261</v>
      </c>
      <c r="B1125" s="83" t="s">
        <v>11124</v>
      </c>
      <c r="C1125" s="83" t="s">
        <v>11125</v>
      </c>
      <c r="D1125" s="83"/>
      <c r="E1125" s="83"/>
      <c r="F1125" s="83" t="s">
        <v>7810</v>
      </c>
      <c r="G1125" s="84"/>
      <c r="H1125" s="85">
        <v>1</v>
      </c>
      <c r="I1125" s="83">
        <v>1</v>
      </c>
      <c r="J1125" s="83"/>
      <c r="K1125" s="83">
        <f>(COUNTIF('ROUND-INVESTORS'!C1125:C4223,INVESTOR!A1125))/Tabella1[[#This Row],[Number of Investments]]</f>
        <v>1</v>
      </c>
      <c r="L1125" s="83"/>
      <c r="M1125" s="83">
        <v>1</v>
      </c>
      <c r="N1125" s="83"/>
      <c r="O1125" s="86"/>
      <c r="P1125" s="78">
        <f>(COUNTIF('ROUND-INVESTORS'!C1125:C4223,INVESTOR!A1125))/Tabella1[[#This Row],[Number of Investments]]</f>
        <v>1</v>
      </c>
      <c r="Q1125" s="125" t="str">
        <f t="shared" si="17"/>
        <v>SI</v>
      </c>
      <c r="R1125" s="130">
        <v>1</v>
      </c>
    </row>
    <row r="1126" spans="1:18" ht="16" customHeight="1" thickBot="1" x14ac:dyDescent="0.25">
      <c r="A1126" s="85" t="s">
        <v>7612</v>
      </c>
      <c r="B1126" s="83" t="s">
        <v>11126</v>
      </c>
      <c r="C1126" s="83" t="s">
        <v>11127</v>
      </c>
      <c r="D1126" s="83" t="s">
        <v>1181</v>
      </c>
      <c r="E1126" s="83"/>
      <c r="F1126" s="83" t="s">
        <v>7684</v>
      </c>
      <c r="G1126" s="84"/>
      <c r="H1126" s="85">
        <v>9</v>
      </c>
      <c r="I1126" s="83">
        <v>9</v>
      </c>
      <c r="J1126" s="83"/>
      <c r="K1126" s="83">
        <f>(COUNTIF('ROUND-INVESTORS'!C1126:C4224,INVESTOR!A1126))/Tabella1[[#This Row],[Number of Investments]]</f>
        <v>0.1111111111111111</v>
      </c>
      <c r="L1126" s="83"/>
      <c r="M1126" s="83"/>
      <c r="N1126" s="83"/>
      <c r="O1126" s="86"/>
      <c r="P1126" s="78">
        <f>(COUNTIF('ROUND-INVESTORS'!C1126:C4224,INVESTOR!A1126))/Tabella1[[#This Row],[Number of Investments]]</f>
        <v>0.1111111111111111</v>
      </c>
      <c r="Q1126" s="125" t="str">
        <f t="shared" si="17"/>
        <v>NO</v>
      </c>
      <c r="R1126" s="130">
        <v>1</v>
      </c>
    </row>
    <row r="1127" spans="1:18" ht="16" customHeight="1" thickBot="1" x14ac:dyDescent="0.25">
      <c r="A1127" s="85" t="s">
        <v>7350</v>
      </c>
      <c r="B1127" s="83" t="s">
        <v>11128</v>
      </c>
      <c r="C1127" s="83" t="s">
        <v>11129</v>
      </c>
      <c r="D1127" s="83" t="s">
        <v>1181</v>
      </c>
      <c r="E1127" s="83" t="s">
        <v>11130</v>
      </c>
      <c r="F1127" s="83" t="s">
        <v>7807</v>
      </c>
      <c r="G1127" s="84" t="s">
        <v>2677</v>
      </c>
      <c r="H1127" s="85">
        <v>95</v>
      </c>
      <c r="I1127" s="83">
        <v>102</v>
      </c>
      <c r="J1127" s="83">
        <v>61</v>
      </c>
      <c r="K1127" s="83">
        <f>(COUNTIF('ROUND-INVESTORS'!C1127:C4225,INVESTOR!A1127))/Tabella1[[#This Row],[Number of Investments]]</f>
        <v>9.8039215686274508E-3</v>
      </c>
      <c r="L1127" s="83">
        <v>1</v>
      </c>
      <c r="M1127" s="83">
        <v>14</v>
      </c>
      <c r="N1127" s="83">
        <v>58</v>
      </c>
      <c r="O1127" s="86">
        <v>58</v>
      </c>
      <c r="P1127" s="78">
        <f>(COUNTIF('ROUND-INVESTORS'!C1127:C4225,INVESTOR!A1127))/Tabella1[[#This Row],[Number of Investments]]</f>
        <v>9.8039215686274508E-3</v>
      </c>
      <c r="Q1127" s="125" t="str">
        <f t="shared" si="17"/>
        <v>NO</v>
      </c>
      <c r="R1127" s="130">
        <v>1</v>
      </c>
    </row>
    <row r="1128" spans="1:18" ht="16" customHeight="1" thickBot="1" x14ac:dyDescent="0.25">
      <c r="A1128" s="85" t="s">
        <v>7197</v>
      </c>
      <c r="B1128" s="83" t="s">
        <v>11131</v>
      </c>
      <c r="C1128" s="83" t="s">
        <v>11132</v>
      </c>
      <c r="D1128" s="83" t="s">
        <v>1181</v>
      </c>
      <c r="E1128" s="83" t="s">
        <v>11133</v>
      </c>
      <c r="F1128" s="83" t="s">
        <v>7684</v>
      </c>
      <c r="G1128" s="84" t="s">
        <v>7689</v>
      </c>
      <c r="H1128" s="85">
        <v>40</v>
      </c>
      <c r="I1128" s="83">
        <v>79</v>
      </c>
      <c r="J1128" s="83"/>
      <c r="K1128" s="83">
        <f>(COUNTIF('ROUND-INVESTORS'!C1128:C4226,INVESTOR!A1128))/Tabella1[[#This Row],[Number of Investments]]</f>
        <v>1.2658227848101266E-2</v>
      </c>
      <c r="L1128" s="83">
        <v>14</v>
      </c>
      <c r="M1128" s="83">
        <v>24</v>
      </c>
      <c r="N1128" s="83">
        <v>3</v>
      </c>
      <c r="O1128" s="86">
        <v>3</v>
      </c>
      <c r="P1128" s="78">
        <f>(COUNTIF('ROUND-INVESTORS'!C1128:C4226,INVESTOR!A1128))/Tabella1[[#This Row],[Number of Investments]]</f>
        <v>1.2658227848101266E-2</v>
      </c>
      <c r="Q1128" s="125" t="str">
        <f t="shared" si="17"/>
        <v>NO</v>
      </c>
      <c r="R1128" s="130">
        <v>1</v>
      </c>
    </row>
    <row r="1129" spans="1:18" ht="16" customHeight="1" thickBot="1" x14ac:dyDescent="0.25">
      <c r="A1129" s="85" t="s">
        <v>6467</v>
      </c>
      <c r="B1129" s="83" t="s">
        <v>11134</v>
      </c>
      <c r="C1129" s="83" t="s">
        <v>11135</v>
      </c>
      <c r="D1129" s="83" t="s">
        <v>858</v>
      </c>
      <c r="E1129" s="83" t="s">
        <v>11136</v>
      </c>
      <c r="F1129" s="83" t="s">
        <v>7684</v>
      </c>
      <c r="G1129" s="84" t="s">
        <v>7759</v>
      </c>
      <c r="H1129" s="85">
        <v>38</v>
      </c>
      <c r="I1129" s="83">
        <v>61</v>
      </c>
      <c r="J1129" s="83"/>
      <c r="K1129" s="83">
        <f>(COUNTIF('ROUND-INVESTORS'!C1129:C4227,INVESTOR!A1129))/Tabella1[[#This Row],[Number of Investments]]</f>
        <v>0</v>
      </c>
      <c r="L1129" s="83">
        <v>15</v>
      </c>
      <c r="M1129" s="83">
        <v>1</v>
      </c>
      <c r="N1129" s="83">
        <v>6</v>
      </c>
      <c r="O1129" s="86">
        <v>6</v>
      </c>
      <c r="P1129" s="78">
        <f>(COUNTIF('ROUND-INVESTORS'!C1129:C4227,INVESTOR!A1129))/Tabella1[[#This Row],[Number of Investments]]</f>
        <v>0</v>
      </c>
      <c r="Q1129" s="125" t="str">
        <f t="shared" si="17"/>
        <v>NO</v>
      </c>
      <c r="R1129" s="130">
        <v>1</v>
      </c>
    </row>
    <row r="1130" spans="1:18" ht="16" customHeight="1" thickBot="1" x14ac:dyDescent="0.25">
      <c r="A1130" s="85" t="s">
        <v>6740</v>
      </c>
      <c r="B1130" s="83" t="s">
        <v>11137</v>
      </c>
      <c r="C1130" s="83" t="s">
        <v>11138</v>
      </c>
      <c r="D1130" s="83" t="s">
        <v>7765</v>
      </c>
      <c r="E1130" s="83" t="s">
        <v>11139</v>
      </c>
      <c r="F1130" s="83" t="s">
        <v>7807</v>
      </c>
      <c r="G1130" s="84" t="s">
        <v>8024</v>
      </c>
      <c r="H1130" s="85">
        <v>26</v>
      </c>
      <c r="I1130" s="83">
        <v>26</v>
      </c>
      <c r="J1130" s="83">
        <v>2</v>
      </c>
      <c r="K1130" s="83">
        <f>(COUNTIF('ROUND-INVESTORS'!C1130:C4228,INVESTOR!A1130))/Tabella1[[#This Row],[Number of Investments]]</f>
        <v>0</v>
      </c>
      <c r="L1130" s="83"/>
      <c r="M1130" s="83">
        <v>3</v>
      </c>
      <c r="N1130" s="83">
        <v>4</v>
      </c>
      <c r="O1130" s="86">
        <v>4</v>
      </c>
      <c r="P1130" s="78">
        <f>(COUNTIF('ROUND-INVESTORS'!C1130:C4228,INVESTOR!A1130))/Tabella1[[#This Row],[Number of Investments]]</f>
        <v>0</v>
      </c>
      <c r="Q1130" s="125" t="str">
        <f t="shared" si="17"/>
        <v>NO</v>
      </c>
      <c r="R1130" s="130">
        <v>1</v>
      </c>
    </row>
    <row r="1131" spans="1:18" ht="16" customHeight="1" thickBot="1" x14ac:dyDescent="0.25">
      <c r="A1131" s="85" t="s">
        <v>7522</v>
      </c>
      <c r="B1131" s="83" t="s">
        <v>11140</v>
      </c>
      <c r="C1131" s="83" t="s">
        <v>11141</v>
      </c>
      <c r="D1131" s="83" t="s">
        <v>1181</v>
      </c>
      <c r="E1131" s="83" t="s">
        <v>11142</v>
      </c>
      <c r="F1131" s="83" t="s">
        <v>7696</v>
      </c>
      <c r="G1131" s="84" t="s">
        <v>7689</v>
      </c>
      <c r="H1131" s="85">
        <v>89</v>
      </c>
      <c r="I1131" s="83">
        <v>107</v>
      </c>
      <c r="J1131" s="83"/>
      <c r="K1131" s="83">
        <f>(COUNTIF('ROUND-INVESTORS'!C1131:C4229,INVESTOR!A1131))/Tabella1[[#This Row],[Number of Investments]]</f>
        <v>9.3457943925233638E-3</v>
      </c>
      <c r="L1131" s="83">
        <v>5</v>
      </c>
      <c r="M1131" s="83">
        <v>26</v>
      </c>
      <c r="N1131" s="83">
        <v>30</v>
      </c>
      <c r="O1131" s="86">
        <v>30</v>
      </c>
      <c r="P1131" s="78">
        <f>(COUNTIF('ROUND-INVESTORS'!C1131:C4229,INVESTOR!A1131))/Tabella1[[#This Row],[Number of Investments]]</f>
        <v>9.3457943925233638E-3</v>
      </c>
      <c r="Q1131" s="125" t="str">
        <f t="shared" si="17"/>
        <v>NO</v>
      </c>
      <c r="R1131" s="130">
        <v>1</v>
      </c>
    </row>
    <row r="1132" spans="1:18" ht="16" customHeight="1" thickBot="1" x14ac:dyDescent="0.25">
      <c r="A1132" s="85" t="s">
        <v>6724</v>
      </c>
      <c r="B1132" s="83" t="s">
        <v>11143</v>
      </c>
      <c r="C1132" s="83" t="s">
        <v>11144</v>
      </c>
      <c r="D1132" s="83" t="s">
        <v>1405</v>
      </c>
      <c r="E1132" s="83" t="s">
        <v>11145</v>
      </c>
      <c r="F1132" s="83" t="s">
        <v>7684</v>
      </c>
      <c r="G1132" s="84" t="s">
        <v>7759</v>
      </c>
      <c r="H1132" s="85">
        <v>307</v>
      </c>
      <c r="I1132" s="83">
        <v>586</v>
      </c>
      <c r="J1132" s="83"/>
      <c r="K1132" s="83">
        <f>(COUNTIF('ROUND-INVESTORS'!C1132:C4230,INVESTOR!A1132))/Tabella1[[#This Row],[Number of Investments]]</f>
        <v>5.1194539249146756E-3</v>
      </c>
      <c r="L1132" s="83">
        <v>144</v>
      </c>
      <c r="M1132" s="83">
        <v>86</v>
      </c>
      <c r="N1132" s="83">
        <v>121</v>
      </c>
      <c r="O1132" s="86">
        <v>121</v>
      </c>
      <c r="P1132" s="78">
        <f>(COUNTIF('ROUND-INVESTORS'!C1132:C4230,INVESTOR!A1132))/Tabella1[[#This Row],[Number of Investments]]</f>
        <v>5.1194539249146756E-3</v>
      </c>
      <c r="Q1132" s="125" t="str">
        <f t="shared" si="17"/>
        <v>NO</v>
      </c>
      <c r="R1132" s="130">
        <v>1</v>
      </c>
    </row>
    <row r="1133" spans="1:18" ht="16" customHeight="1" thickBot="1" x14ac:dyDescent="0.25">
      <c r="A1133" s="85" t="s">
        <v>11146</v>
      </c>
      <c r="B1133" s="83" t="s">
        <v>11147</v>
      </c>
      <c r="C1133" s="83" t="s">
        <v>11148</v>
      </c>
      <c r="D1133" s="83" t="s">
        <v>442</v>
      </c>
      <c r="E1133" s="83" t="s">
        <v>11149</v>
      </c>
      <c r="F1133" s="83" t="s">
        <v>7684</v>
      </c>
      <c r="G1133" s="84" t="s">
        <v>7759</v>
      </c>
      <c r="H1133" s="85">
        <v>26</v>
      </c>
      <c r="I1133" s="83">
        <v>30</v>
      </c>
      <c r="J1133" s="83"/>
      <c r="K1133" s="83">
        <f>(COUNTIF('ROUND-INVESTORS'!C1133:C4231,INVESTOR!A1133))/Tabella1[[#This Row],[Number of Investments]]</f>
        <v>0</v>
      </c>
      <c r="L1133" s="83">
        <v>11</v>
      </c>
      <c r="M1133" s="83">
        <v>3</v>
      </c>
      <c r="N1133" s="83">
        <v>3</v>
      </c>
      <c r="O1133" s="86">
        <v>3</v>
      </c>
      <c r="P1133" s="78">
        <f>(COUNTIF('ROUND-INVESTORS'!C1133:C4231,INVESTOR!A1133))/Tabella1[[#This Row],[Number of Investments]]</f>
        <v>0</v>
      </c>
      <c r="Q1133" s="125" t="str">
        <f t="shared" si="17"/>
        <v>NO</v>
      </c>
      <c r="R1133" s="130">
        <v>1</v>
      </c>
    </row>
    <row r="1134" spans="1:18" ht="16" customHeight="1" thickBot="1" x14ac:dyDescent="0.25">
      <c r="A1134" s="85" t="s">
        <v>6613</v>
      </c>
      <c r="B1134" s="83" t="s">
        <v>11150</v>
      </c>
      <c r="C1134" s="83" t="s">
        <v>11151</v>
      </c>
      <c r="D1134" s="83" t="s">
        <v>8117</v>
      </c>
      <c r="E1134" s="83"/>
      <c r="F1134" s="83" t="s">
        <v>7810</v>
      </c>
      <c r="G1134" s="84"/>
      <c r="H1134" s="85">
        <v>1</v>
      </c>
      <c r="I1134" s="83">
        <v>1</v>
      </c>
      <c r="J1134" s="83"/>
      <c r="K1134" s="83">
        <f>(COUNTIF('ROUND-INVESTORS'!C1134:C4232,INVESTOR!A1134))/Tabella1[[#This Row],[Number of Investments]]</f>
        <v>0</v>
      </c>
      <c r="L1134" s="83"/>
      <c r="M1134" s="83"/>
      <c r="N1134" s="83"/>
      <c r="O1134" s="86"/>
      <c r="P1134" s="78">
        <f>(COUNTIF('ROUND-INVESTORS'!C1134:C4232,INVESTOR!A1134))/Tabella1[[#This Row],[Number of Investments]]</f>
        <v>0</v>
      </c>
      <c r="Q1134" s="125" t="str">
        <f t="shared" si="17"/>
        <v>NO</v>
      </c>
      <c r="R1134" s="130">
        <v>1</v>
      </c>
    </row>
    <row r="1135" spans="1:18" ht="16" customHeight="1" thickBot="1" x14ac:dyDescent="0.25">
      <c r="A1135" s="85" t="s">
        <v>6319</v>
      </c>
      <c r="B1135" s="83" t="s">
        <v>11152</v>
      </c>
      <c r="C1135" s="83" t="s">
        <v>11153</v>
      </c>
      <c r="D1135" s="83" t="s">
        <v>1616</v>
      </c>
      <c r="E1135" s="83" t="s">
        <v>11154</v>
      </c>
      <c r="F1135" s="83" t="s">
        <v>7684</v>
      </c>
      <c r="G1135" s="84" t="s">
        <v>8169</v>
      </c>
      <c r="H1135" s="85">
        <v>77</v>
      </c>
      <c r="I1135" s="83">
        <v>89</v>
      </c>
      <c r="J1135" s="83"/>
      <c r="K1135" s="83">
        <f>(COUNTIF('ROUND-INVESTORS'!C1135:C4233,INVESTOR!A1135))/Tabella1[[#This Row],[Number of Investments]]</f>
        <v>0</v>
      </c>
      <c r="L1135" s="83">
        <v>46</v>
      </c>
      <c r="M1135" s="83">
        <v>5</v>
      </c>
      <c r="N1135" s="83">
        <v>15</v>
      </c>
      <c r="O1135" s="86">
        <v>15</v>
      </c>
      <c r="P1135" s="78">
        <f>(COUNTIF('ROUND-INVESTORS'!C1135:C4233,INVESTOR!A1135))/Tabella1[[#This Row],[Number of Investments]]</f>
        <v>0</v>
      </c>
      <c r="Q1135" s="125" t="str">
        <f t="shared" si="17"/>
        <v>NO</v>
      </c>
      <c r="R1135" s="130">
        <v>1</v>
      </c>
    </row>
    <row r="1136" spans="1:18" ht="16" customHeight="1" thickBot="1" x14ac:dyDescent="0.25">
      <c r="A1136" s="85" t="s">
        <v>7148</v>
      </c>
      <c r="B1136" s="83" t="s">
        <v>11155</v>
      </c>
      <c r="C1136" s="83" t="s">
        <v>11156</v>
      </c>
      <c r="D1136" s="83" t="s">
        <v>8588</v>
      </c>
      <c r="E1136" s="83" t="s">
        <v>11157</v>
      </c>
      <c r="F1136" s="83" t="s">
        <v>7807</v>
      </c>
      <c r="G1136" s="84" t="s">
        <v>2677</v>
      </c>
      <c r="H1136" s="85">
        <v>23</v>
      </c>
      <c r="I1136" s="83">
        <v>25</v>
      </c>
      <c r="J1136" s="83">
        <v>27</v>
      </c>
      <c r="K1136" s="83">
        <f>(COUNTIF('ROUND-INVESTORS'!C1136:C4234,INVESTOR!A1136))/Tabella1[[#This Row],[Number of Investments]]</f>
        <v>0.04</v>
      </c>
      <c r="L1136" s="83"/>
      <c r="M1136" s="83">
        <v>5</v>
      </c>
      <c r="N1136" s="83">
        <v>11</v>
      </c>
      <c r="O1136" s="86">
        <v>11</v>
      </c>
      <c r="P1136" s="78">
        <f>(COUNTIF('ROUND-INVESTORS'!C1136:C4234,INVESTOR!A1136))/Tabella1[[#This Row],[Number of Investments]]</f>
        <v>0.04</v>
      </c>
      <c r="Q1136" s="125" t="str">
        <f t="shared" si="17"/>
        <v>NO</v>
      </c>
      <c r="R1136" s="130">
        <v>1</v>
      </c>
    </row>
    <row r="1137" spans="1:18" ht="16" customHeight="1" thickBot="1" x14ac:dyDescent="0.25">
      <c r="A1137" s="85" t="s">
        <v>6764</v>
      </c>
      <c r="B1137" s="83" t="s">
        <v>11158</v>
      </c>
      <c r="C1137" s="83" t="s">
        <v>11159</v>
      </c>
      <c r="D1137" s="83" t="s">
        <v>8930</v>
      </c>
      <c r="E1137" s="83" t="s">
        <v>11160</v>
      </c>
      <c r="F1137" s="83" t="s">
        <v>7696</v>
      </c>
      <c r="G1137" s="84" t="s">
        <v>2677</v>
      </c>
      <c r="H1137" s="85">
        <v>31</v>
      </c>
      <c r="I1137" s="83">
        <v>35</v>
      </c>
      <c r="J1137" s="83"/>
      <c r="K1137" s="83">
        <f>(COUNTIF('ROUND-INVESTORS'!C1137:C4235,INVESTOR!A1137))/Tabella1[[#This Row],[Number of Investments]]</f>
        <v>2.8571428571428571E-2</v>
      </c>
      <c r="L1137" s="83">
        <v>1</v>
      </c>
      <c r="M1137" s="83">
        <v>4</v>
      </c>
      <c r="N1137" s="83">
        <v>2</v>
      </c>
      <c r="O1137" s="86">
        <v>2</v>
      </c>
      <c r="P1137" s="78">
        <f>(COUNTIF('ROUND-INVESTORS'!C1137:C4235,INVESTOR!A1137))/Tabella1[[#This Row],[Number of Investments]]</f>
        <v>2.8571428571428571E-2</v>
      </c>
      <c r="Q1137" s="125" t="str">
        <f t="shared" si="17"/>
        <v>NO</v>
      </c>
      <c r="R1137" s="130">
        <v>1</v>
      </c>
    </row>
    <row r="1138" spans="1:18" ht="16" customHeight="1" thickBot="1" x14ac:dyDescent="0.25">
      <c r="A1138" s="85" t="s">
        <v>7376</v>
      </c>
      <c r="B1138" s="83" t="s">
        <v>11161</v>
      </c>
      <c r="C1138" s="83" t="s">
        <v>11162</v>
      </c>
      <c r="D1138" s="83" t="s">
        <v>7803</v>
      </c>
      <c r="E1138" s="83" t="s">
        <v>11163</v>
      </c>
      <c r="F1138" s="83" t="s">
        <v>7810</v>
      </c>
      <c r="G1138" s="84"/>
      <c r="H1138" s="85">
        <v>3</v>
      </c>
      <c r="I1138" s="83">
        <v>4</v>
      </c>
      <c r="J1138" s="83"/>
      <c r="K1138" s="83">
        <f>(COUNTIF('ROUND-INVESTORS'!C1138:C4236,INVESTOR!A1138))/Tabella1[[#This Row],[Number of Investments]]</f>
        <v>0.5</v>
      </c>
      <c r="L1138" s="83"/>
      <c r="M1138" s="83"/>
      <c r="N1138" s="83"/>
      <c r="O1138" s="86"/>
      <c r="P1138" s="78">
        <f>(COUNTIF('ROUND-INVESTORS'!C1138:C4236,INVESTOR!A1138))/Tabella1[[#This Row],[Number of Investments]]</f>
        <v>0.5</v>
      </c>
      <c r="Q1138" s="125" t="str">
        <f t="shared" si="17"/>
        <v>SI</v>
      </c>
      <c r="R1138" s="130">
        <v>1</v>
      </c>
    </row>
    <row r="1139" spans="1:18" ht="16" customHeight="1" thickBot="1" x14ac:dyDescent="0.25">
      <c r="A1139" s="85" t="s">
        <v>7575</v>
      </c>
      <c r="B1139" s="83" t="s">
        <v>11164</v>
      </c>
      <c r="C1139" s="83" t="s">
        <v>11165</v>
      </c>
      <c r="D1139" s="83" t="s">
        <v>858</v>
      </c>
      <c r="E1139" s="83" t="s">
        <v>11166</v>
      </c>
      <c r="F1139" s="83" t="s">
        <v>7810</v>
      </c>
      <c r="G1139" s="84" t="s">
        <v>2677</v>
      </c>
      <c r="H1139" s="85">
        <v>1</v>
      </c>
      <c r="I1139" s="83">
        <v>1</v>
      </c>
      <c r="J1139" s="83"/>
      <c r="K1139" s="83">
        <f>(COUNTIF('ROUND-INVESTORS'!C1139:C4237,INVESTOR!A1139))/Tabella1[[#This Row],[Number of Investments]]</f>
        <v>1</v>
      </c>
      <c r="L1139" s="83"/>
      <c r="M1139" s="83"/>
      <c r="N1139" s="83">
        <v>1</v>
      </c>
      <c r="O1139" s="86">
        <v>1</v>
      </c>
      <c r="P1139" s="78">
        <f>(COUNTIF('ROUND-INVESTORS'!C1139:C4237,INVESTOR!A1139))/Tabella1[[#This Row],[Number of Investments]]</f>
        <v>1</v>
      </c>
      <c r="Q1139" s="125" t="str">
        <f t="shared" si="17"/>
        <v>SI</v>
      </c>
      <c r="R1139" s="130">
        <v>1</v>
      </c>
    </row>
    <row r="1140" spans="1:18" ht="16" customHeight="1" thickBot="1" x14ac:dyDescent="0.25">
      <c r="A1140" s="85" t="s">
        <v>7218</v>
      </c>
      <c r="B1140" s="83" t="s">
        <v>11167</v>
      </c>
      <c r="C1140" s="83" t="s">
        <v>11168</v>
      </c>
      <c r="D1140" s="83" t="s">
        <v>1135</v>
      </c>
      <c r="E1140" s="83" t="s">
        <v>11169</v>
      </c>
      <c r="F1140" s="83" t="s">
        <v>7810</v>
      </c>
      <c r="G1140" s="84"/>
      <c r="H1140" s="85">
        <v>1</v>
      </c>
      <c r="I1140" s="83">
        <v>1</v>
      </c>
      <c r="J1140" s="83"/>
      <c r="K1140" s="83">
        <f>(COUNTIF('ROUND-INVESTORS'!C1140:C4238,INVESTOR!A1140))/Tabella1[[#This Row],[Number of Investments]]</f>
        <v>1</v>
      </c>
      <c r="L1140" s="83">
        <v>1</v>
      </c>
      <c r="M1140" s="83"/>
      <c r="N1140" s="83"/>
      <c r="O1140" s="86"/>
      <c r="P1140" s="78">
        <f>(COUNTIF('ROUND-INVESTORS'!C1140:C4238,INVESTOR!A1140))/Tabella1[[#This Row],[Number of Investments]]</f>
        <v>1</v>
      </c>
      <c r="Q1140" s="125" t="str">
        <f t="shared" si="17"/>
        <v>SI</v>
      </c>
      <c r="R1140" s="130">
        <v>1</v>
      </c>
    </row>
    <row r="1141" spans="1:18" ht="16" customHeight="1" thickBot="1" x14ac:dyDescent="0.25">
      <c r="A1141" s="85" t="s">
        <v>6210</v>
      </c>
      <c r="B1141" s="83" t="s">
        <v>11170</v>
      </c>
      <c r="C1141" s="83" t="s">
        <v>11171</v>
      </c>
      <c r="D1141" s="83" t="s">
        <v>8454</v>
      </c>
      <c r="E1141" s="83" t="s">
        <v>11172</v>
      </c>
      <c r="F1141" s="83" t="s">
        <v>7930</v>
      </c>
      <c r="G1141" s="84" t="s">
        <v>2672</v>
      </c>
      <c r="H1141" s="85">
        <v>88</v>
      </c>
      <c r="I1141" s="83">
        <v>103</v>
      </c>
      <c r="J1141" s="83"/>
      <c r="K1141" s="83">
        <f>(COUNTIF('ROUND-INVESTORS'!C1141:C4239,INVESTOR!A1141))/Tabella1[[#This Row],[Number of Investments]]</f>
        <v>0</v>
      </c>
      <c r="L1141" s="83">
        <v>23</v>
      </c>
      <c r="M1141" s="83"/>
      <c r="N1141" s="83">
        <v>12</v>
      </c>
      <c r="O1141" s="86">
        <v>12</v>
      </c>
      <c r="P1141" s="78">
        <f>(COUNTIF('ROUND-INVESTORS'!C1141:C4239,INVESTOR!A1141))/Tabella1[[#This Row],[Number of Investments]]</f>
        <v>0</v>
      </c>
      <c r="Q1141" s="125" t="str">
        <f t="shared" si="17"/>
        <v>NO</v>
      </c>
      <c r="R1141" s="130">
        <v>1</v>
      </c>
    </row>
    <row r="1142" spans="1:18" ht="16" customHeight="1" thickBot="1" x14ac:dyDescent="0.25">
      <c r="A1142" s="85" t="s">
        <v>6826</v>
      </c>
      <c r="B1142" s="83" t="s">
        <v>11173</v>
      </c>
      <c r="C1142" s="83" t="s">
        <v>11174</v>
      </c>
      <c r="D1142" s="83" t="s">
        <v>1181</v>
      </c>
      <c r="E1142" s="83" t="s">
        <v>11175</v>
      </c>
      <c r="F1142" s="83" t="s">
        <v>7696</v>
      </c>
      <c r="G1142" s="84" t="s">
        <v>8525</v>
      </c>
      <c r="H1142" s="85">
        <v>26</v>
      </c>
      <c r="I1142" s="83">
        <v>27</v>
      </c>
      <c r="J1142" s="83"/>
      <c r="K1142" s="83">
        <f>(COUNTIF('ROUND-INVESTORS'!C1142:C4240,INVESTOR!A1142))/Tabella1[[#This Row],[Number of Investments]]</f>
        <v>7.407407407407407E-2</v>
      </c>
      <c r="L1142" s="83">
        <v>3</v>
      </c>
      <c r="M1142" s="83">
        <v>4</v>
      </c>
      <c r="N1142" s="83">
        <v>2</v>
      </c>
      <c r="O1142" s="86">
        <v>2</v>
      </c>
      <c r="P1142" s="78">
        <f>(COUNTIF('ROUND-INVESTORS'!C1142:C4240,INVESTOR!A1142))/Tabella1[[#This Row],[Number of Investments]]</f>
        <v>7.407407407407407E-2</v>
      </c>
      <c r="Q1142" s="125" t="str">
        <f t="shared" si="17"/>
        <v>NO</v>
      </c>
      <c r="R1142" s="130">
        <v>1</v>
      </c>
    </row>
    <row r="1143" spans="1:18" ht="16" customHeight="1" thickBot="1" x14ac:dyDescent="0.25">
      <c r="A1143" s="85" t="s">
        <v>6796</v>
      </c>
      <c r="B1143" s="83" t="s">
        <v>11176</v>
      </c>
      <c r="C1143" s="83" t="s">
        <v>11177</v>
      </c>
      <c r="D1143" s="83" t="s">
        <v>1707</v>
      </c>
      <c r="E1143" s="83" t="s">
        <v>11178</v>
      </c>
      <c r="F1143" s="83" t="s">
        <v>7696</v>
      </c>
      <c r="G1143" s="84" t="s">
        <v>7689</v>
      </c>
      <c r="H1143" s="85">
        <v>59</v>
      </c>
      <c r="I1143" s="83">
        <v>81</v>
      </c>
      <c r="J1143" s="83"/>
      <c r="K1143" s="83">
        <f>(COUNTIF('ROUND-INVESTORS'!C1143:C4241,INVESTOR!A1143))/Tabella1[[#This Row],[Number of Investments]]</f>
        <v>2.4691358024691357E-2</v>
      </c>
      <c r="L1143" s="83">
        <v>3</v>
      </c>
      <c r="M1143" s="83">
        <v>10</v>
      </c>
      <c r="N1143" s="83">
        <v>5</v>
      </c>
      <c r="O1143" s="86">
        <v>5</v>
      </c>
      <c r="P1143" s="78">
        <f>(COUNTIF('ROUND-INVESTORS'!C1143:C4241,INVESTOR!A1143))/Tabella1[[#This Row],[Number of Investments]]</f>
        <v>2.4691358024691357E-2</v>
      </c>
      <c r="Q1143" s="125" t="str">
        <f t="shared" si="17"/>
        <v>NO</v>
      </c>
      <c r="R1143" s="130">
        <v>1</v>
      </c>
    </row>
    <row r="1144" spans="1:18" ht="16" customHeight="1" thickBot="1" x14ac:dyDescent="0.25">
      <c r="A1144" s="85" t="s">
        <v>6220</v>
      </c>
      <c r="B1144" s="83" t="s">
        <v>2727</v>
      </c>
      <c r="C1144" s="83" t="s">
        <v>11179</v>
      </c>
      <c r="D1144" s="83" t="s">
        <v>8808</v>
      </c>
      <c r="E1144" s="83" t="s">
        <v>11180</v>
      </c>
      <c r="F1144" s="83"/>
      <c r="G1144" s="84"/>
      <c r="H1144" s="85">
        <v>3</v>
      </c>
      <c r="I1144" s="83">
        <v>3</v>
      </c>
      <c r="J1144" s="83"/>
      <c r="K1144" s="83">
        <f>(COUNTIF('ROUND-INVESTORS'!C1144:C4242,INVESTOR!A1144))/Tabella1[[#This Row],[Number of Investments]]</f>
        <v>0</v>
      </c>
      <c r="L1144" s="83">
        <v>2</v>
      </c>
      <c r="M1144" s="83"/>
      <c r="N1144" s="83">
        <v>1</v>
      </c>
      <c r="O1144" s="86">
        <v>1</v>
      </c>
      <c r="P1144" s="78">
        <f>(COUNTIF('ROUND-INVESTORS'!C1144:C4242,INVESTOR!A1144))/Tabella1[[#This Row],[Number of Investments]]</f>
        <v>0</v>
      </c>
      <c r="Q1144" s="125" t="str">
        <f t="shared" si="17"/>
        <v>NO</v>
      </c>
      <c r="R1144" s="130">
        <v>1</v>
      </c>
    </row>
    <row r="1145" spans="1:18" ht="16" customHeight="1" thickBot="1" x14ac:dyDescent="0.25">
      <c r="A1145" s="85" t="s">
        <v>7042</v>
      </c>
      <c r="B1145" s="83" t="s">
        <v>11181</v>
      </c>
      <c r="C1145" s="83" t="s">
        <v>11182</v>
      </c>
      <c r="D1145" s="83" t="s">
        <v>505</v>
      </c>
      <c r="E1145" s="83" t="s">
        <v>11183</v>
      </c>
      <c r="F1145" s="83" t="s">
        <v>8064</v>
      </c>
      <c r="G1145" s="84" t="s">
        <v>2672</v>
      </c>
      <c r="H1145" s="85">
        <v>12</v>
      </c>
      <c r="I1145" s="83">
        <v>14</v>
      </c>
      <c r="J1145" s="83"/>
      <c r="K1145" s="83">
        <f>(COUNTIF('ROUND-INVESTORS'!C1145:C4243,INVESTOR!A1145))/Tabella1[[#This Row],[Number of Investments]]</f>
        <v>7.1428571428571425E-2</v>
      </c>
      <c r="L1145" s="83">
        <v>5</v>
      </c>
      <c r="M1145" s="83"/>
      <c r="N1145" s="83">
        <v>3</v>
      </c>
      <c r="O1145" s="86">
        <v>3</v>
      </c>
      <c r="P1145" s="78">
        <f>(COUNTIF('ROUND-INVESTORS'!C1145:C4243,INVESTOR!A1145))/Tabella1[[#This Row],[Number of Investments]]</f>
        <v>7.1428571428571425E-2</v>
      </c>
      <c r="Q1145" s="125" t="str">
        <f t="shared" si="17"/>
        <v>NO</v>
      </c>
      <c r="R1145" s="130">
        <v>1</v>
      </c>
    </row>
    <row r="1146" spans="1:18" ht="16" customHeight="1" thickBot="1" x14ac:dyDescent="0.25">
      <c r="A1146" s="85" t="s">
        <v>6747</v>
      </c>
      <c r="B1146" s="83" t="s">
        <v>11184</v>
      </c>
      <c r="C1146" s="83" t="s">
        <v>11185</v>
      </c>
      <c r="D1146" s="83" t="s">
        <v>1893</v>
      </c>
      <c r="E1146" s="83" t="s">
        <v>11186</v>
      </c>
      <c r="F1146" s="83" t="s">
        <v>7706</v>
      </c>
      <c r="G1146" s="84"/>
      <c r="H1146" s="85">
        <v>76</v>
      </c>
      <c r="I1146" s="83">
        <v>78</v>
      </c>
      <c r="J1146" s="83"/>
      <c r="K1146" s="83">
        <f>(COUNTIF('ROUND-INVESTORS'!C1146:C4244,INVESTOR!A1146))/Tabella1[[#This Row],[Number of Investments]]</f>
        <v>0</v>
      </c>
      <c r="L1146" s="83"/>
      <c r="M1146" s="83">
        <v>8</v>
      </c>
      <c r="N1146" s="83">
        <v>18</v>
      </c>
      <c r="O1146" s="86">
        <v>18</v>
      </c>
      <c r="P1146" s="78">
        <f>(COUNTIF('ROUND-INVESTORS'!C1146:C4244,INVESTOR!A1146))/Tabella1[[#This Row],[Number of Investments]]</f>
        <v>0</v>
      </c>
      <c r="Q1146" s="125" t="str">
        <f t="shared" si="17"/>
        <v>NO</v>
      </c>
      <c r="R1146" s="130">
        <v>1</v>
      </c>
    </row>
    <row r="1147" spans="1:18" ht="16" customHeight="1" thickBot="1" x14ac:dyDescent="0.25">
      <c r="A1147" s="85" t="s">
        <v>6683</v>
      </c>
      <c r="B1147" s="83" t="s">
        <v>11187</v>
      </c>
      <c r="C1147" s="83" t="s">
        <v>11188</v>
      </c>
      <c r="D1147" s="83" t="s">
        <v>8916</v>
      </c>
      <c r="E1147" s="83" t="s">
        <v>11189</v>
      </c>
      <c r="F1147" s="83" t="s">
        <v>7706</v>
      </c>
      <c r="G1147" s="84" t="s">
        <v>2731</v>
      </c>
      <c r="H1147" s="85">
        <v>31</v>
      </c>
      <c r="I1147" s="83">
        <v>33</v>
      </c>
      <c r="J1147" s="83"/>
      <c r="K1147" s="83">
        <f>(COUNTIF('ROUND-INVESTORS'!C1147:C4245,INVESTOR!A1147))/Tabella1[[#This Row],[Number of Investments]]</f>
        <v>0</v>
      </c>
      <c r="L1147" s="83">
        <v>6</v>
      </c>
      <c r="M1147" s="83">
        <v>1</v>
      </c>
      <c r="N1147" s="83">
        <v>2</v>
      </c>
      <c r="O1147" s="86">
        <v>2</v>
      </c>
      <c r="P1147" s="78">
        <f>(COUNTIF('ROUND-INVESTORS'!C1147:C4245,INVESTOR!A1147))/Tabella1[[#This Row],[Number of Investments]]</f>
        <v>0</v>
      </c>
      <c r="Q1147" s="125" t="str">
        <f t="shared" si="17"/>
        <v>NO</v>
      </c>
      <c r="R1147" s="130">
        <v>1</v>
      </c>
    </row>
    <row r="1148" spans="1:18" ht="16" customHeight="1" thickBot="1" x14ac:dyDescent="0.25">
      <c r="A1148" s="85" t="s">
        <v>6679</v>
      </c>
      <c r="B1148" s="83" t="s">
        <v>11190</v>
      </c>
      <c r="C1148" s="83" t="s">
        <v>11191</v>
      </c>
      <c r="D1148" s="83" t="s">
        <v>8437</v>
      </c>
      <c r="E1148" s="83" t="s">
        <v>11192</v>
      </c>
      <c r="F1148" s="83" t="s">
        <v>8064</v>
      </c>
      <c r="G1148" s="84" t="s">
        <v>8027</v>
      </c>
      <c r="H1148" s="85">
        <v>39</v>
      </c>
      <c r="I1148" s="83">
        <v>43</v>
      </c>
      <c r="J1148" s="83"/>
      <c r="K1148" s="83">
        <f>(COUNTIF('ROUND-INVESTORS'!C1148:C4246,INVESTOR!A1148))/Tabella1[[#This Row],[Number of Investments]]</f>
        <v>0</v>
      </c>
      <c r="L1148" s="83">
        <v>6</v>
      </c>
      <c r="M1148" s="83">
        <v>2</v>
      </c>
      <c r="N1148" s="83">
        <v>16</v>
      </c>
      <c r="O1148" s="86">
        <v>16</v>
      </c>
      <c r="P1148" s="78">
        <f>(COUNTIF('ROUND-INVESTORS'!C1148:C4246,INVESTOR!A1148))/Tabella1[[#This Row],[Number of Investments]]</f>
        <v>0</v>
      </c>
      <c r="Q1148" s="125" t="str">
        <f t="shared" si="17"/>
        <v>NO</v>
      </c>
      <c r="R1148" s="130">
        <v>1</v>
      </c>
    </row>
    <row r="1149" spans="1:18" ht="16" customHeight="1" thickBot="1" x14ac:dyDescent="0.25">
      <c r="A1149" s="85" t="s">
        <v>7267</v>
      </c>
      <c r="B1149" s="83" t="s">
        <v>11193</v>
      </c>
      <c r="C1149" s="83" t="s">
        <v>11194</v>
      </c>
      <c r="D1149" s="83" t="s">
        <v>1893</v>
      </c>
      <c r="E1149" s="83" t="s">
        <v>11195</v>
      </c>
      <c r="F1149" s="83" t="s">
        <v>7810</v>
      </c>
      <c r="G1149" s="84" t="s">
        <v>2677</v>
      </c>
      <c r="H1149" s="85">
        <v>2</v>
      </c>
      <c r="I1149" s="83">
        <v>2</v>
      </c>
      <c r="J1149" s="83"/>
      <c r="K1149" s="83">
        <f>(COUNTIF('ROUND-INVESTORS'!C1149:C4247,INVESTOR!A1149))/Tabella1[[#This Row],[Number of Investments]]</f>
        <v>0.5</v>
      </c>
      <c r="L1149" s="83"/>
      <c r="M1149" s="83">
        <v>1</v>
      </c>
      <c r="N1149" s="83"/>
      <c r="O1149" s="86"/>
      <c r="P1149" s="78">
        <f>(COUNTIF('ROUND-INVESTORS'!C1149:C4247,INVESTOR!A1149))/Tabella1[[#This Row],[Number of Investments]]</f>
        <v>0.5</v>
      </c>
      <c r="Q1149" s="125" t="str">
        <f t="shared" si="17"/>
        <v>SI</v>
      </c>
      <c r="R1149" s="130">
        <v>1</v>
      </c>
    </row>
    <row r="1150" spans="1:18" ht="16" customHeight="1" thickBot="1" x14ac:dyDescent="0.25">
      <c r="A1150" s="85" t="s">
        <v>6944</v>
      </c>
      <c r="B1150" s="83" t="s">
        <v>11196</v>
      </c>
      <c r="C1150" s="83" t="s">
        <v>11197</v>
      </c>
      <c r="D1150" s="83" t="s">
        <v>1181</v>
      </c>
      <c r="E1150" s="83" t="s">
        <v>11198</v>
      </c>
      <c r="F1150" s="83" t="s">
        <v>8064</v>
      </c>
      <c r="G1150" s="84" t="s">
        <v>7759</v>
      </c>
      <c r="H1150" s="85">
        <v>434</v>
      </c>
      <c r="I1150" s="83">
        <v>667</v>
      </c>
      <c r="J1150" s="83"/>
      <c r="K1150" s="83">
        <f>(COUNTIF('ROUND-INVESTORS'!C1150:C4248,INVESTOR!A1150))/Tabella1[[#This Row],[Number of Investments]]</f>
        <v>2.9985007496251873E-3</v>
      </c>
      <c r="L1150" s="83">
        <v>135</v>
      </c>
      <c r="M1150" s="83">
        <v>94</v>
      </c>
      <c r="N1150" s="83">
        <v>131</v>
      </c>
      <c r="O1150" s="86">
        <v>131</v>
      </c>
      <c r="P1150" s="78">
        <f>(COUNTIF('ROUND-INVESTORS'!C1150:C4248,INVESTOR!A1150))/Tabella1[[#This Row],[Number of Investments]]</f>
        <v>2.9985007496251873E-3</v>
      </c>
      <c r="Q1150" s="125" t="str">
        <f t="shared" si="17"/>
        <v>NO</v>
      </c>
      <c r="R1150" s="130">
        <v>1</v>
      </c>
    </row>
    <row r="1151" spans="1:18" ht="16" customHeight="1" thickBot="1" x14ac:dyDescent="0.25">
      <c r="A1151" s="85" t="s">
        <v>6690</v>
      </c>
      <c r="B1151" s="83" t="s">
        <v>11199</v>
      </c>
      <c r="C1151" s="83" t="s">
        <v>11200</v>
      </c>
      <c r="D1151" s="83" t="s">
        <v>8345</v>
      </c>
      <c r="E1151" s="83" t="s">
        <v>11201</v>
      </c>
      <c r="F1151" s="83" t="s">
        <v>7684</v>
      </c>
      <c r="G1151" s="84" t="s">
        <v>2672</v>
      </c>
      <c r="H1151" s="85">
        <v>5</v>
      </c>
      <c r="I1151" s="83">
        <v>6</v>
      </c>
      <c r="J1151" s="83"/>
      <c r="K1151" s="83">
        <f>(COUNTIF('ROUND-INVESTORS'!C1151:C4249,INVESTOR!A1151))/Tabella1[[#This Row],[Number of Investments]]</f>
        <v>0</v>
      </c>
      <c r="L1151" s="83">
        <v>1</v>
      </c>
      <c r="M1151" s="83"/>
      <c r="N1151" s="83"/>
      <c r="O1151" s="86"/>
      <c r="P1151" s="78">
        <f>(COUNTIF('ROUND-INVESTORS'!C1151:C4249,INVESTOR!A1151))/Tabella1[[#This Row],[Number of Investments]]</f>
        <v>0</v>
      </c>
      <c r="Q1151" s="125" t="str">
        <f t="shared" si="17"/>
        <v>NO</v>
      </c>
      <c r="R1151" s="130">
        <v>1</v>
      </c>
    </row>
    <row r="1152" spans="1:18" ht="16" customHeight="1" thickBot="1" x14ac:dyDescent="0.25">
      <c r="A1152" s="85" t="s">
        <v>6734</v>
      </c>
      <c r="B1152" s="83" t="s">
        <v>11202</v>
      </c>
      <c r="C1152" s="83" t="s">
        <v>11203</v>
      </c>
      <c r="D1152" s="83" t="s">
        <v>1181</v>
      </c>
      <c r="E1152" s="83" t="s">
        <v>11204</v>
      </c>
      <c r="F1152" s="83" t="s">
        <v>7807</v>
      </c>
      <c r="G1152" s="84" t="s">
        <v>2677</v>
      </c>
      <c r="H1152" s="85">
        <v>16</v>
      </c>
      <c r="I1152" s="83">
        <v>17</v>
      </c>
      <c r="J1152" s="83">
        <v>12</v>
      </c>
      <c r="K1152" s="83">
        <f>(COUNTIF('ROUND-INVESTORS'!C1152:C4250,INVESTOR!A1152))/Tabella1[[#This Row],[Number of Investments]]</f>
        <v>0</v>
      </c>
      <c r="L1152" s="83"/>
      <c r="M1152" s="83">
        <v>5</v>
      </c>
      <c r="N1152" s="83">
        <v>8</v>
      </c>
      <c r="O1152" s="86">
        <v>8</v>
      </c>
      <c r="P1152" s="78">
        <f>(COUNTIF('ROUND-INVESTORS'!C1152:C4250,INVESTOR!A1152))/Tabella1[[#This Row],[Number of Investments]]</f>
        <v>0</v>
      </c>
      <c r="Q1152" s="125" t="str">
        <f t="shared" si="17"/>
        <v>NO</v>
      </c>
      <c r="R1152" s="130">
        <v>1</v>
      </c>
    </row>
    <row r="1153" spans="1:18" ht="16" customHeight="1" thickBot="1" x14ac:dyDescent="0.25">
      <c r="A1153" s="85" t="s">
        <v>6493</v>
      </c>
      <c r="B1153" s="83" t="s">
        <v>11205</v>
      </c>
      <c r="C1153" s="83" t="s">
        <v>11206</v>
      </c>
      <c r="D1153" s="83" t="s">
        <v>177</v>
      </c>
      <c r="E1153" s="83" t="s">
        <v>11207</v>
      </c>
      <c r="F1153" s="83" t="s">
        <v>7684</v>
      </c>
      <c r="G1153" s="84" t="s">
        <v>7689</v>
      </c>
      <c r="H1153" s="85">
        <v>26</v>
      </c>
      <c r="I1153" s="83">
        <v>47</v>
      </c>
      <c r="J1153" s="83"/>
      <c r="K1153" s="83">
        <f>(COUNTIF('ROUND-INVESTORS'!C1153:C4251,INVESTOR!A1153))/Tabella1[[#This Row],[Number of Investments]]</f>
        <v>0</v>
      </c>
      <c r="L1153" s="83">
        <v>17</v>
      </c>
      <c r="M1153" s="83"/>
      <c r="N1153" s="83">
        <v>5</v>
      </c>
      <c r="O1153" s="86">
        <v>5</v>
      </c>
      <c r="P1153" s="78">
        <f>(COUNTIF('ROUND-INVESTORS'!C1153:C4251,INVESTOR!A1153))/Tabella1[[#This Row],[Number of Investments]]</f>
        <v>0</v>
      </c>
      <c r="Q1153" s="125" t="str">
        <f t="shared" si="17"/>
        <v>NO</v>
      </c>
      <c r="R1153" s="130">
        <v>1</v>
      </c>
    </row>
    <row r="1154" spans="1:18" ht="16" customHeight="1" thickBot="1" x14ac:dyDescent="0.25">
      <c r="A1154" s="85" t="s">
        <v>6211</v>
      </c>
      <c r="B1154" s="83" t="s">
        <v>11208</v>
      </c>
      <c r="C1154" s="83" t="s">
        <v>11209</v>
      </c>
      <c r="D1154" s="83" t="s">
        <v>8269</v>
      </c>
      <c r="E1154" s="83"/>
      <c r="F1154" s="83" t="s">
        <v>7684</v>
      </c>
      <c r="G1154" s="84"/>
      <c r="H1154" s="85">
        <v>19</v>
      </c>
      <c r="I1154" s="83">
        <v>23</v>
      </c>
      <c r="J1154" s="83"/>
      <c r="K1154" s="83">
        <f>(COUNTIF('ROUND-INVESTORS'!C1154:C4252,INVESTOR!A1154))/Tabella1[[#This Row],[Number of Investments]]</f>
        <v>0</v>
      </c>
      <c r="L1154" s="83">
        <v>4</v>
      </c>
      <c r="M1154" s="83"/>
      <c r="N1154" s="83">
        <v>1</v>
      </c>
      <c r="O1154" s="86">
        <v>1</v>
      </c>
      <c r="P1154" s="78">
        <f>(COUNTIF('ROUND-INVESTORS'!C1154:C4252,INVESTOR!A1154))/Tabella1[[#This Row],[Number of Investments]]</f>
        <v>0</v>
      </c>
      <c r="Q1154" s="125" t="str">
        <f t="shared" ref="Q1154:Q1217" si="18">IF(P1154&gt;0.33, "SI", "NO")</f>
        <v>NO</v>
      </c>
      <c r="R1154" s="130">
        <v>1</v>
      </c>
    </row>
    <row r="1155" spans="1:18" ht="16" customHeight="1" thickBot="1" x14ac:dyDescent="0.25">
      <c r="A1155" s="85" t="s">
        <v>6706</v>
      </c>
      <c r="B1155" s="83" t="s">
        <v>11210</v>
      </c>
      <c r="C1155" s="83" t="s">
        <v>11211</v>
      </c>
      <c r="D1155" s="83" t="s">
        <v>177</v>
      </c>
      <c r="E1155" s="83" t="s">
        <v>11212</v>
      </c>
      <c r="F1155" s="83" t="s">
        <v>7684</v>
      </c>
      <c r="G1155" s="84" t="s">
        <v>7689</v>
      </c>
      <c r="H1155" s="85">
        <v>41</v>
      </c>
      <c r="I1155" s="83">
        <v>52</v>
      </c>
      <c r="J1155" s="83"/>
      <c r="K1155" s="83">
        <f>(COUNTIF('ROUND-INVESTORS'!C1155:C4253,INVESTOR!A1155))/Tabella1[[#This Row],[Number of Investments]]</f>
        <v>0</v>
      </c>
      <c r="L1155" s="83">
        <v>15</v>
      </c>
      <c r="M1155" s="83">
        <v>1</v>
      </c>
      <c r="N1155" s="83">
        <v>5</v>
      </c>
      <c r="O1155" s="86">
        <v>5</v>
      </c>
      <c r="P1155" s="78">
        <f>(COUNTIF('ROUND-INVESTORS'!C1155:C4253,INVESTOR!A1155))/Tabella1[[#This Row],[Number of Investments]]</f>
        <v>0</v>
      </c>
      <c r="Q1155" s="125" t="str">
        <f t="shared" si="18"/>
        <v>NO</v>
      </c>
      <c r="R1155" s="130">
        <v>1</v>
      </c>
    </row>
    <row r="1156" spans="1:18" ht="16" customHeight="1" thickBot="1" x14ac:dyDescent="0.25">
      <c r="A1156" s="85" t="s">
        <v>6433</v>
      </c>
      <c r="B1156" s="83" t="s">
        <v>492</v>
      </c>
      <c r="C1156" s="83" t="s">
        <v>11213</v>
      </c>
      <c r="D1156" s="83" t="s">
        <v>1616</v>
      </c>
      <c r="E1156" s="83" t="s">
        <v>11214</v>
      </c>
      <c r="F1156" s="83" t="s">
        <v>8064</v>
      </c>
      <c r="G1156" s="84" t="s">
        <v>7759</v>
      </c>
      <c r="H1156" s="85">
        <v>40</v>
      </c>
      <c r="I1156" s="83">
        <v>42</v>
      </c>
      <c r="J1156" s="83"/>
      <c r="K1156" s="83">
        <f>(COUNTIF('ROUND-INVESTORS'!C1156:C4254,INVESTOR!A1156))/Tabella1[[#This Row],[Number of Investments]]</f>
        <v>0</v>
      </c>
      <c r="L1156" s="83">
        <v>7</v>
      </c>
      <c r="M1156" s="83">
        <v>3</v>
      </c>
      <c r="N1156" s="83">
        <v>12</v>
      </c>
      <c r="O1156" s="86">
        <v>12</v>
      </c>
      <c r="P1156" s="78">
        <f>(COUNTIF('ROUND-INVESTORS'!C1156:C4254,INVESTOR!A1156))/Tabella1[[#This Row],[Number of Investments]]</f>
        <v>0</v>
      </c>
      <c r="Q1156" s="125" t="str">
        <f t="shared" si="18"/>
        <v>NO</v>
      </c>
      <c r="R1156" s="130">
        <v>1</v>
      </c>
    </row>
    <row r="1157" spans="1:18" ht="16" customHeight="1" thickBot="1" x14ac:dyDescent="0.25">
      <c r="A1157" s="85" t="s">
        <v>6630</v>
      </c>
      <c r="B1157" s="83" t="s">
        <v>3845</v>
      </c>
      <c r="C1157" s="83" t="s">
        <v>11215</v>
      </c>
      <c r="D1157" s="83" t="s">
        <v>8909</v>
      </c>
      <c r="E1157" s="83" t="s">
        <v>11216</v>
      </c>
      <c r="F1157" s="83"/>
      <c r="G1157" s="84"/>
      <c r="H1157" s="85">
        <v>42</v>
      </c>
      <c r="I1157" s="83">
        <v>44</v>
      </c>
      <c r="J1157" s="83"/>
      <c r="K1157" s="83">
        <f>(COUNTIF('ROUND-INVESTORS'!C1157:C4255,INVESTOR!A1157))/Tabella1[[#This Row],[Number of Investments]]</f>
        <v>0</v>
      </c>
      <c r="L1157" s="83">
        <v>16</v>
      </c>
      <c r="M1157" s="83">
        <v>2</v>
      </c>
      <c r="N1157" s="83">
        <v>16</v>
      </c>
      <c r="O1157" s="86">
        <v>16</v>
      </c>
      <c r="P1157" s="78">
        <f>(COUNTIF('ROUND-INVESTORS'!C1157:C4255,INVESTOR!A1157))/Tabella1[[#This Row],[Number of Investments]]</f>
        <v>0</v>
      </c>
      <c r="Q1157" s="125" t="str">
        <f t="shared" si="18"/>
        <v>NO</v>
      </c>
      <c r="R1157" s="130">
        <v>1</v>
      </c>
    </row>
    <row r="1158" spans="1:18" ht="16" customHeight="1" thickBot="1" x14ac:dyDescent="0.25">
      <c r="A1158" s="85" t="s">
        <v>6827</v>
      </c>
      <c r="B1158" s="83" t="s">
        <v>11217</v>
      </c>
      <c r="C1158" s="83" t="s">
        <v>11218</v>
      </c>
      <c r="D1158" s="83" t="s">
        <v>7927</v>
      </c>
      <c r="E1158" s="83" t="s">
        <v>11219</v>
      </c>
      <c r="F1158" s="83" t="s">
        <v>7807</v>
      </c>
      <c r="G1158" s="84" t="s">
        <v>7789</v>
      </c>
      <c r="H1158" s="85">
        <v>19</v>
      </c>
      <c r="I1158" s="83">
        <v>19</v>
      </c>
      <c r="J1158" s="83">
        <v>2</v>
      </c>
      <c r="K1158" s="83">
        <f>(COUNTIF('ROUND-INVESTORS'!C1158:C4256,INVESTOR!A1158))/Tabella1[[#This Row],[Number of Investments]]</f>
        <v>5.2631578947368418E-2</v>
      </c>
      <c r="L1158" s="83"/>
      <c r="M1158" s="83">
        <v>2</v>
      </c>
      <c r="N1158" s="83"/>
      <c r="O1158" s="86"/>
      <c r="P1158" s="78">
        <f>(COUNTIF('ROUND-INVESTORS'!C1158:C4256,INVESTOR!A1158))/Tabella1[[#This Row],[Number of Investments]]</f>
        <v>5.2631578947368418E-2</v>
      </c>
      <c r="Q1158" s="125" t="str">
        <f t="shared" si="18"/>
        <v>NO</v>
      </c>
      <c r="R1158" s="130">
        <v>1</v>
      </c>
    </row>
    <row r="1159" spans="1:18" ht="16" customHeight="1" thickBot="1" x14ac:dyDescent="0.25">
      <c r="A1159" s="85" t="s">
        <v>6886</v>
      </c>
      <c r="B1159" s="83" t="s">
        <v>11220</v>
      </c>
      <c r="C1159" s="83" t="s">
        <v>11221</v>
      </c>
      <c r="D1159" s="83" t="s">
        <v>1252</v>
      </c>
      <c r="E1159" s="83" t="s">
        <v>11222</v>
      </c>
      <c r="F1159" s="83" t="s">
        <v>7680</v>
      </c>
      <c r="G1159" s="84" t="s">
        <v>7759</v>
      </c>
      <c r="H1159" s="85">
        <v>380</v>
      </c>
      <c r="I1159" s="83">
        <v>722</v>
      </c>
      <c r="J1159" s="83"/>
      <c r="K1159" s="83">
        <f>(COUNTIF('ROUND-INVESTORS'!C1159:C4257,INVESTOR!A1159))/Tabella1[[#This Row],[Number of Investments]]</f>
        <v>1.3850415512465374E-2</v>
      </c>
      <c r="L1159" s="83">
        <v>13</v>
      </c>
      <c r="M1159" s="83">
        <v>154</v>
      </c>
      <c r="N1159" s="83">
        <v>65</v>
      </c>
      <c r="O1159" s="86">
        <v>65</v>
      </c>
      <c r="P1159" s="78">
        <f>(COUNTIF('ROUND-INVESTORS'!C1159:C4257,INVESTOR!A1159))/Tabella1[[#This Row],[Number of Investments]]</f>
        <v>1.3850415512465374E-2</v>
      </c>
      <c r="Q1159" s="125" t="str">
        <f t="shared" si="18"/>
        <v>NO</v>
      </c>
      <c r="R1159" s="130">
        <v>1</v>
      </c>
    </row>
    <row r="1160" spans="1:18" ht="16" customHeight="1" thickBot="1" x14ac:dyDescent="0.25">
      <c r="A1160" s="85" t="s">
        <v>6518</v>
      </c>
      <c r="B1160" s="83" t="s">
        <v>3499</v>
      </c>
      <c r="C1160" s="83" t="s">
        <v>11223</v>
      </c>
      <c r="D1160" s="83"/>
      <c r="E1160" s="83" t="s">
        <v>11224</v>
      </c>
      <c r="F1160" s="83"/>
      <c r="G1160" s="84"/>
      <c r="H1160" s="85">
        <v>1</v>
      </c>
      <c r="I1160" s="83">
        <v>1</v>
      </c>
      <c r="J1160" s="83"/>
      <c r="K1160" s="83">
        <f>(COUNTIF('ROUND-INVESTORS'!C1160:C4258,INVESTOR!A1160))/Tabella1[[#This Row],[Number of Investments]]</f>
        <v>0</v>
      </c>
      <c r="L1160" s="83">
        <v>1</v>
      </c>
      <c r="M1160" s="83"/>
      <c r="N1160" s="83"/>
      <c r="O1160" s="86"/>
      <c r="P1160" s="78">
        <f>(COUNTIF('ROUND-INVESTORS'!C1160:C4258,INVESTOR!A1160))/Tabella1[[#This Row],[Number of Investments]]</f>
        <v>0</v>
      </c>
      <c r="Q1160" s="125" t="str">
        <f t="shared" si="18"/>
        <v>NO</v>
      </c>
      <c r="R1160" s="130">
        <v>1</v>
      </c>
    </row>
    <row r="1161" spans="1:18" ht="16" customHeight="1" thickBot="1" x14ac:dyDescent="0.25">
      <c r="A1161" s="85" t="s">
        <v>7035</v>
      </c>
      <c r="B1161" s="83" t="s">
        <v>11225</v>
      </c>
      <c r="C1161" s="83" t="s">
        <v>11226</v>
      </c>
      <c r="D1161" s="83" t="s">
        <v>964</v>
      </c>
      <c r="E1161" s="83" t="s">
        <v>11227</v>
      </c>
      <c r="F1161" s="83" t="s">
        <v>7728</v>
      </c>
      <c r="G1161" s="84" t="s">
        <v>7707</v>
      </c>
      <c r="H1161" s="85">
        <v>63</v>
      </c>
      <c r="I1161" s="83">
        <v>86</v>
      </c>
      <c r="J1161" s="83"/>
      <c r="K1161" s="83">
        <f>(COUNTIF('ROUND-INVESTORS'!C1161:C4259,INVESTOR!A1161))/Tabella1[[#This Row],[Number of Investments]]</f>
        <v>1.1627906976744186E-2</v>
      </c>
      <c r="L1161" s="83">
        <v>11</v>
      </c>
      <c r="M1161" s="83">
        <v>16</v>
      </c>
      <c r="N1161" s="83">
        <v>22</v>
      </c>
      <c r="O1161" s="86">
        <v>22</v>
      </c>
      <c r="P1161" s="78">
        <f>(COUNTIF('ROUND-INVESTORS'!C1161:C4259,INVESTOR!A1161))/Tabella1[[#This Row],[Number of Investments]]</f>
        <v>1.1627906976744186E-2</v>
      </c>
      <c r="Q1161" s="125" t="str">
        <f t="shared" si="18"/>
        <v>NO</v>
      </c>
      <c r="R1161" s="130">
        <v>1</v>
      </c>
    </row>
    <row r="1162" spans="1:18" ht="16" customHeight="1" thickBot="1" x14ac:dyDescent="0.25">
      <c r="A1162" s="85" t="s">
        <v>6791</v>
      </c>
      <c r="B1162" s="83" t="s">
        <v>11228</v>
      </c>
      <c r="C1162" s="83" t="s">
        <v>11229</v>
      </c>
      <c r="D1162" s="83" t="s">
        <v>708</v>
      </c>
      <c r="E1162" s="83" t="s">
        <v>11230</v>
      </c>
      <c r="F1162" s="83" t="s">
        <v>7767</v>
      </c>
      <c r="G1162" s="84" t="s">
        <v>8246</v>
      </c>
      <c r="H1162" s="85">
        <v>94</v>
      </c>
      <c r="I1162" s="83">
        <v>137</v>
      </c>
      <c r="J1162" s="83"/>
      <c r="K1162" s="83">
        <f>(COUNTIF('ROUND-INVESTORS'!C1162:C4260,INVESTOR!A1162))/Tabella1[[#This Row],[Number of Investments]]</f>
        <v>7.2992700729927005E-3</v>
      </c>
      <c r="L1162" s="83">
        <v>34</v>
      </c>
      <c r="M1162" s="83">
        <v>14</v>
      </c>
      <c r="N1162" s="83">
        <v>34</v>
      </c>
      <c r="O1162" s="86">
        <v>34</v>
      </c>
      <c r="P1162" s="78">
        <f>(COUNTIF('ROUND-INVESTORS'!C1162:C4260,INVESTOR!A1162))/Tabella1[[#This Row],[Number of Investments]]</f>
        <v>7.2992700729927005E-3</v>
      </c>
      <c r="Q1162" s="125" t="str">
        <f t="shared" si="18"/>
        <v>NO</v>
      </c>
      <c r="R1162" s="130">
        <v>1</v>
      </c>
    </row>
    <row r="1163" spans="1:18" ht="16" customHeight="1" thickBot="1" x14ac:dyDescent="0.25">
      <c r="A1163" s="85" t="s">
        <v>7546</v>
      </c>
      <c r="B1163" s="83" t="s">
        <v>11231</v>
      </c>
      <c r="C1163" s="83" t="s">
        <v>11232</v>
      </c>
      <c r="D1163" s="83" t="s">
        <v>739</v>
      </c>
      <c r="E1163" s="83"/>
      <c r="F1163" s="83" t="s">
        <v>7684</v>
      </c>
      <c r="G1163" s="84" t="s">
        <v>7689</v>
      </c>
      <c r="H1163" s="85">
        <v>12</v>
      </c>
      <c r="I1163" s="83">
        <v>12</v>
      </c>
      <c r="J1163" s="83"/>
      <c r="K1163" s="83">
        <f>(COUNTIF('ROUND-INVESTORS'!C1163:C4261,INVESTOR!A1163))/Tabella1[[#This Row],[Number of Investments]]</f>
        <v>8.3333333333333329E-2</v>
      </c>
      <c r="L1163" s="83">
        <v>1</v>
      </c>
      <c r="M1163" s="83">
        <v>3</v>
      </c>
      <c r="N1163" s="83">
        <v>2</v>
      </c>
      <c r="O1163" s="86">
        <v>2</v>
      </c>
      <c r="P1163" s="78">
        <f>(COUNTIF('ROUND-INVESTORS'!C1163:C4261,INVESTOR!A1163))/Tabella1[[#This Row],[Number of Investments]]</f>
        <v>8.3333333333333329E-2</v>
      </c>
      <c r="Q1163" s="125" t="str">
        <f t="shared" si="18"/>
        <v>NO</v>
      </c>
      <c r="R1163" s="130">
        <v>1</v>
      </c>
    </row>
    <row r="1164" spans="1:18" ht="16" customHeight="1" thickBot="1" x14ac:dyDescent="0.25">
      <c r="A1164" s="85" t="s">
        <v>7439</v>
      </c>
      <c r="B1164" s="83" t="s">
        <v>11233</v>
      </c>
      <c r="C1164" s="83" t="s">
        <v>11234</v>
      </c>
      <c r="D1164" s="83" t="s">
        <v>1181</v>
      </c>
      <c r="E1164" s="83" t="s">
        <v>11235</v>
      </c>
      <c r="F1164" s="83" t="s">
        <v>7807</v>
      </c>
      <c r="G1164" s="84"/>
      <c r="H1164" s="85">
        <v>112</v>
      </c>
      <c r="I1164" s="83">
        <v>136</v>
      </c>
      <c r="J1164" s="83">
        <v>1</v>
      </c>
      <c r="K1164" s="83">
        <f>(COUNTIF('ROUND-INVESTORS'!C1164:C4262,INVESTOR!A1164))/Tabella1[[#This Row],[Number of Investments]]</f>
        <v>7.3529411764705881E-3</v>
      </c>
      <c r="L1164" s="83">
        <v>10</v>
      </c>
      <c r="M1164" s="83">
        <v>26</v>
      </c>
      <c r="N1164" s="83">
        <v>20</v>
      </c>
      <c r="O1164" s="86">
        <v>20</v>
      </c>
      <c r="P1164" s="78">
        <f>(COUNTIF('ROUND-INVESTORS'!C1164:C4262,INVESTOR!A1164))/Tabella1[[#This Row],[Number of Investments]]</f>
        <v>7.3529411764705881E-3</v>
      </c>
      <c r="Q1164" s="125" t="str">
        <f t="shared" si="18"/>
        <v>NO</v>
      </c>
      <c r="R1164" s="130">
        <v>1</v>
      </c>
    </row>
    <row r="1165" spans="1:18" ht="16" customHeight="1" thickBot="1" x14ac:dyDescent="0.25">
      <c r="A1165" s="85" t="s">
        <v>7152</v>
      </c>
      <c r="B1165" s="83" t="s">
        <v>11236</v>
      </c>
      <c r="C1165" s="83" t="s">
        <v>11237</v>
      </c>
      <c r="D1165" s="83" t="s">
        <v>1987</v>
      </c>
      <c r="E1165" s="83" t="s">
        <v>11238</v>
      </c>
      <c r="F1165" s="83" t="s">
        <v>10480</v>
      </c>
      <c r="G1165" s="84" t="s">
        <v>9356</v>
      </c>
      <c r="H1165" s="85">
        <v>9</v>
      </c>
      <c r="I1165" s="83">
        <v>11</v>
      </c>
      <c r="J1165" s="83"/>
      <c r="K1165" s="83">
        <f>(COUNTIF('ROUND-INVESTORS'!C1165:C4263,INVESTOR!A1165))/Tabella1[[#This Row],[Number of Investments]]</f>
        <v>0.18181818181818182</v>
      </c>
      <c r="L1165" s="83"/>
      <c r="M1165" s="83">
        <v>2</v>
      </c>
      <c r="N1165" s="83">
        <v>1</v>
      </c>
      <c r="O1165" s="86">
        <v>1</v>
      </c>
      <c r="P1165" s="78">
        <f>(COUNTIF('ROUND-INVESTORS'!C1165:C4263,INVESTOR!A1165))/Tabella1[[#This Row],[Number of Investments]]</f>
        <v>0.18181818181818182</v>
      </c>
      <c r="Q1165" s="125" t="str">
        <f t="shared" si="18"/>
        <v>NO</v>
      </c>
      <c r="R1165" s="130">
        <v>1</v>
      </c>
    </row>
    <row r="1166" spans="1:18" ht="16" customHeight="1" thickBot="1" x14ac:dyDescent="0.25">
      <c r="A1166" s="85" t="s">
        <v>6466</v>
      </c>
      <c r="B1166" s="83" t="s">
        <v>3396</v>
      </c>
      <c r="C1166" s="83" t="s">
        <v>11239</v>
      </c>
      <c r="D1166" s="83" t="s">
        <v>1181</v>
      </c>
      <c r="E1166" s="83" t="s">
        <v>11240</v>
      </c>
      <c r="F1166" s="83" t="s">
        <v>11241</v>
      </c>
      <c r="G1166" s="84" t="s">
        <v>7702</v>
      </c>
      <c r="H1166" s="85">
        <v>220</v>
      </c>
      <c r="I1166" s="83">
        <v>233</v>
      </c>
      <c r="J1166" s="83"/>
      <c r="K1166" s="83">
        <f>(COUNTIF('ROUND-INVESTORS'!C1166:C4264,INVESTOR!A1166))/Tabella1[[#This Row],[Number of Investments]]</f>
        <v>0</v>
      </c>
      <c r="L1166" s="83">
        <v>188</v>
      </c>
      <c r="M1166" s="83">
        <v>39</v>
      </c>
      <c r="N1166" s="83">
        <v>24</v>
      </c>
      <c r="O1166" s="86">
        <v>24</v>
      </c>
      <c r="P1166" s="78">
        <f>(COUNTIF('ROUND-INVESTORS'!C1166:C4264,INVESTOR!A1166))/Tabella1[[#This Row],[Number of Investments]]</f>
        <v>0</v>
      </c>
      <c r="Q1166" s="125" t="str">
        <f t="shared" si="18"/>
        <v>NO</v>
      </c>
      <c r="R1166" s="130">
        <v>1</v>
      </c>
    </row>
    <row r="1167" spans="1:18" ht="16" customHeight="1" thickBot="1" x14ac:dyDescent="0.25">
      <c r="A1167" s="85" t="s">
        <v>6280</v>
      </c>
      <c r="B1167" s="83" t="s">
        <v>11242</v>
      </c>
      <c r="C1167" s="83" t="s">
        <v>11243</v>
      </c>
      <c r="D1167" s="83" t="s">
        <v>8968</v>
      </c>
      <c r="E1167" s="83" t="s">
        <v>11244</v>
      </c>
      <c r="F1167" s="83"/>
      <c r="G1167" s="84"/>
      <c r="H1167" s="85">
        <v>1</v>
      </c>
      <c r="I1167" s="83">
        <v>2</v>
      </c>
      <c r="J1167" s="83"/>
      <c r="K1167" s="83">
        <f>(COUNTIF('ROUND-INVESTORS'!C1167:C4265,INVESTOR!A1167))/Tabella1[[#This Row],[Number of Investments]]</f>
        <v>0</v>
      </c>
      <c r="L1167" s="83"/>
      <c r="M1167" s="83"/>
      <c r="N1167" s="83">
        <v>1</v>
      </c>
      <c r="O1167" s="86">
        <v>1</v>
      </c>
      <c r="P1167" s="78">
        <f>(COUNTIF('ROUND-INVESTORS'!C1167:C4265,INVESTOR!A1167))/Tabella1[[#This Row],[Number of Investments]]</f>
        <v>0</v>
      </c>
      <c r="Q1167" s="125" t="str">
        <f t="shared" si="18"/>
        <v>NO</v>
      </c>
      <c r="R1167" s="130">
        <v>1</v>
      </c>
    </row>
    <row r="1168" spans="1:18" ht="16" customHeight="1" thickBot="1" x14ac:dyDescent="0.25">
      <c r="A1168" s="85" t="s">
        <v>6974</v>
      </c>
      <c r="B1168" s="83" t="s">
        <v>11245</v>
      </c>
      <c r="C1168" s="83" t="s">
        <v>11246</v>
      </c>
      <c r="D1168" s="83" t="s">
        <v>8154</v>
      </c>
      <c r="E1168" s="83" t="s">
        <v>11247</v>
      </c>
      <c r="F1168" s="83" t="s">
        <v>8064</v>
      </c>
      <c r="G1168" s="84" t="s">
        <v>8027</v>
      </c>
      <c r="H1168" s="85">
        <v>41</v>
      </c>
      <c r="I1168" s="83">
        <v>62</v>
      </c>
      <c r="J1168" s="83"/>
      <c r="K1168" s="83">
        <f>(COUNTIF('ROUND-INVESTORS'!C1168:C4266,INVESTOR!A1168))/Tabella1[[#This Row],[Number of Investments]]</f>
        <v>3.2258064516129031E-2</v>
      </c>
      <c r="L1168" s="83">
        <v>30</v>
      </c>
      <c r="M1168" s="83">
        <v>1</v>
      </c>
      <c r="N1168" s="83">
        <v>6</v>
      </c>
      <c r="O1168" s="86">
        <v>6</v>
      </c>
      <c r="P1168" s="78">
        <f>(COUNTIF('ROUND-INVESTORS'!C1168:C4266,INVESTOR!A1168))/Tabella1[[#This Row],[Number of Investments]]</f>
        <v>3.2258064516129031E-2</v>
      </c>
      <c r="Q1168" s="125" t="str">
        <f t="shared" si="18"/>
        <v>NO</v>
      </c>
      <c r="R1168" s="130">
        <v>1</v>
      </c>
    </row>
    <row r="1169" spans="1:18" ht="16" customHeight="1" thickBot="1" x14ac:dyDescent="0.25">
      <c r="A1169" s="85" t="s">
        <v>7478</v>
      </c>
      <c r="B1169" s="83" t="s">
        <v>11248</v>
      </c>
      <c r="C1169" s="83" t="s">
        <v>11249</v>
      </c>
      <c r="D1169" s="83" t="s">
        <v>1181</v>
      </c>
      <c r="E1169" s="83" t="s">
        <v>11250</v>
      </c>
      <c r="F1169" s="83"/>
      <c r="G1169" s="84"/>
      <c r="H1169" s="85">
        <v>8</v>
      </c>
      <c r="I1169" s="83">
        <v>8</v>
      </c>
      <c r="J1169" s="83"/>
      <c r="K1169" s="83">
        <f>(COUNTIF('ROUND-INVESTORS'!C1169:C4267,INVESTOR!A1169))/Tabella1[[#This Row],[Number of Investments]]</f>
        <v>0.125</v>
      </c>
      <c r="L1169" s="83"/>
      <c r="M1169" s="83">
        <v>1</v>
      </c>
      <c r="N1169" s="83">
        <v>1</v>
      </c>
      <c r="O1169" s="86">
        <v>1</v>
      </c>
      <c r="P1169" s="78">
        <f>(COUNTIF('ROUND-INVESTORS'!C1169:C4267,INVESTOR!A1169))/Tabella1[[#This Row],[Number of Investments]]</f>
        <v>0.125</v>
      </c>
      <c r="Q1169" s="125" t="str">
        <f t="shared" si="18"/>
        <v>NO</v>
      </c>
      <c r="R1169" s="130">
        <v>1</v>
      </c>
    </row>
    <row r="1170" spans="1:18" ht="16" customHeight="1" thickBot="1" x14ac:dyDescent="0.25">
      <c r="A1170" s="85" t="s">
        <v>7294</v>
      </c>
      <c r="B1170" s="83" t="s">
        <v>11251</v>
      </c>
      <c r="C1170" s="83" t="s">
        <v>11252</v>
      </c>
      <c r="D1170" s="83" t="s">
        <v>1181</v>
      </c>
      <c r="E1170" s="83" t="s">
        <v>11253</v>
      </c>
      <c r="F1170" s="83" t="s">
        <v>7810</v>
      </c>
      <c r="G1170" s="84" t="s">
        <v>2677</v>
      </c>
      <c r="H1170" s="85">
        <v>123</v>
      </c>
      <c r="I1170" s="83">
        <v>143</v>
      </c>
      <c r="J1170" s="83"/>
      <c r="K1170" s="83">
        <f>(COUNTIF('ROUND-INVESTORS'!C1170:C4268,INVESTOR!A1170))/Tabella1[[#This Row],[Number of Investments]]</f>
        <v>1.3986013986013986E-2</v>
      </c>
      <c r="L1170" s="83">
        <v>7</v>
      </c>
      <c r="M1170" s="83">
        <v>22</v>
      </c>
      <c r="N1170" s="83">
        <v>53</v>
      </c>
      <c r="O1170" s="86">
        <v>53</v>
      </c>
      <c r="P1170" s="78">
        <f>(COUNTIF('ROUND-INVESTORS'!C1170:C4268,INVESTOR!A1170))/Tabella1[[#This Row],[Number of Investments]]</f>
        <v>1.3986013986013986E-2</v>
      </c>
      <c r="Q1170" s="125" t="str">
        <f t="shared" si="18"/>
        <v>NO</v>
      </c>
      <c r="R1170" s="130">
        <v>1</v>
      </c>
    </row>
    <row r="1171" spans="1:18" ht="16" customHeight="1" thickBot="1" x14ac:dyDescent="0.25">
      <c r="A1171" s="85" t="s">
        <v>7351</v>
      </c>
      <c r="B1171" s="83" t="s">
        <v>11254</v>
      </c>
      <c r="C1171" s="83" t="s">
        <v>11255</v>
      </c>
      <c r="D1171" s="83" t="s">
        <v>1405</v>
      </c>
      <c r="E1171" s="83"/>
      <c r="F1171" s="83" t="s">
        <v>7810</v>
      </c>
      <c r="G1171" s="84" t="s">
        <v>2677</v>
      </c>
      <c r="H1171" s="85">
        <v>1</v>
      </c>
      <c r="I1171" s="83">
        <v>1</v>
      </c>
      <c r="J1171" s="83"/>
      <c r="K1171" s="83">
        <f>(COUNTIF('ROUND-INVESTORS'!C1171:C4269,INVESTOR!A1171))/Tabella1[[#This Row],[Number of Investments]]</f>
        <v>1</v>
      </c>
      <c r="L1171" s="83"/>
      <c r="M1171" s="83">
        <v>1</v>
      </c>
      <c r="N1171" s="83"/>
      <c r="O1171" s="86"/>
      <c r="P1171" s="78">
        <f>(COUNTIF('ROUND-INVESTORS'!C1171:C4269,INVESTOR!A1171))/Tabella1[[#This Row],[Number of Investments]]</f>
        <v>1</v>
      </c>
      <c r="Q1171" s="125" t="str">
        <f t="shared" si="18"/>
        <v>SI</v>
      </c>
      <c r="R1171" s="130">
        <v>1</v>
      </c>
    </row>
    <row r="1172" spans="1:18" ht="16" customHeight="1" thickBot="1" x14ac:dyDescent="0.25">
      <c r="A1172" s="85" t="s">
        <v>6434</v>
      </c>
      <c r="B1172" s="83" t="s">
        <v>11256</v>
      </c>
      <c r="C1172" s="83" t="s">
        <v>11257</v>
      </c>
      <c r="D1172" s="83" t="s">
        <v>1405</v>
      </c>
      <c r="E1172" s="83" t="s">
        <v>11258</v>
      </c>
      <c r="F1172" s="83" t="s">
        <v>7810</v>
      </c>
      <c r="G1172" s="84" t="s">
        <v>2677</v>
      </c>
      <c r="H1172" s="85">
        <v>19</v>
      </c>
      <c r="I1172" s="83">
        <v>20</v>
      </c>
      <c r="J1172" s="83"/>
      <c r="K1172" s="83">
        <f>(COUNTIF('ROUND-INVESTORS'!C1172:C4270,INVESTOR!A1172))/Tabella1[[#This Row],[Number of Investments]]</f>
        <v>0</v>
      </c>
      <c r="L1172" s="83"/>
      <c r="M1172" s="83">
        <v>4</v>
      </c>
      <c r="N1172" s="83">
        <v>8</v>
      </c>
      <c r="O1172" s="86">
        <v>8</v>
      </c>
      <c r="P1172" s="78">
        <f>(COUNTIF('ROUND-INVESTORS'!C1172:C4270,INVESTOR!A1172))/Tabella1[[#This Row],[Number of Investments]]</f>
        <v>0</v>
      </c>
      <c r="Q1172" s="125" t="str">
        <f t="shared" si="18"/>
        <v>NO</v>
      </c>
      <c r="R1172" s="130">
        <v>1</v>
      </c>
    </row>
    <row r="1173" spans="1:18" ht="16" customHeight="1" thickBot="1" x14ac:dyDescent="0.25">
      <c r="A1173" s="85" t="s">
        <v>6278</v>
      </c>
      <c r="B1173" s="83" t="s">
        <v>2858</v>
      </c>
      <c r="C1173" s="83" t="s">
        <v>11259</v>
      </c>
      <c r="D1173" s="83" t="s">
        <v>116</v>
      </c>
      <c r="E1173" s="83" t="s">
        <v>11260</v>
      </c>
      <c r="F1173" s="83" t="s">
        <v>7753</v>
      </c>
      <c r="G1173" s="84" t="s">
        <v>8506</v>
      </c>
      <c r="H1173" s="85">
        <v>155</v>
      </c>
      <c r="I1173" s="83">
        <v>201</v>
      </c>
      <c r="J1173" s="83"/>
      <c r="K1173" s="83">
        <f>(COUNTIF('ROUND-INVESTORS'!C1173:C4271,INVESTOR!A1173))/Tabella1[[#This Row],[Number of Investments]]</f>
        <v>4.9751243781094526E-3</v>
      </c>
      <c r="L1173" s="83">
        <v>64</v>
      </c>
      <c r="M1173" s="83">
        <v>4</v>
      </c>
      <c r="N1173" s="83">
        <v>23</v>
      </c>
      <c r="O1173" s="86">
        <v>23</v>
      </c>
      <c r="P1173" s="78">
        <f>(COUNTIF('ROUND-INVESTORS'!C1173:C4271,INVESTOR!A1173))/Tabella1[[#This Row],[Number of Investments]]</f>
        <v>4.9751243781094526E-3</v>
      </c>
      <c r="Q1173" s="125" t="str">
        <f t="shared" si="18"/>
        <v>NO</v>
      </c>
      <c r="R1173" s="130">
        <v>1</v>
      </c>
    </row>
    <row r="1174" spans="1:18" ht="16" customHeight="1" thickBot="1" x14ac:dyDescent="0.25">
      <c r="A1174" s="85" t="s">
        <v>6281</v>
      </c>
      <c r="B1174" s="83" t="s">
        <v>3147</v>
      </c>
      <c r="C1174" s="83" t="s">
        <v>11261</v>
      </c>
      <c r="D1174" s="83" t="s">
        <v>116</v>
      </c>
      <c r="E1174" s="83" t="s">
        <v>11262</v>
      </c>
      <c r="F1174" s="83" t="s">
        <v>8083</v>
      </c>
      <c r="G1174" s="84" t="s">
        <v>7759</v>
      </c>
      <c r="H1174" s="85">
        <v>162</v>
      </c>
      <c r="I1174" s="83">
        <v>349</v>
      </c>
      <c r="J1174" s="83"/>
      <c r="K1174" s="83">
        <f>(COUNTIF('ROUND-INVESTORS'!C1174:C4272,INVESTOR!A1174))/Tabella1[[#This Row],[Number of Investments]]</f>
        <v>0</v>
      </c>
      <c r="L1174" s="83">
        <v>40</v>
      </c>
      <c r="M1174" s="83">
        <v>5</v>
      </c>
      <c r="N1174" s="83">
        <v>33</v>
      </c>
      <c r="O1174" s="86">
        <v>33</v>
      </c>
      <c r="P1174" s="78">
        <f>(COUNTIF('ROUND-INVESTORS'!C1174:C4272,INVESTOR!A1174))/Tabella1[[#This Row],[Number of Investments]]</f>
        <v>0</v>
      </c>
      <c r="Q1174" s="125" t="str">
        <f t="shared" si="18"/>
        <v>NO</v>
      </c>
      <c r="R1174" s="130">
        <v>1</v>
      </c>
    </row>
    <row r="1175" spans="1:18" ht="16" customHeight="1" thickBot="1" x14ac:dyDescent="0.25">
      <c r="A1175" s="85" t="s">
        <v>7646</v>
      </c>
      <c r="B1175" s="83" t="s">
        <v>11263</v>
      </c>
      <c r="C1175" s="83" t="s">
        <v>11264</v>
      </c>
      <c r="D1175" s="83" t="s">
        <v>739</v>
      </c>
      <c r="E1175" s="83" t="s">
        <v>11265</v>
      </c>
      <c r="F1175" s="83" t="s">
        <v>7684</v>
      </c>
      <c r="G1175" s="84" t="s">
        <v>7689</v>
      </c>
      <c r="H1175" s="85">
        <v>67</v>
      </c>
      <c r="I1175" s="83">
        <v>99</v>
      </c>
      <c r="J1175" s="83"/>
      <c r="K1175" s="83">
        <f>(COUNTIF('ROUND-INVESTORS'!C1175:C4273,INVESTOR!A1175))/Tabella1[[#This Row],[Number of Investments]]</f>
        <v>1.0101010101010102E-2</v>
      </c>
      <c r="L1175" s="83">
        <v>7</v>
      </c>
      <c r="M1175" s="83">
        <v>19</v>
      </c>
      <c r="N1175" s="83">
        <v>23</v>
      </c>
      <c r="O1175" s="86">
        <v>23</v>
      </c>
      <c r="P1175" s="78">
        <f>(COUNTIF('ROUND-INVESTORS'!C1175:C4273,INVESTOR!A1175))/Tabella1[[#This Row],[Number of Investments]]</f>
        <v>1.0101010101010102E-2</v>
      </c>
      <c r="Q1175" s="125" t="str">
        <f t="shared" si="18"/>
        <v>NO</v>
      </c>
      <c r="R1175" s="130">
        <v>1</v>
      </c>
    </row>
    <row r="1176" spans="1:18" ht="16" customHeight="1" thickBot="1" x14ac:dyDescent="0.25">
      <c r="A1176" s="85" t="s">
        <v>7550</v>
      </c>
      <c r="B1176" s="83" t="s">
        <v>11266</v>
      </c>
      <c r="C1176" s="83" t="s">
        <v>11267</v>
      </c>
      <c r="D1176" s="83" t="s">
        <v>8625</v>
      </c>
      <c r="E1176" s="83" t="s">
        <v>11268</v>
      </c>
      <c r="F1176" s="83" t="s">
        <v>7684</v>
      </c>
      <c r="G1176" s="84" t="s">
        <v>7689</v>
      </c>
      <c r="H1176" s="85">
        <v>54</v>
      </c>
      <c r="I1176" s="83">
        <v>62</v>
      </c>
      <c r="J1176" s="83"/>
      <c r="K1176" s="83">
        <f>(COUNTIF('ROUND-INVESTORS'!C1176:C4274,INVESTOR!A1176))/Tabella1[[#This Row],[Number of Investments]]</f>
        <v>1.6129032258064516E-2</v>
      </c>
      <c r="L1176" s="83">
        <v>4</v>
      </c>
      <c r="M1176" s="83">
        <v>17</v>
      </c>
      <c r="N1176" s="83">
        <v>3</v>
      </c>
      <c r="O1176" s="86">
        <v>3</v>
      </c>
      <c r="P1176" s="78">
        <f>(COUNTIF('ROUND-INVESTORS'!C1176:C4274,INVESTOR!A1176))/Tabella1[[#This Row],[Number of Investments]]</f>
        <v>1.6129032258064516E-2</v>
      </c>
      <c r="Q1176" s="125" t="str">
        <f t="shared" si="18"/>
        <v>NO</v>
      </c>
      <c r="R1176" s="130">
        <v>1</v>
      </c>
    </row>
    <row r="1177" spans="1:18" ht="16" customHeight="1" thickBot="1" x14ac:dyDescent="0.25">
      <c r="A1177" s="85" t="s">
        <v>6874</v>
      </c>
      <c r="B1177" s="83" t="s">
        <v>11269</v>
      </c>
      <c r="C1177" s="83" t="s">
        <v>11270</v>
      </c>
      <c r="D1177" s="83" t="s">
        <v>1181</v>
      </c>
      <c r="E1177" s="83" t="s">
        <v>11271</v>
      </c>
      <c r="F1177" s="83" t="s">
        <v>7696</v>
      </c>
      <c r="G1177" s="84" t="s">
        <v>7689</v>
      </c>
      <c r="H1177" s="85">
        <v>62</v>
      </c>
      <c r="I1177" s="83">
        <v>81</v>
      </c>
      <c r="J1177" s="83"/>
      <c r="K1177" s="83">
        <f>(COUNTIF('ROUND-INVESTORS'!C1177:C4275,INVESTOR!A1177))/Tabella1[[#This Row],[Number of Investments]]</f>
        <v>1.2345679012345678E-2</v>
      </c>
      <c r="L1177" s="83">
        <v>2</v>
      </c>
      <c r="M1177" s="83">
        <v>13</v>
      </c>
      <c r="N1177" s="83">
        <v>13</v>
      </c>
      <c r="O1177" s="86">
        <v>13</v>
      </c>
      <c r="P1177" s="78">
        <f>(COUNTIF('ROUND-INVESTORS'!C1177:C4275,INVESTOR!A1177))/Tabella1[[#This Row],[Number of Investments]]</f>
        <v>1.2345679012345678E-2</v>
      </c>
      <c r="Q1177" s="125" t="str">
        <f t="shared" si="18"/>
        <v>NO</v>
      </c>
      <c r="R1177" s="130">
        <v>1</v>
      </c>
    </row>
    <row r="1178" spans="1:18" ht="16" customHeight="1" thickBot="1" x14ac:dyDescent="0.25">
      <c r="A1178" s="85" t="s">
        <v>6735</v>
      </c>
      <c r="B1178" s="83" t="s">
        <v>11272</v>
      </c>
      <c r="C1178" s="83" t="s">
        <v>11273</v>
      </c>
      <c r="D1178" s="83"/>
      <c r="E1178" s="83"/>
      <c r="F1178" s="83" t="s">
        <v>7684</v>
      </c>
      <c r="G1178" s="84"/>
      <c r="H1178" s="85">
        <v>1</v>
      </c>
      <c r="I1178" s="83">
        <v>1</v>
      </c>
      <c r="J1178" s="83"/>
      <c r="K1178" s="83">
        <f>(COUNTIF('ROUND-INVESTORS'!C1178:C4276,INVESTOR!A1178))/Tabella1[[#This Row],[Number of Investments]]</f>
        <v>0</v>
      </c>
      <c r="L1178" s="83"/>
      <c r="M1178" s="83">
        <v>1</v>
      </c>
      <c r="N1178" s="83"/>
      <c r="O1178" s="86"/>
      <c r="P1178" s="78">
        <f>(COUNTIF('ROUND-INVESTORS'!C1178:C4276,INVESTOR!A1178))/Tabella1[[#This Row],[Number of Investments]]</f>
        <v>0</v>
      </c>
      <c r="Q1178" s="125" t="str">
        <f t="shared" si="18"/>
        <v>NO</v>
      </c>
      <c r="R1178" s="130">
        <v>1</v>
      </c>
    </row>
    <row r="1179" spans="1:18" ht="16" customHeight="1" thickBot="1" x14ac:dyDescent="0.25">
      <c r="A1179" s="85" t="s">
        <v>7228</v>
      </c>
      <c r="B1179" s="83" t="s">
        <v>11274</v>
      </c>
      <c r="C1179" s="83" t="s">
        <v>11275</v>
      </c>
      <c r="D1179" s="83" t="s">
        <v>1893</v>
      </c>
      <c r="E1179" s="83" t="s">
        <v>11276</v>
      </c>
      <c r="F1179" s="83" t="s">
        <v>7684</v>
      </c>
      <c r="G1179" s="84" t="s">
        <v>8027</v>
      </c>
      <c r="H1179" s="85">
        <v>15</v>
      </c>
      <c r="I1179" s="83">
        <v>29</v>
      </c>
      <c r="J1179" s="83"/>
      <c r="K1179" s="83">
        <f>(COUNTIF('ROUND-INVESTORS'!C1179:C4277,INVESTOR!A1179))/Tabella1[[#This Row],[Number of Investments]]</f>
        <v>0.10344827586206896</v>
      </c>
      <c r="L1179" s="83">
        <v>3</v>
      </c>
      <c r="M1179" s="83"/>
      <c r="N1179" s="83">
        <v>10</v>
      </c>
      <c r="O1179" s="86">
        <v>10</v>
      </c>
      <c r="P1179" s="78">
        <f>(COUNTIF('ROUND-INVESTORS'!C1179:C4277,INVESTOR!A1179))/Tabella1[[#This Row],[Number of Investments]]</f>
        <v>0.10344827586206896</v>
      </c>
      <c r="Q1179" s="125" t="str">
        <f t="shared" si="18"/>
        <v>NO</v>
      </c>
      <c r="R1179" s="130">
        <v>1</v>
      </c>
    </row>
    <row r="1180" spans="1:18" ht="16" customHeight="1" thickBot="1" x14ac:dyDescent="0.25">
      <c r="A1180" s="85" t="s">
        <v>7572</v>
      </c>
      <c r="B1180" s="83" t="s">
        <v>11277</v>
      </c>
      <c r="C1180" s="83" t="s">
        <v>11278</v>
      </c>
      <c r="D1180" s="83" t="s">
        <v>1405</v>
      </c>
      <c r="E1180" s="83" t="s">
        <v>11279</v>
      </c>
      <c r="F1180" s="83" t="s">
        <v>7767</v>
      </c>
      <c r="G1180" s="84" t="s">
        <v>8027</v>
      </c>
      <c r="H1180" s="85">
        <v>21</v>
      </c>
      <c r="I1180" s="83">
        <v>25</v>
      </c>
      <c r="J1180" s="83"/>
      <c r="K1180" s="83">
        <f>(COUNTIF('ROUND-INVESTORS'!C1180:C4278,INVESTOR!A1180))/Tabella1[[#This Row],[Number of Investments]]</f>
        <v>0.04</v>
      </c>
      <c r="L1180" s="83">
        <v>14</v>
      </c>
      <c r="M1180" s="83">
        <v>1</v>
      </c>
      <c r="N1180" s="83">
        <v>9</v>
      </c>
      <c r="O1180" s="86">
        <v>9</v>
      </c>
      <c r="P1180" s="78">
        <f>(COUNTIF('ROUND-INVESTORS'!C1180:C4278,INVESTOR!A1180))/Tabella1[[#This Row],[Number of Investments]]</f>
        <v>0.04</v>
      </c>
      <c r="Q1180" s="125" t="str">
        <f t="shared" si="18"/>
        <v>NO</v>
      </c>
      <c r="R1180" s="130">
        <v>1</v>
      </c>
    </row>
    <row r="1181" spans="1:18" ht="16" customHeight="1" thickBot="1" x14ac:dyDescent="0.25">
      <c r="A1181" s="85" t="s">
        <v>7170</v>
      </c>
      <c r="B1181" s="83" t="s">
        <v>11280</v>
      </c>
      <c r="C1181" s="83" t="s">
        <v>11281</v>
      </c>
      <c r="D1181" s="83" t="s">
        <v>1893</v>
      </c>
      <c r="E1181" s="83" t="s">
        <v>11282</v>
      </c>
      <c r="F1181" s="83" t="s">
        <v>7684</v>
      </c>
      <c r="G1181" s="84" t="s">
        <v>7759</v>
      </c>
      <c r="H1181" s="85">
        <v>32</v>
      </c>
      <c r="I1181" s="83">
        <v>53</v>
      </c>
      <c r="J1181" s="83"/>
      <c r="K1181" s="83">
        <f>(COUNTIF('ROUND-INVESTORS'!C1181:C4279,INVESTOR!A1181))/Tabella1[[#This Row],[Number of Investments]]</f>
        <v>1.8867924528301886E-2</v>
      </c>
      <c r="L1181" s="83">
        <v>19</v>
      </c>
      <c r="M1181" s="83">
        <v>17</v>
      </c>
      <c r="N1181" s="83">
        <v>6</v>
      </c>
      <c r="O1181" s="86">
        <v>6</v>
      </c>
      <c r="P1181" s="78">
        <f>(COUNTIF('ROUND-INVESTORS'!C1181:C4279,INVESTOR!A1181))/Tabella1[[#This Row],[Number of Investments]]</f>
        <v>1.8867924528301886E-2</v>
      </c>
      <c r="Q1181" s="125" t="str">
        <f t="shared" si="18"/>
        <v>NO</v>
      </c>
      <c r="R1181" s="130">
        <v>1</v>
      </c>
    </row>
    <row r="1182" spans="1:18" ht="16" customHeight="1" thickBot="1" x14ac:dyDescent="0.25">
      <c r="A1182" s="85" t="s">
        <v>6902</v>
      </c>
      <c r="B1182" s="83" t="s">
        <v>1326</v>
      </c>
      <c r="C1182" s="83" t="s">
        <v>11283</v>
      </c>
      <c r="D1182" s="83" t="s">
        <v>1267</v>
      </c>
      <c r="E1182" s="83" t="s">
        <v>11284</v>
      </c>
      <c r="F1182" s="83" t="s">
        <v>7684</v>
      </c>
      <c r="G1182" s="84" t="s">
        <v>7759</v>
      </c>
      <c r="H1182" s="85">
        <v>7</v>
      </c>
      <c r="I1182" s="83">
        <v>9</v>
      </c>
      <c r="J1182" s="83"/>
      <c r="K1182" s="83">
        <f>(COUNTIF('ROUND-INVESTORS'!C1182:C4280,INVESTOR!A1182))/Tabella1[[#This Row],[Number of Investments]]</f>
        <v>0.1111111111111111</v>
      </c>
      <c r="L1182" s="83"/>
      <c r="M1182" s="83"/>
      <c r="N1182" s="83"/>
      <c r="O1182" s="86"/>
      <c r="P1182" s="78">
        <f>(COUNTIF('ROUND-INVESTORS'!C1182:C4280,INVESTOR!A1182))/Tabella1[[#This Row],[Number of Investments]]</f>
        <v>0.1111111111111111</v>
      </c>
      <c r="Q1182" s="125" t="str">
        <f t="shared" si="18"/>
        <v>NO</v>
      </c>
      <c r="R1182" s="130">
        <v>1</v>
      </c>
    </row>
    <row r="1183" spans="1:18" ht="16" customHeight="1" thickBot="1" x14ac:dyDescent="0.25">
      <c r="A1183" s="85" t="s">
        <v>6580</v>
      </c>
      <c r="B1183" s="83" t="s">
        <v>11285</v>
      </c>
      <c r="C1183" s="83" t="s">
        <v>11286</v>
      </c>
      <c r="D1183" s="83" t="s">
        <v>826</v>
      </c>
      <c r="E1183" s="83" t="s">
        <v>11287</v>
      </c>
      <c r="F1183" s="83" t="s">
        <v>7684</v>
      </c>
      <c r="G1183" s="84" t="s">
        <v>2677</v>
      </c>
      <c r="H1183" s="85">
        <v>21</v>
      </c>
      <c r="I1183" s="83">
        <v>22</v>
      </c>
      <c r="J1183" s="83"/>
      <c r="K1183" s="83">
        <f>(COUNTIF('ROUND-INVESTORS'!C1183:C4281,INVESTOR!A1183))/Tabella1[[#This Row],[Number of Investments]]</f>
        <v>0</v>
      </c>
      <c r="L1183" s="83">
        <v>6</v>
      </c>
      <c r="M1183" s="83"/>
      <c r="N1183" s="83"/>
      <c r="O1183" s="86"/>
      <c r="P1183" s="78">
        <f>(COUNTIF('ROUND-INVESTORS'!C1183:C4281,INVESTOR!A1183))/Tabella1[[#This Row],[Number of Investments]]</f>
        <v>0</v>
      </c>
      <c r="Q1183" s="125" t="str">
        <f t="shared" si="18"/>
        <v>NO</v>
      </c>
      <c r="R1183" s="130">
        <v>1</v>
      </c>
    </row>
    <row r="1184" spans="1:18" ht="16" customHeight="1" thickBot="1" x14ac:dyDescent="0.25">
      <c r="A1184" s="85" t="s">
        <v>6322</v>
      </c>
      <c r="B1184" s="83" t="s">
        <v>11288</v>
      </c>
      <c r="C1184" s="83" t="s">
        <v>11289</v>
      </c>
      <c r="D1184" s="83" t="s">
        <v>8032</v>
      </c>
      <c r="E1184" s="83" t="s">
        <v>11290</v>
      </c>
      <c r="F1184" s="83" t="s">
        <v>11291</v>
      </c>
      <c r="G1184" s="84"/>
      <c r="H1184" s="85">
        <v>63</v>
      </c>
      <c r="I1184" s="83">
        <v>69</v>
      </c>
      <c r="J1184" s="83"/>
      <c r="K1184" s="83">
        <f>(COUNTIF('ROUND-INVESTORS'!C1184:C4282,INVESTOR!A1184))/Tabella1[[#This Row],[Number of Investments]]</f>
        <v>0</v>
      </c>
      <c r="L1184" s="83">
        <v>11</v>
      </c>
      <c r="M1184" s="83">
        <v>1</v>
      </c>
      <c r="N1184" s="83"/>
      <c r="O1184" s="86"/>
      <c r="P1184" s="78">
        <f>(COUNTIF('ROUND-INVESTORS'!C1184:C4282,INVESTOR!A1184))/Tabella1[[#This Row],[Number of Investments]]</f>
        <v>0</v>
      </c>
      <c r="Q1184" s="125" t="str">
        <f t="shared" si="18"/>
        <v>NO</v>
      </c>
      <c r="R1184" s="130">
        <v>1</v>
      </c>
    </row>
    <row r="1185" spans="1:18" ht="16" customHeight="1" thickBot="1" x14ac:dyDescent="0.25">
      <c r="A1185" s="85" t="s">
        <v>7066</v>
      </c>
      <c r="B1185" s="83" t="s">
        <v>11292</v>
      </c>
      <c r="C1185" s="83" t="s">
        <v>11293</v>
      </c>
      <c r="D1185" s="83" t="s">
        <v>1405</v>
      </c>
      <c r="E1185" s="83" t="s">
        <v>11294</v>
      </c>
      <c r="F1185" s="83" t="s">
        <v>7688</v>
      </c>
      <c r="G1185" s="84"/>
      <c r="H1185" s="85">
        <v>165</v>
      </c>
      <c r="I1185" s="83">
        <v>190</v>
      </c>
      <c r="J1185" s="83"/>
      <c r="K1185" s="83">
        <f>(COUNTIF('ROUND-INVESTORS'!C1185:C4283,INVESTOR!A1185))/Tabella1[[#This Row],[Number of Investments]]</f>
        <v>5.263157894736842E-3</v>
      </c>
      <c r="L1185" s="83">
        <v>10</v>
      </c>
      <c r="M1185" s="83">
        <v>36</v>
      </c>
      <c r="N1185" s="83">
        <v>32</v>
      </c>
      <c r="O1185" s="86">
        <v>32</v>
      </c>
      <c r="P1185" s="78">
        <f>(COUNTIF('ROUND-INVESTORS'!C1185:C4283,INVESTOR!A1185))/Tabella1[[#This Row],[Number of Investments]]</f>
        <v>5.263157894736842E-3</v>
      </c>
      <c r="Q1185" s="125" t="str">
        <f t="shared" si="18"/>
        <v>NO</v>
      </c>
      <c r="R1185" s="130">
        <v>1</v>
      </c>
    </row>
    <row r="1186" spans="1:18" ht="16" customHeight="1" thickBot="1" x14ac:dyDescent="0.25">
      <c r="A1186" s="85" t="s">
        <v>6557</v>
      </c>
      <c r="B1186" s="83" t="s">
        <v>11295</v>
      </c>
      <c r="C1186" s="83" t="s">
        <v>11296</v>
      </c>
      <c r="D1186" s="83" t="s">
        <v>705</v>
      </c>
      <c r="E1186" s="83" t="s">
        <v>11297</v>
      </c>
      <c r="F1186" s="83" t="s">
        <v>7746</v>
      </c>
      <c r="G1186" s="84" t="s">
        <v>2677</v>
      </c>
      <c r="H1186" s="85">
        <v>62</v>
      </c>
      <c r="I1186" s="83">
        <v>65</v>
      </c>
      <c r="J1186" s="83"/>
      <c r="K1186" s="83">
        <f>(COUNTIF('ROUND-INVESTORS'!C1186:C4284,INVESTOR!A1186))/Tabella1[[#This Row],[Number of Investments]]</f>
        <v>0</v>
      </c>
      <c r="L1186" s="83">
        <v>43</v>
      </c>
      <c r="M1186" s="83">
        <v>3</v>
      </c>
      <c r="N1186" s="83">
        <v>14</v>
      </c>
      <c r="O1186" s="86">
        <v>14</v>
      </c>
      <c r="P1186" s="78">
        <f>(COUNTIF('ROUND-INVESTORS'!C1186:C4284,INVESTOR!A1186))/Tabella1[[#This Row],[Number of Investments]]</f>
        <v>0</v>
      </c>
      <c r="Q1186" s="125" t="str">
        <f t="shared" si="18"/>
        <v>NO</v>
      </c>
      <c r="R1186" s="130">
        <v>1</v>
      </c>
    </row>
    <row r="1187" spans="1:18" ht="16" customHeight="1" thickBot="1" x14ac:dyDescent="0.25">
      <c r="A1187" s="85" t="s">
        <v>6651</v>
      </c>
      <c r="B1187" s="83" t="s">
        <v>3911</v>
      </c>
      <c r="C1187" s="83" t="s">
        <v>11298</v>
      </c>
      <c r="D1187" s="83" t="s">
        <v>177</v>
      </c>
      <c r="E1187" s="83" t="s">
        <v>11299</v>
      </c>
      <c r="F1187" s="83" t="s">
        <v>7684</v>
      </c>
      <c r="G1187" s="84" t="s">
        <v>11300</v>
      </c>
      <c r="H1187" s="85">
        <v>226</v>
      </c>
      <c r="I1187" s="83">
        <v>298</v>
      </c>
      <c r="J1187" s="83"/>
      <c r="K1187" s="83">
        <f>(COUNTIF('ROUND-INVESTORS'!C1187:C4285,INVESTOR!A1187))/Tabella1[[#This Row],[Number of Investments]]</f>
        <v>0</v>
      </c>
      <c r="L1187" s="83">
        <v>218</v>
      </c>
      <c r="M1187" s="83">
        <v>4</v>
      </c>
      <c r="N1187" s="83">
        <v>14</v>
      </c>
      <c r="O1187" s="86">
        <v>14</v>
      </c>
      <c r="P1187" s="78">
        <f>(COUNTIF('ROUND-INVESTORS'!C1187:C4285,INVESTOR!A1187))/Tabella1[[#This Row],[Number of Investments]]</f>
        <v>0</v>
      </c>
      <c r="Q1187" s="125" t="str">
        <f t="shared" si="18"/>
        <v>NO</v>
      </c>
      <c r="R1187" s="130">
        <v>1</v>
      </c>
    </row>
    <row r="1188" spans="1:18" ht="16" customHeight="1" thickBot="1" x14ac:dyDescent="0.25">
      <c r="A1188" s="85" t="s">
        <v>7174</v>
      </c>
      <c r="B1188" s="83" t="s">
        <v>2278</v>
      </c>
      <c r="C1188" s="83" t="s">
        <v>11301</v>
      </c>
      <c r="D1188" s="83" t="s">
        <v>1405</v>
      </c>
      <c r="E1188" s="83" t="s">
        <v>11302</v>
      </c>
      <c r="F1188" s="83" t="s">
        <v>7684</v>
      </c>
      <c r="G1188" s="84" t="s">
        <v>8024</v>
      </c>
      <c r="H1188" s="85">
        <v>9</v>
      </c>
      <c r="I1188" s="83">
        <v>10</v>
      </c>
      <c r="J1188" s="83"/>
      <c r="K1188" s="83">
        <f>(COUNTIF('ROUND-INVESTORS'!C1188:C4286,INVESTOR!A1188))/Tabella1[[#This Row],[Number of Investments]]</f>
        <v>0.4</v>
      </c>
      <c r="L1188" s="83"/>
      <c r="M1188" s="83">
        <v>5</v>
      </c>
      <c r="N1188" s="83"/>
      <c r="O1188" s="86"/>
      <c r="P1188" s="78">
        <f>(COUNTIF('ROUND-INVESTORS'!C1188:C4286,INVESTOR!A1188))/Tabella1[[#This Row],[Number of Investments]]</f>
        <v>0.4</v>
      </c>
      <c r="Q1188" s="125" t="str">
        <f t="shared" si="18"/>
        <v>SI</v>
      </c>
      <c r="R1188" s="130">
        <v>1</v>
      </c>
    </row>
    <row r="1189" spans="1:18" ht="16" customHeight="1" thickBot="1" x14ac:dyDescent="0.25">
      <c r="A1189" s="85" t="s">
        <v>7081</v>
      </c>
      <c r="B1189" s="83" t="s">
        <v>11303</v>
      </c>
      <c r="C1189" s="83" t="s">
        <v>11304</v>
      </c>
      <c r="D1189" s="83" t="s">
        <v>8247</v>
      </c>
      <c r="E1189" s="83" t="s">
        <v>11305</v>
      </c>
      <c r="F1189" s="83" t="s">
        <v>7684</v>
      </c>
      <c r="G1189" s="84" t="s">
        <v>2672</v>
      </c>
      <c r="H1189" s="85">
        <v>11</v>
      </c>
      <c r="I1189" s="83">
        <v>18</v>
      </c>
      <c r="J1189" s="83"/>
      <c r="K1189" s="83">
        <f>(COUNTIF('ROUND-INVESTORS'!C1189:C4287,INVESTOR!A1189))/Tabella1[[#This Row],[Number of Investments]]</f>
        <v>0.1111111111111111</v>
      </c>
      <c r="L1189" s="83">
        <v>2</v>
      </c>
      <c r="M1189" s="83">
        <v>4</v>
      </c>
      <c r="N1189" s="83">
        <v>4</v>
      </c>
      <c r="O1189" s="86">
        <v>4</v>
      </c>
      <c r="P1189" s="78">
        <f>(COUNTIF('ROUND-INVESTORS'!C1189:C4287,INVESTOR!A1189))/Tabella1[[#This Row],[Number of Investments]]</f>
        <v>0.1111111111111111</v>
      </c>
      <c r="Q1189" s="125" t="str">
        <f t="shared" si="18"/>
        <v>NO</v>
      </c>
      <c r="R1189" s="130">
        <v>1</v>
      </c>
    </row>
    <row r="1190" spans="1:18" ht="16" customHeight="1" thickBot="1" x14ac:dyDescent="0.25">
      <c r="A1190" s="85" t="s">
        <v>7440</v>
      </c>
      <c r="B1190" s="83" t="s">
        <v>11306</v>
      </c>
      <c r="C1190" s="83" t="s">
        <v>11307</v>
      </c>
      <c r="D1190" s="83" t="s">
        <v>1405</v>
      </c>
      <c r="E1190" s="83" t="s">
        <v>11308</v>
      </c>
      <c r="F1190" s="83" t="s">
        <v>9703</v>
      </c>
      <c r="G1190" s="84"/>
      <c r="H1190" s="85">
        <v>32</v>
      </c>
      <c r="I1190" s="83">
        <v>33</v>
      </c>
      <c r="J1190" s="83"/>
      <c r="K1190" s="83">
        <f>(COUNTIF('ROUND-INVESTORS'!C1190:C4288,INVESTOR!A1190))/Tabella1[[#This Row],[Number of Investments]]</f>
        <v>3.0303030303030304E-2</v>
      </c>
      <c r="L1190" s="83">
        <v>7</v>
      </c>
      <c r="M1190" s="83">
        <v>5</v>
      </c>
      <c r="N1190" s="83">
        <v>15</v>
      </c>
      <c r="O1190" s="86">
        <v>15</v>
      </c>
      <c r="P1190" s="78">
        <f>(COUNTIF('ROUND-INVESTORS'!C1190:C4288,INVESTOR!A1190))/Tabella1[[#This Row],[Number of Investments]]</f>
        <v>3.0303030303030304E-2</v>
      </c>
      <c r="Q1190" s="125" t="str">
        <f t="shared" si="18"/>
        <v>NO</v>
      </c>
      <c r="R1190" s="130">
        <v>1</v>
      </c>
    </row>
    <row r="1191" spans="1:18" ht="16" customHeight="1" thickBot="1" x14ac:dyDescent="0.25">
      <c r="A1191" s="85" t="s">
        <v>6565</v>
      </c>
      <c r="B1191" s="83" t="s">
        <v>3652</v>
      </c>
      <c r="C1191" s="83" t="s">
        <v>11309</v>
      </c>
      <c r="D1191" s="83" t="s">
        <v>388</v>
      </c>
      <c r="E1191" s="83" t="s">
        <v>11310</v>
      </c>
      <c r="F1191" s="83" t="s">
        <v>10862</v>
      </c>
      <c r="G1191" s="84" t="s">
        <v>11311</v>
      </c>
      <c r="H1191" s="85">
        <v>3</v>
      </c>
      <c r="I1191" s="83">
        <v>4</v>
      </c>
      <c r="J1191" s="83"/>
      <c r="K1191" s="83">
        <f>(COUNTIF('ROUND-INVESTORS'!C1191:C4289,INVESTOR!A1191))/Tabella1[[#This Row],[Number of Investments]]</f>
        <v>0</v>
      </c>
      <c r="L1191" s="83">
        <v>4</v>
      </c>
      <c r="M1191" s="83"/>
      <c r="N1191" s="83"/>
      <c r="O1191" s="86"/>
      <c r="P1191" s="78">
        <f>(COUNTIF('ROUND-INVESTORS'!C1191:C4289,INVESTOR!A1191))/Tabella1[[#This Row],[Number of Investments]]</f>
        <v>0</v>
      </c>
      <c r="Q1191" s="125" t="str">
        <f t="shared" si="18"/>
        <v>NO</v>
      </c>
      <c r="R1191" s="130">
        <v>1</v>
      </c>
    </row>
    <row r="1192" spans="1:18" ht="16" customHeight="1" thickBot="1" x14ac:dyDescent="0.25">
      <c r="A1192" s="85" t="s">
        <v>6435</v>
      </c>
      <c r="B1192" s="83" t="s">
        <v>3316</v>
      </c>
      <c r="C1192" s="83" t="s">
        <v>11312</v>
      </c>
      <c r="D1192" s="83" t="s">
        <v>1616</v>
      </c>
      <c r="E1192" s="83" t="s">
        <v>11313</v>
      </c>
      <c r="F1192" s="83" t="s">
        <v>7684</v>
      </c>
      <c r="G1192" s="84" t="s">
        <v>8027</v>
      </c>
      <c r="H1192" s="85">
        <v>922</v>
      </c>
      <c r="I1192" s="83">
        <v>1722</v>
      </c>
      <c r="J1192" s="83"/>
      <c r="K1192" s="83">
        <f>(COUNTIF('ROUND-INVESTORS'!C1192:C4290,INVESTOR!A1192))/Tabella1[[#This Row],[Number of Investments]]</f>
        <v>4.0650406504065045E-3</v>
      </c>
      <c r="L1192" s="83">
        <v>637</v>
      </c>
      <c r="M1192" s="83">
        <v>198</v>
      </c>
      <c r="N1192" s="83">
        <v>352</v>
      </c>
      <c r="O1192" s="86">
        <v>352</v>
      </c>
      <c r="P1192" s="78">
        <f>(COUNTIF('ROUND-INVESTORS'!C1192:C4290,INVESTOR!A1192))/Tabella1[[#This Row],[Number of Investments]]</f>
        <v>4.0650406504065045E-3</v>
      </c>
      <c r="Q1192" s="125" t="str">
        <f t="shared" si="18"/>
        <v>NO</v>
      </c>
      <c r="R1192" s="130">
        <v>1</v>
      </c>
    </row>
    <row r="1193" spans="1:18" ht="16" customHeight="1" thickBot="1" x14ac:dyDescent="0.25">
      <c r="A1193" s="85" t="s">
        <v>7078</v>
      </c>
      <c r="B1193" s="83" t="s">
        <v>11314</v>
      </c>
      <c r="C1193" s="83" t="s">
        <v>11315</v>
      </c>
      <c r="D1193" s="83" t="s">
        <v>1616</v>
      </c>
      <c r="E1193" s="83" t="s">
        <v>11316</v>
      </c>
      <c r="F1193" s="83" t="s">
        <v>7684</v>
      </c>
      <c r="G1193" s="84"/>
      <c r="H1193" s="85">
        <v>26</v>
      </c>
      <c r="I1193" s="83">
        <v>28</v>
      </c>
      <c r="J1193" s="83"/>
      <c r="K1193" s="83">
        <f>(COUNTIF('ROUND-INVESTORS'!C1193:C4291,INVESTOR!A1193))/Tabella1[[#This Row],[Number of Investments]]</f>
        <v>3.5714285714285712E-2</v>
      </c>
      <c r="L1193" s="83">
        <v>1</v>
      </c>
      <c r="M1193" s="83">
        <v>8</v>
      </c>
      <c r="N1193" s="83"/>
      <c r="O1193" s="86"/>
      <c r="P1193" s="78">
        <f>(COUNTIF('ROUND-INVESTORS'!C1193:C4291,INVESTOR!A1193))/Tabella1[[#This Row],[Number of Investments]]</f>
        <v>3.5714285714285712E-2</v>
      </c>
      <c r="Q1193" s="125" t="str">
        <f t="shared" si="18"/>
        <v>NO</v>
      </c>
      <c r="R1193" s="130">
        <v>1</v>
      </c>
    </row>
    <row r="1194" spans="1:18" ht="16" customHeight="1" thickBot="1" x14ac:dyDescent="0.25">
      <c r="A1194" s="85" t="s">
        <v>6240</v>
      </c>
      <c r="B1194" s="83" t="s">
        <v>2757</v>
      </c>
      <c r="C1194" s="83" t="s">
        <v>11317</v>
      </c>
      <c r="D1194" s="83" t="s">
        <v>177</v>
      </c>
      <c r="E1194" s="83" t="s">
        <v>11318</v>
      </c>
      <c r="F1194" s="83" t="s">
        <v>8594</v>
      </c>
      <c r="G1194" s="84" t="s">
        <v>7798</v>
      </c>
      <c r="H1194" s="85">
        <v>24</v>
      </c>
      <c r="I1194" s="83">
        <v>49</v>
      </c>
      <c r="J1194" s="83"/>
      <c r="K1194" s="83">
        <f>(COUNTIF('ROUND-INVESTORS'!C1194:C4292,INVESTOR!A1194))/Tabella1[[#This Row],[Number of Investments]]</f>
        <v>0.10204081632653061</v>
      </c>
      <c r="L1194" s="83">
        <v>21</v>
      </c>
      <c r="M1194" s="83"/>
      <c r="N1194" s="83">
        <v>4</v>
      </c>
      <c r="O1194" s="86">
        <v>4</v>
      </c>
      <c r="P1194" s="78">
        <f>(COUNTIF('ROUND-INVESTORS'!C1194:C4292,INVESTOR!A1194))/Tabella1[[#This Row],[Number of Investments]]</f>
        <v>0.10204081632653061</v>
      </c>
      <c r="Q1194" s="125" t="str">
        <f t="shared" si="18"/>
        <v>NO</v>
      </c>
      <c r="R1194" s="130">
        <v>1</v>
      </c>
    </row>
    <row r="1195" spans="1:18" ht="16" customHeight="1" thickBot="1" x14ac:dyDescent="0.25">
      <c r="A1195" s="85" t="s">
        <v>6316</v>
      </c>
      <c r="B1195" s="83" t="s">
        <v>11319</v>
      </c>
      <c r="C1195" s="83" t="s">
        <v>11320</v>
      </c>
      <c r="D1195" s="83" t="s">
        <v>267</v>
      </c>
      <c r="E1195" s="83"/>
      <c r="F1195" s="83" t="s">
        <v>7810</v>
      </c>
      <c r="G1195" s="84" t="s">
        <v>2677</v>
      </c>
      <c r="H1195" s="85">
        <v>1</v>
      </c>
      <c r="I1195" s="83">
        <v>2</v>
      </c>
      <c r="J1195" s="83"/>
      <c r="K1195" s="83">
        <f>(COUNTIF('ROUND-INVESTORS'!C1195:C4293,INVESTOR!A1195))/Tabella1[[#This Row],[Number of Investments]]</f>
        <v>0</v>
      </c>
      <c r="L1195" s="83"/>
      <c r="M1195" s="83"/>
      <c r="N1195" s="83"/>
      <c r="O1195" s="86"/>
      <c r="P1195" s="78">
        <f>(COUNTIF('ROUND-INVESTORS'!C1195:C4293,INVESTOR!A1195))/Tabella1[[#This Row],[Number of Investments]]</f>
        <v>0</v>
      </c>
      <c r="Q1195" s="125" t="str">
        <f t="shared" si="18"/>
        <v>NO</v>
      </c>
      <c r="R1195" s="130">
        <v>1</v>
      </c>
    </row>
    <row r="1196" spans="1:18" ht="16" customHeight="1" thickBot="1" x14ac:dyDescent="0.25">
      <c r="A1196" s="85" t="s">
        <v>7530</v>
      </c>
      <c r="B1196" s="83" t="s">
        <v>11321</v>
      </c>
      <c r="C1196" s="83" t="s">
        <v>11322</v>
      </c>
      <c r="D1196" s="83" t="s">
        <v>8068</v>
      </c>
      <c r="E1196" s="83" t="s">
        <v>11323</v>
      </c>
      <c r="F1196" s="83" t="s">
        <v>7688</v>
      </c>
      <c r="G1196" s="84" t="s">
        <v>7702</v>
      </c>
      <c r="H1196" s="85">
        <v>91</v>
      </c>
      <c r="I1196" s="83">
        <v>211</v>
      </c>
      <c r="J1196" s="83"/>
      <c r="K1196" s="83">
        <f>(COUNTIF('ROUND-INVESTORS'!C1196:C4294,INVESTOR!A1196))/Tabella1[[#This Row],[Number of Investments]]</f>
        <v>4.7393364928909956E-3</v>
      </c>
      <c r="L1196" s="83">
        <v>37</v>
      </c>
      <c r="M1196" s="83">
        <v>35</v>
      </c>
      <c r="N1196" s="83">
        <v>12</v>
      </c>
      <c r="O1196" s="86">
        <v>12</v>
      </c>
      <c r="P1196" s="78">
        <f>(COUNTIF('ROUND-INVESTORS'!C1196:C4294,INVESTOR!A1196))/Tabella1[[#This Row],[Number of Investments]]</f>
        <v>4.7393364928909956E-3</v>
      </c>
      <c r="Q1196" s="125" t="str">
        <f t="shared" si="18"/>
        <v>NO</v>
      </c>
      <c r="R1196" s="130">
        <v>1</v>
      </c>
    </row>
    <row r="1197" spans="1:18" ht="16" customHeight="1" thickBot="1" x14ac:dyDescent="0.25">
      <c r="A1197" s="85" t="s">
        <v>11324</v>
      </c>
      <c r="B1197" s="83" t="s">
        <v>11325</v>
      </c>
      <c r="C1197" s="83" t="s">
        <v>11326</v>
      </c>
      <c r="D1197" s="83"/>
      <c r="E1197" s="83"/>
      <c r="F1197" s="83"/>
      <c r="G1197" s="84"/>
      <c r="H1197" s="85">
        <v>4</v>
      </c>
      <c r="I1197" s="83">
        <v>5</v>
      </c>
      <c r="J1197" s="83"/>
      <c r="K1197" s="83">
        <f>(COUNTIF('ROUND-INVESTORS'!C1197:C4295,INVESTOR!A1197))/Tabella1[[#This Row],[Number of Investments]]</f>
        <v>0</v>
      </c>
      <c r="L1197" s="83">
        <v>1</v>
      </c>
      <c r="M1197" s="83"/>
      <c r="N1197" s="83"/>
      <c r="O1197" s="86"/>
      <c r="P1197" s="78">
        <f>(COUNTIF('ROUND-INVESTORS'!C1197:C4295,INVESTOR!A1197))/Tabella1[[#This Row],[Number of Investments]]</f>
        <v>0</v>
      </c>
      <c r="Q1197" s="125" t="str">
        <f t="shared" si="18"/>
        <v>NO</v>
      </c>
      <c r="R1197" s="130">
        <v>1</v>
      </c>
    </row>
    <row r="1198" spans="1:18" ht="16" customHeight="1" thickBot="1" x14ac:dyDescent="0.25">
      <c r="A1198" s="85" t="s">
        <v>7531</v>
      </c>
      <c r="B1198" s="83" t="s">
        <v>11327</v>
      </c>
      <c r="C1198" s="83" t="s">
        <v>11328</v>
      </c>
      <c r="D1198" s="83" t="s">
        <v>1247</v>
      </c>
      <c r="E1198" s="83" t="s">
        <v>11329</v>
      </c>
      <c r="F1198" s="83" t="s">
        <v>7688</v>
      </c>
      <c r="G1198" s="84" t="s">
        <v>7689</v>
      </c>
      <c r="H1198" s="85">
        <v>193</v>
      </c>
      <c r="I1198" s="83">
        <v>197</v>
      </c>
      <c r="J1198" s="83"/>
      <c r="K1198" s="83">
        <f>(COUNTIF('ROUND-INVESTORS'!C1198:C4296,INVESTOR!A1198))/Tabella1[[#This Row],[Number of Investments]]</f>
        <v>5.076142131979695E-3</v>
      </c>
      <c r="L1198" s="83"/>
      <c r="M1198" s="83">
        <v>47</v>
      </c>
      <c r="N1198" s="83">
        <v>37</v>
      </c>
      <c r="O1198" s="86">
        <v>37</v>
      </c>
      <c r="P1198" s="78">
        <f>(COUNTIF('ROUND-INVESTORS'!C1198:C4296,INVESTOR!A1198))/Tabella1[[#This Row],[Number of Investments]]</f>
        <v>5.076142131979695E-3</v>
      </c>
      <c r="Q1198" s="125" t="str">
        <f t="shared" si="18"/>
        <v>NO</v>
      </c>
      <c r="R1198" s="130">
        <v>1</v>
      </c>
    </row>
    <row r="1199" spans="1:18" ht="16" customHeight="1" thickBot="1" x14ac:dyDescent="0.25">
      <c r="A1199" s="85" t="s">
        <v>6377</v>
      </c>
      <c r="B1199" s="83" t="s">
        <v>11330</v>
      </c>
      <c r="C1199" s="83" t="s">
        <v>11331</v>
      </c>
      <c r="D1199" s="83" t="s">
        <v>8898</v>
      </c>
      <c r="E1199" s="83" t="s">
        <v>11332</v>
      </c>
      <c r="F1199" s="83"/>
      <c r="G1199" s="84"/>
      <c r="H1199" s="85">
        <v>1</v>
      </c>
      <c r="I1199" s="83">
        <v>1</v>
      </c>
      <c r="J1199" s="83"/>
      <c r="K1199" s="83">
        <f>(COUNTIF('ROUND-INVESTORS'!C1199:C4297,INVESTOR!A1199))/Tabella1[[#This Row],[Number of Investments]]</f>
        <v>0</v>
      </c>
      <c r="L1199" s="83"/>
      <c r="M1199" s="83"/>
      <c r="N1199" s="83"/>
      <c r="O1199" s="86"/>
      <c r="P1199" s="78">
        <f>(COUNTIF('ROUND-INVESTORS'!C1199:C4297,INVESTOR!A1199))/Tabella1[[#This Row],[Number of Investments]]</f>
        <v>0</v>
      </c>
      <c r="Q1199" s="125" t="str">
        <f t="shared" si="18"/>
        <v>NO</v>
      </c>
      <c r="R1199" s="130">
        <v>1</v>
      </c>
    </row>
    <row r="1200" spans="1:18" ht="16" customHeight="1" thickBot="1" x14ac:dyDescent="0.25">
      <c r="A1200" s="85" t="s">
        <v>6237</v>
      </c>
      <c r="B1200" s="83" t="s">
        <v>2777</v>
      </c>
      <c r="C1200" s="83" t="s">
        <v>11333</v>
      </c>
      <c r="D1200" s="83" t="s">
        <v>7944</v>
      </c>
      <c r="E1200" s="83" t="s">
        <v>11334</v>
      </c>
      <c r="F1200" s="83"/>
      <c r="G1200" s="84"/>
      <c r="H1200" s="85">
        <v>4</v>
      </c>
      <c r="I1200" s="83">
        <v>6</v>
      </c>
      <c r="J1200" s="83"/>
      <c r="K1200" s="83">
        <f>(COUNTIF('ROUND-INVESTORS'!C1200:C4298,INVESTOR!A1200))/Tabella1[[#This Row],[Number of Investments]]</f>
        <v>0</v>
      </c>
      <c r="L1200" s="83">
        <v>2</v>
      </c>
      <c r="M1200" s="83"/>
      <c r="N1200" s="83">
        <v>1</v>
      </c>
      <c r="O1200" s="86">
        <v>1</v>
      </c>
      <c r="P1200" s="78">
        <f>(COUNTIF('ROUND-INVESTORS'!C1200:C4298,INVESTOR!A1200))/Tabella1[[#This Row],[Number of Investments]]</f>
        <v>0</v>
      </c>
      <c r="Q1200" s="125" t="str">
        <f t="shared" si="18"/>
        <v>NO</v>
      </c>
      <c r="R1200" s="130">
        <v>1</v>
      </c>
    </row>
    <row r="1201" spans="1:18" ht="16" customHeight="1" thickBot="1" x14ac:dyDescent="0.25">
      <c r="A1201" s="85" t="s">
        <v>7551</v>
      </c>
      <c r="B1201" s="83" t="s">
        <v>11335</v>
      </c>
      <c r="C1201" s="83" t="s">
        <v>11336</v>
      </c>
      <c r="D1201" s="83" t="s">
        <v>8710</v>
      </c>
      <c r="E1201" s="83" t="s">
        <v>11337</v>
      </c>
      <c r="F1201" s="83" t="s">
        <v>7684</v>
      </c>
      <c r="G1201" s="84"/>
      <c r="H1201" s="85">
        <v>56</v>
      </c>
      <c r="I1201" s="83">
        <v>65</v>
      </c>
      <c r="J1201" s="83"/>
      <c r="K1201" s="83">
        <f>(COUNTIF('ROUND-INVESTORS'!C1201:C4299,INVESTOR!A1201))/Tabella1[[#This Row],[Number of Investments]]</f>
        <v>3.0769230769230771E-2</v>
      </c>
      <c r="L1201" s="83">
        <v>37</v>
      </c>
      <c r="M1201" s="83">
        <v>12</v>
      </c>
      <c r="N1201" s="83"/>
      <c r="O1201" s="86"/>
      <c r="P1201" s="78">
        <f>(COUNTIF('ROUND-INVESTORS'!C1201:C4299,INVESTOR!A1201))/Tabella1[[#This Row],[Number of Investments]]</f>
        <v>3.0769230769230771E-2</v>
      </c>
      <c r="Q1201" s="125" t="str">
        <f t="shared" si="18"/>
        <v>NO</v>
      </c>
      <c r="R1201" s="130">
        <v>1</v>
      </c>
    </row>
    <row r="1202" spans="1:18" ht="16" customHeight="1" thickBot="1" x14ac:dyDescent="0.25">
      <c r="A1202" s="85" t="s">
        <v>6444</v>
      </c>
      <c r="B1202" s="83" t="s">
        <v>11338</v>
      </c>
      <c r="C1202" s="83" t="s">
        <v>11339</v>
      </c>
      <c r="D1202" s="83" t="s">
        <v>744</v>
      </c>
      <c r="E1202" s="83" t="s">
        <v>11340</v>
      </c>
      <c r="F1202" s="83" t="s">
        <v>7684</v>
      </c>
      <c r="G1202" s="84" t="s">
        <v>7759</v>
      </c>
      <c r="H1202" s="85">
        <v>7</v>
      </c>
      <c r="I1202" s="83">
        <v>11</v>
      </c>
      <c r="J1202" s="83"/>
      <c r="K1202" s="83">
        <f>(COUNTIF('ROUND-INVESTORS'!C1202:C4300,INVESTOR!A1202))/Tabella1[[#This Row],[Number of Investments]]</f>
        <v>0</v>
      </c>
      <c r="L1202" s="83">
        <v>2</v>
      </c>
      <c r="M1202" s="83"/>
      <c r="N1202" s="83">
        <v>1</v>
      </c>
      <c r="O1202" s="86">
        <v>1</v>
      </c>
      <c r="P1202" s="78">
        <f>(COUNTIF('ROUND-INVESTORS'!C1202:C4300,INVESTOR!A1202))/Tabella1[[#This Row],[Number of Investments]]</f>
        <v>0</v>
      </c>
      <c r="Q1202" s="125" t="str">
        <f t="shared" si="18"/>
        <v>NO</v>
      </c>
      <c r="R1202" s="130">
        <v>1</v>
      </c>
    </row>
    <row r="1203" spans="1:18" ht="16" customHeight="1" thickBot="1" x14ac:dyDescent="0.25">
      <c r="A1203" s="85" t="s">
        <v>6887</v>
      </c>
      <c r="B1203" s="83" t="s">
        <v>5835</v>
      </c>
      <c r="C1203" s="83" t="s">
        <v>11341</v>
      </c>
      <c r="D1203" s="83" t="s">
        <v>1616</v>
      </c>
      <c r="E1203" s="83" t="s">
        <v>11342</v>
      </c>
      <c r="F1203" s="83" t="s">
        <v>7706</v>
      </c>
      <c r="G1203" s="84" t="s">
        <v>8479</v>
      </c>
      <c r="H1203" s="85">
        <v>75</v>
      </c>
      <c r="I1203" s="83">
        <v>79</v>
      </c>
      <c r="J1203" s="83"/>
      <c r="K1203" s="83">
        <f>(COUNTIF('ROUND-INVESTORS'!C1203:C4301,INVESTOR!A1203))/Tabella1[[#This Row],[Number of Investments]]</f>
        <v>2.5316455696202531E-2</v>
      </c>
      <c r="L1203" s="83">
        <v>6</v>
      </c>
      <c r="M1203" s="83">
        <v>11</v>
      </c>
      <c r="N1203" s="83">
        <v>49</v>
      </c>
      <c r="O1203" s="86">
        <v>49</v>
      </c>
      <c r="P1203" s="78">
        <f>(COUNTIF('ROUND-INVESTORS'!C1203:C4301,INVESTOR!A1203))/Tabella1[[#This Row],[Number of Investments]]</f>
        <v>2.5316455696202531E-2</v>
      </c>
      <c r="Q1203" s="125" t="str">
        <f t="shared" si="18"/>
        <v>NO</v>
      </c>
      <c r="R1203" s="130">
        <v>1</v>
      </c>
    </row>
    <row r="1204" spans="1:18" ht="16" customHeight="1" thickBot="1" x14ac:dyDescent="0.25">
      <c r="A1204" s="85" t="s">
        <v>6969</v>
      </c>
      <c r="B1204" s="83" t="s">
        <v>11343</v>
      </c>
      <c r="C1204" s="83" t="s">
        <v>11344</v>
      </c>
      <c r="D1204" s="83" t="s">
        <v>8404</v>
      </c>
      <c r="E1204" s="83" t="s">
        <v>11345</v>
      </c>
      <c r="F1204" s="83" t="s">
        <v>7810</v>
      </c>
      <c r="G1204" s="84" t="s">
        <v>2677</v>
      </c>
      <c r="H1204" s="85">
        <v>3</v>
      </c>
      <c r="I1204" s="83">
        <v>3</v>
      </c>
      <c r="J1204" s="83"/>
      <c r="K1204" s="83">
        <f>(COUNTIF('ROUND-INVESTORS'!C1204:C4302,INVESTOR!A1204))/Tabella1[[#This Row],[Number of Investments]]</f>
        <v>0.66666666666666663</v>
      </c>
      <c r="L1204" s="83"/>
      <c r="M1204" s="83">
        <v>1</v>
      </c>
      <c r="N1204" s="83"/>
      <c r="O1204" s="86"/>
      <c r="P1204" s="78">
        <f>(COUNTIF('ROUND-INVESTORS'!C1204:C4302,INVESTOR!A1204))/Tabella1[[#This Row],[Number of Investments]]</f>
        <v>0.66666666666666663</v>
      </c>
      <c r="Q1204" s="125" t="str">
        <f t="shared" si="18"/>
        <v>SI</v>
      </c>
      <c r="R1204" s="130">
        <v>1</v>
      </c>
    </row>
    <row r="1205" spans="1:18" ht="16" customHeight="1" thickBot="1" x14ac:dyDescent="0.25">
      <c r="A1205" s="85" t="s">
        <v>6725</v>
      </c>
      <c r="B1205" s="83" t="s">
        <v>4163</v>
      </c>
      <c r="C1205" s="83" t="s">
        <v>11346</v>
      </c>
      <c r="D1205" s="83" t="s">
        <v>1616</v>
      </c>
      <c r="E1205" s="83" t="s">
        <v>11347</v>
      </c>
      <c r="F1205" s="83" t="s">
        <v>7684</v>
      </c>
      <c r="G1205" s="84" t="s">
        <v>7689</v>
      </c>
      <c r="H1205" s="85">
        <v>215</v>
      </c>
      <c r="I1205" s="83">
        <v>406</v>
      </c>
      <c r="J1205" s="83"/>
      <c r="K1205" s="83">
        <f>(COUNTIF('ROUND-INVESTORS'!C1205:C4303,INVESTOR!A1205))/Tabella1[[#This Row],[Number of Investments]]</f>
        <v>7.3891625615763543E-3</v>
      </c>
      <c r="L1205" s="83">
        <v>125</v>
      </c>
      <c r="M1205" s="83">
        <v>67</v>
      </c>
      <c r="N1205" s="83">
        <v>83</v>
      </c>
      <c r="O1205" s="86">
        <v>83</v>
      </c>
      <c r="P1205" s="78">
        <f>(COUNTIF('ROUND-INVESTORS'!C1205:C4303,INVESTOR!A1205))/Tabella1[[#This Row],[Number of Investments]]</f>
        <v>7.3891625615763543E-3</v>
      </c>
      <c r="Q1205" s="125" t="str">
        <f t="shared" si="18"/>
        <v>NO</v>
      </c>
      <c r="R1205" s="130">
        <v>1</v>
      </c>
    </row>
    <row r="1206" spans="1:18" ht="16" customHeight="1" thickBot="1" x14ac:dyDescent="0.25">
      <c r="A1206" s="85" t="s">
        <v>7628</v>
      </c>
      <c r="B1206" s="83" t="s">
        <v>11348</v>
      </c>
      <c r="C1206" s="83" t="s">
        <v>11349</v>
      </c>
      <c r="D1206" s="83" t="s">
        <v>1173</v>
      </c>
      <c r="E1206" s="83" t="s">
        <v>11350</v>
      </c>
      <c r="F1206" s="83" t="s">
        <v>7810</v>
      </c>
      <c r="G1206" s="84" t="s">
        <v>2677</v>
      </c>
      <c r="H1206" s="85">
        <v>6</v>
      </c>
      <c r="I1206" s="83">
        <v>9</v>
      </c>
      <c r="J1206" s="83"/>
      <c r="K1206" s="83">
        <f>(COUNTIF('ROUND-INVESTORS'!C1206:C4304,INVESTOR!A1206))/Tabella1[[#This Row],[Number of Investments]]</f>
        <v>0.44444444444444442</v>
      </c>
      <c r="L1206" s="83"/>
      <c r="M1206" s="83">
        <v>1</v>
      </c>
      <c r="N1206" s="83">
        <v>3</v>
      </c>
      <c r="O1206" s="86">
        <v>3</v>
      </c>
      <c r="P1206" s="78">
        <f>(COUNTIF('ROUND-INVESTORS'!C1206:C4304,INVESTOR!A1206))/Tabella1[[#This Row],[Number of Investments]]</f>
        <v>0.44444444444444442</v>
      </c>
      <c r="Q1206" s="125" t="str">
        <f t="shared" si="18"/>
        <v>SI</v>
      </c>
      <c r="R1206" s="130">
        <v>1</v>
      </c>
    </row>
    <row r="1207" spans="1:18" ht="16" customHeight="1" thickBot="1" x14ac:dyDescent="0.25">
      <c r="A1207" s="85" t="s">
        <v>6756</v>
      </c>
      <c r="B1207" s="83" t="s">
        <v>11351</v>
      </c>
      <c r="C1207" s="83" t="s">
        <v>11352</v>
      </c>
      <c r="D1207" s="83" t="s">
        <v>8801</v>
      </c>
      <c r="E1207" s="83" t="s">
        <v>11353</v>
      </c>
      <c r="F1207" s="83" t="s">
        <v>8064</v>
      </c>
      <c r="G1207" s="84" t="s">
        <v>8027</v>
      </c>
      <c r="H1207" s="85">
        <v>80</v>
      </c>
      <c r="I1207" s="83">
        <v>106</v>
      </c>
      <c r="J1207" s="83"/>
      <c r="K1207" s="83">
        <f>(COUNTIF('ROUND-INVESTORS'!C1207:C4305,INVESTOR!A1207))/Tabella1[[#This Row],[Number of Investments]]</f>
        <v>0</v>
      </c>
      <c r="L1207" s="83">
        <v>40</v>
      </c>
      <c r="M1207" s="83">
        <v>4</v>
      </c>
      <c r="N1207" s="83">
        <v>14</v>
      </c>
      <c r="O1207" s="86">
        <v>14</v>
      </c>
      <c r="P1207" s="78">
        <f>(COUNTIF('ROUND-INVESTORS'!C1207:C4305,INVESTOR!A1207))/Tabella1[[#This Row],[Number of Investments]]</f>
        <v>0</v>
      </c>
      <c r="Q1207" s="125" t="str">
        <f t="shared" si="18"/>
        <v>NO</v>
      </c>
      <c r="R1207" s="130">
        <v>1</v>
      </c>
    </row>
    <row r="1208" spans="1:18" ht="16" customHeight="1" thickBot="1" x14ac:dyDescent="0.25">
      <c r="A1208" s="85" t="s">
        <v>6772</v>
      </c>
      <c r="B1208" s="83" t="s">
        <v>11354</v>
      </c>
      <c r="C1208" s="83" t="s">
        <v>11355</v>
      </c>
      <c r="D1208" s="83" t="s">
        <v>1405</v>
      </c>
      <c r="E1208" s="83" t="s">
        <v>11356</v>
      </c>
      <c r="F1208" s="83" t="s">
        <v>7807</v>
      </c>
      <c r="G1208" s="84"/>
      <c r="H1208" s="85">
        <v>4</v>
      </c>
      <c r="I1208" s="83">
        <v>4</v>
      </c>
      <c r="J1208" s="83">
        <v>3</v>
      </c>
      <c r="K1208" s="83">
        <f>(COUNTIF('ROUND-INVESTORS'!C1208:C4306,INVESTOR!A1208))/Tabella1[[#This Row],[Number of Investments]]</f>
        <v>0</v>
      </c>
      <c r="L1208" s="83"/>
      <c r="M1208" s="83">
        <v>3</v>
      </c>
      <c r="N1208" s="83"/>
      <c r="O1208" s="86"/>
      <c r="P1208" s="78">
        <f>(COUNTIF('ROUND-INVESTORS'!C1208:C4306,INVESTOR!A1208))/Tabella1[[#This Row],[Number of Investments]]</f>
        <v>0</v>
      </c>
      <c r="Q1208" s="125" t="str">
        <f t="shared" si="18"/>
        <v>NO</v>
      </c>
      <c r="R1208" s="130">
        <v>1</v>
      </c>
    </row>
    <row r="1209" spans="1:18" ht="16" customHeight="1" thickBot="1" x14ac:dyDescent="0.25">
      <c r="A1209" s="85" t="s">
        <v>7103</v>
      </c>
      <c r="B1209" s="83" t="s">
        <v>11357</v>
      </c>
      <c r="C1209" s="83" t="s">
        <v>11358</v>
      </c>
      <c r="D1209" s="83"/>
      <c r="E1209" s="83"/>
      <c r="F1209" s="83" t="s">
        <v>8083</v>
      </c>
      <c r="G1209" s="84" t="s">
        <v>2672</v>
      </c>
      <c r="H1209" s="85">
        <v>3</v>
      </c>
      <c r="I1209" s="83">
        <v>6</v>
      </c>
      <c r="J1209" s="83"/>
      <c r="K1209" s="83">
        <f>(COUNTIF('ROUND-INVESTORS'!C1209:C4307,INVESTOR!A1209))/Tabella1[[#This Row],[Number of Investments]]</f>
        <v>0.66666666666666663</v>
      </c>
      <c r="L1209" s="83"/>
      <c r="M1209" s="83"/>
      <c r="N1209" s="83"/>
      <c r="O1209" s="86"/>
      <c r="P1209" s="78">
        <f>(COUNTIF('ROUND-INVESTORS'!C1209:C4307,INVESTOR!A1209))/Tabella1[[#This Row],[Number of Investments]]</f>
        <v>0.66666666666666663</v>
      </c>
      <c r="Q1209" s="125" t="str">
        <f t="shared" si="18"/>
        <v>SI</v>
      </c>
      <c r="R1209" s="130">
        <v>1</v>
      </c>
    </row>
    <row r="1210" spans="1:18" ht="16" customHeight="1" thickBot="1" x14ac:dyDescent="0.25">
      <c r="A1210" s="85" t="s">
        <v>6608</v>
      </c>
      <c r="B1210" s="83" t="s">
        <v>11359</v>
      </c>
      <c r="C1210" s="83" t="s">
        <v>11360</v>
      </c>
      <c r="D1210" s="83"/>
      <c r="E1210" s="83" t="s">
        <v>11361</v>
      </c>
      <c r="F1210" s="83" t="s">
        <v>7684</v>
      </c>
      <c r="G1210" s="84" t="s">
        <v>7689</v>
      </c>
      <c r="H1210" s="85">
        <v>38</v>
      </c>
      <c r="I1210" s="83">
        <v>43</v>
      </c>
      <c r="J1210" s="83"/>
      <c r="K1210" s="83">
        <f>(COUNTIF('ROUND-INVESTORS'!C1210:C4308,INVESTOR!A1210))/Tabella1[[#This Row],[Number of Investments]]</f>
        <v>0</v>
      </c>
      <c r="L1210" s="83">
        <v>9</v>
      </c>
      <c r="M1210" s="83"/>
      <c r="N1210" s="83"/>
      <c r="O1210" s="86"/>
      <c r="P1210" s="78">
        <f>(COUNTIF('ROUND-INVESTORS'!C1210:C4308,INVESTOR!A1210))/Tabella1[[#This Row],[Number of Investments]]</f>
        <v>0</v>
      </c>
      <c r="Q1210" s="125" t="str">
        <f t="shared" si="18"/>
        <v>NO</v>
      </c>
      <c r="R1210" s="130">
        <v>1</v>
      </c>
    </row>
    <row r="1211" spans="1:18" ht="16" customHeight="1" thickBot="1" x14ac:dyDescent="0.25">
      <c r="A1211" s="85" t="s">
        <v>7141</v>
      </c>
      <c r="B1211" s="83" t="s">
        <v>11362</v>
      </c>
      <c r="C1211" s="83" t="s">
        <v>11363</v>
      </c>
      <c r="D1211" s="83" t="s">
        <v>1405</v>
      </c>
      <c r="E1211" s="83" t="s">
        <v>11364</v>
      </c>
      <c r="F1211" s="83" t="s">
        <v>7684</v>
      </c>
      <c r="G1211" s="84" t="s">
        <v>2672</v>
      </c>
      <c r="H1211" s="85">
        <v>16</v>
      </c>
      <c r="I1211" s="83">
        <v>16</v>
      </c>
      <c r="J1211" s="83"/>
      <c r="K1211" s="83">
        <f>(COUNTIF('ROUND-INVESTORS'!C1211:C4309,INVESTOR!A1211))/Tabella1[[#This Row],[Number of Investments]]</f>
        <v>6.25E-2</v>
      </c>
      <c r="L1211" s="83">
        <v>5</v>
      </c>
      <c r="M1211" s="83">
        <v>2</v>
      </c>
      <c r="N1211" s="83"/>
      <c r="O1211" s="86"/>
      <c r="P1211" s="78">
        <f>(COUNTIF('ROUND-INVESTORS'!C1211:C4309,INVESTOR!A1211))/Tabella1[[#This Row],[Number of Investments]]</f>
        <v>6.25E-2</v>
      </c>
      <c r="Q1211" s="125" t="str">
        <f t="shared" si="18"/>
        <v>NO</v>
      </c>
      <c r="R1211" s="130">
        <v>1</v>
      </c>
    </row>
    <row r="1212" spans="1:18" ht="16" customHeight="1" thickBot="1" x14ac:dyDescent="0.25">
      <c r="A1212" s="85" t="s">
        <v>6745</v>
      </c>
      <c r="B1212" s="83" t="s">
        <v>11365</v>
      </c>
      <c r="C1212" s="83" t="s">
        <v>11366</v>
      </c>
      <c r="D1212" s="83" t="s">
        <v>8109</v>
      </c>
      <c r="E1212" s="83" t="s">
        <v>11367</v>
      </c>
      <c r="F1212" s="83" t="s">
        <v>11368</v>
      </c>
      <c r="G1212" s="84" t="s">
        <v>11369</v>
      </c>
      <c r="H1212" s="85">
        <v>13</v>
      </c>
      <c r="I1212" s="83">
        <v>13</v>
      </c>
      <c r="J1212" s="83"/>
      <c r="K1212" s="83">
        <f>(COUNTIF('ROUND-INVESTORS'!C1212:C4310,INVESTOR!A1212))/Tabella1[[#This Row],[Number of Investments]]</f>
        <v>7.6923076923076927E-2</v>
      </c>
      <c r="L1212" s="83"/>
      <c r="M1212" s="83">
        <v>4</v>
      </c>
      <c r="N1212" s="83"/>
      <c r="O1212" s="86"/>
      <c r="P1212" s="78">
        <f>(COUNTIF('ROUND-INVESTORS'!C1212:C4310,INVESTOR!A1212))/Tabella1[[#This Row],[Number of Investments]]</f>
        <v>7.6923076923076927E-2</v>
      </c>
      <c r="Q1212" s="125" t="str">
        <f t="shared" si="18"/>
        <v>NO</v>
      </c>
      <c r="R1212" s="130">
        <v>1</v>
      </c>
    </row>
    <row r="1213" spans="1:18" ht="16" customHeight="1" thickBot="1" x14ac:dyDescent="0.25">
      <c r="A1213" s="85" t="s">
        <v>6264</v>
      </c>
      <c r="B1213" s="83" t="s">
        <v>2813</v>
      </c>
      <c r="C1213" s="83" t="s">
        <v>11370</v>
      </c>
      <c r="D1213" s="83" t="s">
        <v>8775</v>
      </c>
      <c r="E1213" s="83"/>
      <c r="F1213" s="83"/>
      <c r="G1213" s="84"/>
      <c r="H1213" s="85">
        <v>6</v>
      </c>
      <c r="I1213" s="83">
        <v>7</v>
      </c>
      <c r="J1213" s="83"/>
      <c r="K1213" s="83">
        <f>(COUNTIF('ROUND-INVESTORS'!C1213:C4311,INVESTOR!A1213))/Tabella1[[#This Row],[Number of Investments]]</f>
        <v>0</v>
      </c>
      <c r="L1213" s="83">
        <v>2</v>
      </c>
      <c r="M1213" s="83"/>
      <c r="N1213" s="83"/>
      <c r="O1213" s="86"/>
      <c r="P1213" s="78">
        <f>(COUNTIF('ROUND-INVESTORS'!C1213:C4311,INVESTOR!A1213))/Tabella1[[#This Row],[Number of Investments]]</f>
        <v>0</v>
      </c>
      <c r="Q1213" s="125" t="str">
        <f t="shared" si="18"/>
        <v>NO</v>
      </c>
      <c r="R1213" s="130">
        <v>1</v>
      </c>
    </row>
    <row r="1214" spans="1:18" ht="16" customHeight="1" thickBot="1" x14ac:dyDescent="0.25">
      <c r="A1214" s="85" t="s">
        <v>7583</v>
      </c>
      <c r="B1214" s="83" t="s">
        <v>11371</v>
      </c>
      <c r="C1214" s="83" t="s">
        <v>11372</v>
      </c>
      <c r="D1214" s="83" t="s">
        <v>1181</v>
      </c>
      <c r="E1214" s="83" t="s">
        <v>11373</v>
      </c>
      <c r="F1214" s="83" t="s">
        <v>7684</v>
      </c>
      <c r="G1214" s="84" t="s">
        <v>7759</v>
      </c>
      <c r="H1214" s="85">
        <v>21</v>
      </c>
      <c r="I1214" s="83">
        <v>22</v>
      </c>
      <c r="J1214" s="83"/>
      <c r="K1214" s="83">
        <f>(COUNTIF('ROUND-INVESTORS'!C1214:C4312,INVESTOR!A1214))/Tabella1[[#This Row],[Number of Investments]]</f>
        <v>4.5454545454545456E-2</v>
      </c>
      <c r="L1214" s="83"/>
      <c r="M1214" s="83">
        <v>5</v>
      </c>
      <c r="N1214" s="83"/>
      <c r="O1214" s="86"/>
      <c r="P1214" s="78">
        <f>(COUNTIF('ROUND-INVESTORS'!C1214:C4312,INVESTOR!A1214))/Tabella1[[#This Row],[Number of Investments]]</f>
        <v>4.5454545454545456E-2</v>
      </c>
      <c r="Q1214" s="125" t="str">
        <f t="shared" si="18"/>
        <v>NO</v>
      </c>
      <c r="R1214" s="130">
        <v>1</v>
      </c>
    </row>
    <row r="1215" spans="1:18" ht="16" customHeight="1" thickBot="1" x14ac:dyDescent="0.25">
      <c r="A1215" s="85" t="s">
        <v>7017</v>
      </c>
      <c r="B1215" s="83" t="s">
        <v>11374</v>
      </c>
      <c r="C1215" s="83" t="s">
        <v>11375</v>
      </c>
      <c r="D1215" s="83" t="s">
        <v>1024</v>
      </c>
      <c r="E1215" s="83" t="s">
        <v>11376</v>
      </c>
      <c r="F1215" s="83" t="s">
        <v>7684</v>
      </c>
      <c r="G1215" s="84"/>
      <c r="H1215" s="85">
        <v>12</v>
      </c>
      <c r="I1215" s="83">
        <v>13</v>
      </c>
      <c r="J1215" s="83"/>
      <c r="K1215" s="83">
        <f>(COUNTIF('ROUND-INVESTORS'!C1215:C4313,INVESTOR!A1215))/Tabella1[[#This Row],[Number of Investments]]</f>
        <v>7.6923076923076927E-2</v>
      </c>
      <c r="L1215" s="83">
        <v>2</v>
      </c>
      <c r="M1215" s="83">
        <v>3</v>
      </c>
      <c r="N1215" s="83">
        <v>4</v>
      </c>
      <c r="O1215" s="86">
        <v>4</v>
      </c>
      <c r="P1215" s="78">
        <f>(COUNTIF('ROUND-INVESTORS'!C1215:C4313,INVESTOR!A1215))/Tabella1[[#This Row],[Number of Investments]]</f>
        <v>7.6923076923076927E-2</v>
      </c>
      <c r="Q1215" s="125" t="str">
        <f t="shared" si="18"/>
        <v>NO</v>
      </c>
      <c r="R1215" s="130">
        <v>1</v>
      </c>
    </row>
    <row r="1216" spans="1:18" ht="16" customHeight="1" thickBot="1" x14ac:dyDescent="0.25">
      <c r="A1216" s="85" t="s">
        <v>6741</v>
      </c>
      <c r="B1216" s="83" t="s">
        <v>11377</v>
      </c>
      <c r="C1216" s="83" t="s">
        <v>11378</v>
      </c>
      <c r="D1216" s="83" t="s">
        <v>7799</v>
      </c>
      <c r="E1216" s="83"/>
      <c r="F1216" s="83" t="s">
        <v>7684</v>
      </c>
      <c r="G1216" s="84" t="s">
        <v>7689</v>
      </c>
      <c r="H1216" s="85">
        <v>7</v>
      </c>
      <c r="I1216" s="83">
        <v>7</v>
      </c>
      <c r="J1216" s="83"/>
      <c r="K1216" s="83">
        <f>(COUNTIF('ROUND-INVESTORS'!C1216:C4314,INVESTOR!A1216))/Tabella1[[#This Row],[Number of Investments]]</f>
        <v>0</v>
      </c>
      <c r="L1216" s="83">
        <v>2</v>
      </c>
      <c r="M1216" s="83"/>
      <c r="N1216" s="83"/>
      <c r="O1216" s="86"/>
      <c r="P1216" s="78">
        <f>(COUNTIF('ROUND-INVESTORS'!C1216:C4314,INVESTOR!A1216))/Tabella1[[#This Row],[Number of Investments]]</f>
        <v>0</v>
      </c>
      <c r="Q1216" s="125" t="str">
        <f t="shared" si="18"/>
        <v>NO</v>
      </c>
      <c r="R1216" s="130">
        <v>1</v>
      </c>
    </row>
    <row r="1217" spans="1:18" ht="16" customHeight="1" thickBot="1" x14ac:dyDescent="0.25">
      <c r="A1217" s="85" t="s">
        <v>7571</v>
      </c>
      <c r="B1217" s="83" t="s">
        <v>5971</v>
      </c>
      <c r="C1217" s="83" t="s">
        <v>11379</v>
      </c>
      <c r="D1217" s="83" t="s">
        <v>7784</v>
      </c>
      <c r="E1217" s="83" t="s">
        <v>11380</v>
      </c>
      <c r="F1217" s="83" t="s">
        <v>8083</v>
      </c>
      <c r="G1217" s="84" t="s">
        <v>8253</v>
      </c>
      <c r="H1217" s="85">
        <v>687</v>
      </c>
      <c r="I1217" s="83">
        <v>795</v>
      </c>
      <c r="J1217" s="83"/>
      <c r="K1217" s="83">
        <f>(COUNTIF('ROUND-INVESTORS'!C1217:C4315,INVESTOR!A1217))/Tabella1[[#This Row],[Number of Investments]]</f>
        <v>1.2578616352201257E-3</v>
      </c>
      <c r="L1217" s="83">
        <v>236</v>
      </c>
      <c r="M1217" s="83">
        <v>99</v>
      </c>
      <c r="N1217" s="83">
        <v>329</v>
      </c>
      <c r="O1217" s="86">
        <v>329</v>
      </c>
      <c r="P1217" s="78">
        <f>(COUNTIF('ROUND-INVESTORS'!C1217:C4315,INVESTOR!A1217))/Tabella1[[#This Row],[Number of Investments]]</f>
        <v>1.2578616352201257E-3</v>
      </c>
      <c r="Q1217" s="125" t="str">
        <f t="shared" si="18"/>
        <v>NO</v>
      </c>
      <c r="R1217" s="130">
        <v>1</v>
      </c>
    </row>
    <row r="1218" spans="1:18" ht="16" customHeight="1" thickBot="1" x14ac:dyDescent="0.25">
      <c r="A1218" s="85" t="s">
        <v>7038</v>
      </c>
      <c r="B1218" s="83" t="s">
        <v>4739</v>
      </c>
      <c r="C1218" s="83" t="s">
        <v>11381</v>
      </c>
      <c r="D1218" s="83" t="s">
        <v>858</v>
      </c>
      <c r="E1218" s="83" t="s">
        <v>11382</v>
      </c>
      <c r="F1218" s="83" t="s">
        <v>7767</v>
      </c>
      <c r="G1218" s="84" t="s">
        <v>8116</v>
      </c>
      <c r="H1218" s="85">
        <v>37</v>
      </c>
      <c r="I1218" s="83">
        <v>44</v>
      </c>
      <c r="J1218" s="83"/>
      <c r="K1218" s="83">
        <f>(COUNTIF('ROUND-INVESTORS'!C1218:C4316,INVESTOR!A1218))/Tabella1[[#This Row],[Number of Investments]]</f>
        <v>2.2727272727272728E-2</v>
      </c>
      <c r="L1218" s="83">
        <v>31</v>
      </c>
      <c r="M1218" s="83">
        <v>5</v>
      </c>
      <c r="N1218" s="83">
        <v>12</v>
      </c>
      <c r="O1218" s="86">
        <v>12</v>
      </c>
      <c r="P1218" s="78">
        <f>(COUNTIF('ROUND-INVESTORS'!C1218:C4316,INVESTOR!A1218))/Tabella1[[#This Row],[Number of Investments]]</f>
        <v>2.2727272727272728E-2</v>
      </c>
      <c r="Q1218" s="125" t="str">
        <f t="shared" ref="Q1218:Q1281" si="19">IF(P1218&gt;0.33, "SI", "NO")</f>
        <v>NO</v>
      </c>
      <c r="R1218" s="130">
        <v>1</v>
      </c>
    </row>
    <row r="1219" spans="1:18" ht="16" customHeight="1" thickBot="1" x14ac:dyDescent="0.25">
      <c r="A1219" s="85" t="s">
        <v>7453</v>
      </c>
      <c r="B1219" s="83" t="s">
        <v>11383</v>
      </c>
      <c r="C1219" s="83" t="s">
        <v>11384</v>
      </c>
      <c r="D1219" s="83" t="s">
        <v>8815</v>
      </c>
      <c r="E1219" s="83" t="s">
        <v>11385</v>
      </c>
      <c r="F1219" s="83" t="s">
        <v>7942</v>
      </c>
      <c r="G1219" s="84" t="s">
        <v>7702</v>
      </c>
      <c r="H1219" s="85">
        <v>10</v>
      </c>
      <c r="I1219" s="83">
        <v>10</v>
      </c>
      <c r="J1219" s="83"/>
      <c r="K1219" s="83">
        <f>(COUNTIF('ROUND-INVESTORS'!C1219:C4317,INVESTOR!A1219))/Tabella1[[#This Row],[Number of Investments]]</f>
        <v>0.1</v>
      </c>
      <c r="L1219" s="83"/>
      <c r="M1219" s="83">
        <v>4</v>
      </c>
      <c r="N1219" s="83">
        <v>4</v>
      </c>
      <c r="O1219" s="86">
        <v>4</v>
      </c>
      <c r="P1219" s="78">
        <f>(COUNTIF('ROUND-INVESTORS'!C1219:C4317,INVESTOR!A1219))/Tabella1[[#This Row],[Number of Investments]]</f>
        <v>0.1</v>
      </c>
      <c r="Q1219" s="125" t="str">
        <f t="shared" si="19"/>
        <v>NO</v>
      </c>
      <c r="R1219" s="130">
        <v>1</v>
      </c>
    </row>
    <row r="1220" spans="1:18" ht="16" customHeight="1" thickBot="1" x14ac:dyDescent="0.25">
      <c r="A1220" s="85" t="s">
        <v>7493</v>
      </c>
      <c r="B1220" s="83" t="s">
        <v>11386</v>
      </c>
      <c r="C1220" s="83" t="s">
        <v>11387</v>
      </c>
      <c r="D1220" s="83" t="s">
        <v>8757</v>
      </c>
      <c r="E1220" s="83" t="s">
        <v>11388</v>
      </c>
      <c r="F1220" s="83" t="s">
        <v>7706</v>
      </c>
      <c r="G1220" s="84"/>
      <c r="H1220" s="85">
        <v>16</v>
      </c>
      <c r="I1220" s="83">
        <v>17</v>
      </c>
      <c r="J1220" s="83"/>
      <c r="K1220" s="83">
        <f>(COUNTIF('ROUND-INVESTORS'!C1220:C4318,INVESTOR!A1220))/Tabella1[[#This Row],[Number of Investments]]</f>
        <v>5.8823529411764705E-2</v>
      </c>
      <c r="L1220" s="83">
        <v>1</v>
      </c>
      <c r="M1220" s="83">
        <v>2</v>
      </c>
      <c r="N1220" s="83">
        <v>2</v>
      </c>
      <c r="O1220" s="86">
        <v>2</v>
      </c>
      <c r="P1220" s="78">
        <f>(COUNTIF('ROUND-INVESTORS'!C1220:C4318,INVESTOR!A1220))/Tabella1[[#This Row],[Number of Investments]]</f>
        <v>5.8823529411764705E-2</v>
      </c>
      <c r="Q1220" s="125" t="str">
        <f t="shared" si="19"/>
        <v>NO</v>
      </c>
      <c r="R1220" s="130">
        <v>1</v>
      </c>
    </row>
    <row r="1221" spans="1:18" ht="16" customHeight="1" thickBot="1" x14ac:dyDescent="0.25">
      <c r="A1221" s="85" t="s">
        <v>6334</v>
      </c>
      <c r="B1221" s="83" t="s">
        <v>3010</v>
      </c>
      <c r="C1221" s="83" t="s">
        <v>11389</v>
      </c>
      <c r="D1221" s="83" t="s">
        <v>8989</v>
      </c>
      <c r="E1221" s="83" t="s">
        <v>11390</v>
      </c>
      <c r="F1221" s="83" t="s">
        <v>7684</v>
      </c>
      <c r="G1221" s="84" t="s">
        <v>7689</v>
      </c>
      <c r="H1221" s="85">
        <v>12</v>
      </c>
      <c r="I1221" s="83">
        <v>13</v>
      </c>
      <c r="J1221" s="83"/>
      <c r="K1221" s="83">
        <f>(COUNTIF('ROUND-INVESTORS'!C1221:C4319,INVESTOR!A1221))/Tabella1[[#This Row],[Number of Investments]]</f>
        <v>0</v>
      </c>
      <c r="L1221" s="83">
        <v>5</v>
      </c>
      <c r="M1221" s="83"/>
      <c r="N1221" s="83">
        <v>3</v>
      </c>
      <c r="O1221" s="86">
        <v>3</v>
      </c>
      <c r="P1221" s="78">
        <f>(COUNTIF('ROUND-INVESTORS'!C1221:C4319,INVESTOR!A1221))/Tabella1[[#This Row],[Number of Investments]]</f>
        <v>0</v>
      </c>
      <c r="Q1221" s="125" t="str">
        <f t="shared" si="19"/>
        <v>NO</v>
      </c>
      <c r="R1221" s="130">
        <v>1</v>
      </c>
    </row>
    <row r="1222" spans="1:18" ht="16" customHeight="1" thickBot="1" x14ac:dyDescent="0.25">
      <c r="A1222" s="85" t="s">
        <v>6347</v>
      </c>
      <c r="B1222" s="83" t="s">
        <v>11391</v>
      </c>
      <c r="C1222" s="83" t="s">
        <v>11392</v>
      </c>
      <c r="D1222" s="83" t="s">
        <v>267</v>
      </c>
      <c r="E1222" s="83" t="s">
        <v>11393</v>
      </c>
      <c r="F1222" s="83" t="s">
        <v>7684</v>
      </c>
      <c r="G1222" s="84" t="s">
        <v>2672</v>
      </c>
      <c r="H1222" s="85">
        <v>16</v>
      </c>
      <c r="I1222" s="83">
        <v>31</v>
      </c>
      <c r="J1222" s="83"/>
      <c r="K1222" s="83">
        <f>(COUNTIF('ROUND-INVESTORS'!C1222:C4320,INVESTOR!A1222))/Tabella1[[#This Row],[Number of Investments]]</f>
        <v>0</v>
      </c>
      <c r="L1222" s="83">
        <v>12</v>
      </c>
      <c r="M1222" s="83"/>
      <c r="N1222" s="83">
        <v>5</v>
      </c>
      <c r="O1222" s="86">
        <v>5</v>
      </c>
      <c r="P1222" s="78">
        <f>(COUNTIF('ROUND-INVESTORS'!C1222:C4320,INVESTOR!A1222))/Tabella1[[#This Row],[Number of Investments]]</f>
        <v>0</v>
      </c>
      <c r="Q1222" s="125" t="str">
        <f t="shared" si="19"/>
        <v>NO</v>
      </c>
      <c r="R1222" s="130">
        <v>1</v>
      </c>
    </row>
    <row r="1223" spans="1:18" ht="16" customHeight="1" thickBot="1" x14ac:dyDescent="0.25">
      <c r="A1223" s="85" t="s">
        <v>7065</v>
      </c>
      <c r="B1223" s="83" t="s">
        <v>11394</v>
      </c>
      <c r="C1223" s="83" t="s">
        <v>11395</v>
      </c>
      <c r="D1223" s="83" t="s">
        <v>1181</v>
      </c>
      <c r="E1223" s="83" t="s">
        <v>11396</v>
      </c>
      <c r="F1223" s="83" t="s">
        <v>7688</v>
      </c>
      <c r="G1223" s="84" t="s">
        <v>7689</v>
      </c>
      <c r="H1223" s="85">
        <v>50</v>
      </c>
      <c r="I1223" s="83">
        <v>60</v>
      </c>
      <c r="J1223" s="83"/>
      <c r="K1223" s="83">
        <f>(COUNTIF('ROUND-INVESTORS'!C1223:C4321,INVESTOR!A1223))/Tabella1[[#This Row],[Number of Investments]]</f>
        <v>1.6666666666666666E-2</v>
      </c>
      <c r="L1223" s="83">
        <v>1</v>
      </c>
      <c r="M1223" s="83">
        <v>13</v>
      </c>
      <c r="N1223" s="83">
        <v>21</v>
      </c>
      <c r="O1223" s="86">
        <v>21</v>
      </c>
      <c r="P1223" s="78">
        <f>(COUNTIF('ROUND-INVESTORS'!C1223:C4321,INVESTOR!A1223))/Tabella1[[#This Row],[Number of Investments]]</f>
        <v>1.6666666666666666E-2</v>
      </c>
      <c r="Q1223" s="125" t="str">
        <f t="shared" si="19"/>
        <v>NO</v>
      </c>
      <c r="R1223" s="130">
        <v>1</v>
      </c>
    </row>
    <row r="1224" spans="1:18" ht="16" customHeight="1" thickBot="1" x14ac:dyDescent="0.25">
      <c r="A1224" s="85" t="s">
        <v>7567</v>
      </c>
      <c r="B1224" s="83" t="s">
        <v>11397</v>
      </c>
      <c r="C1224" s="83" t="s">
        <v>11398</v>
      </c>
      <c r="D1224" s="83" t="s">
        <v>1476</v>
      </c>
      <c r="E1224" s="83" t="s">
        <v>11399</v>
      </c>
      <c r="F1224" s="83" t="s">
        <v>7807</v>
      </c>
      <c r="G1224" s="84" t="s">
        <v>2677</v>
      </c>
      <c r="H1224" s="85">
        <v>13</v>
      </c>
      <c r="I1224" s="83">
        <v>14</v>
      </c>
      <c r="J1224" s="83">
        <v>2</v>
      </c>
      <c r="K1224" s="83">
        <f>(COUNTIF('ROUND-INVESTORS'!C1224:C4322,INVESTOR!A1224))/Tabella1[[#This Row],[Number of Investments]]</f>
        <v>7.1428571428571425E-2</v>
      </c>
      <c r="L1224" s="83">
        <v>2</v>
      </c>
      <c r="M1224" s="83">
        <v>6</v>
      </c>
      <c r="N1224" s="83">
        <v>6</v>
      </c>
      <c r="O1224" s="86">
        <v>6</v>
      </c>
      <c r="P1224" s="78">
        <f>(COUNTIF('ROUND-INVESTORS'!C1224:C4322,INVESTOR!A1224))/Tabella1[[#This Row],[Number of Investments]]</f>
        <v>7.1428571428571425E-2</v>
      </c>
      <c r="Q1224" s="125" t="str">
        <f t="shared" si="19"/>
        <v>NO</v>
      </c>
      <c r="R1224" s="130">
        <v>1</v>
      </c>
    </row>
    <row r="1225" spans="1:18" ht="16" customHeight="1" thickBot="1" x14ac:dyDescent="0.25">
      <c r="A1225" s="85" t="s">
        <v>7334</v>
      </c>
      <c r="B1225" s="83" t="s">
        <v>11400</v>
      </c>
      <c r="C1225" s="83" t="s">
        <v>11401</v>
      </c>
      <c r="D1225" s="83" t="s">
        <v>7858</v>
      </c>
      <c r="E1225" s="83" t="s">
        <v>11402</v>
      </c>
      <c r="F1225" s="83" t="s">
        <v>7684</v>
      </c>
      <c r="G1225" s="84"/>
      <c r="H1225" s="85">
        <v>5</v>
      </c>
      <c r="I1225" s="83">
        <v>5</v>
      </c>
      <c r="J1225" s="83"/>
      <c r="K1225" s="83">
        <f>(COUNTIF('ROUND-INVESTORS'!C1225:C4323,INVESTOR!A1225))/Tabella1[[#This Row],[Number of Investments]]</f>
        <v>0.2</v>
      </c>
      <c r="L1225" s="83"/>
      <c r="M1225" s="83"/>
      <c r="N1225" s="83">
        <v>1</v>
      </c>
      <c r="O1225" s="86">
        <v>1</v>
      </c>
      <c r="P1225" s="78">
        <f>(COUNTIF('ROUND-INVESTORS'!C1225:C4323,INVESTOR!A1225))/Tabella1[[#This Row],[Number of Investments]]</f>
        <v>0.2</v>
      </c>
      <c r="Q1225" s="125" t="str">
        <f t="shared" si="19"/>
        <v>NO</v>
      </c>
      <c r="R1225" s="130">
        <v>1</v>
      </c>
    </row>
    <row r="1226" spans="1:18" ht="16" customHeight="1" thickBot="1" x14ac:dyDescent="0.25">
      <c r="A1226" s="85" t="s">
        <v>7235</v>
      </c>
      <c r="B1226" s="83" t="s">
        <v>11403</v>
      </c>
      <c r="C1226" s="83" t="s">
        <v>11404</v>
      </c>
      <c r="D1226" s="83" t="s">
        <v>7927</v>
      </c>
      <c r="E1226" s="83" t="s">
        <v>11405</v>
      </c>
      <c r="F1226" s="83" t="s">
        <v>7746</v>
      </c>
      <c r="G1226" s="84" t="s">
        <v>11406</v>
      </c>
      <c r="H1226" s="85">
        <v>453</v>
      </c>
      <c r="I1226" s="83">
        <v>465</v>
      </c>
      <c r="J1226" s="83"/>
      <c r="K1226" s="83">
        <f>(COUNTIF('ROUND-INVESTORS'!C1226:C4324,INVESTOR!A1226))/Tabella1[[#This Row],[Number of Investments]]</f>
        <v>4.3010752688172043E-3</v>
      </c>
      <c r="L1226" s="83">
        <v>69</v>
      </c>
      <c r="M1226" s="83">
        <v>89</v>
      </c>
      <c r="N1226" s="83">
        <v>17</v>
      </c>
      <c r="O1226" s="86">
        <v>17</v>
      </c>
      <c r="P1226" s="78">
        <f>(COUNTIF('ROUND-INVESTORS'!C1226:C4324,INVESTOR!A1226))/Tabella1[[#This Row],[Number of Investments]]</f>
        <v>4.3010752688172043E-3</v>
      </c>
      <c r="Q1226" s="125" t="str">
        <f t="shared" si="19"/>
        <v>NO</v>
      </c>
      <c r="R1226" s="130">
        <v>1</v>
      </c>
    </row>
    <row r="1227" spans="1:18" ht="16" customHeight="1" thickBot="1" x14ac:dyDescent="0.25">
      <c r="A1227" s="85" t="s">
        <v>6726</v>
      </c>
      <c r="B1227" s="83" t="s">
        <v>11407</v>
      </c>
      <c r="C1227" s="83" t="s">
        <v>11408</v>
      </c>
      <c r="D1227" s="83" t="s">
        <v>1181</v>
      </c>
      <c r="E1227" s="83" t="s">
        <v>11409</v>
      </c>
      <c r="F1227" s="83" t="s">
        <v>7688</v>
      </c>
      <c r="G1227" s="84"/>
      <c r="H1227" s="85">
        <v>393</v>
      </c>
      <c r="I1227" s="83">
        <v>521</v>
      </c>
      <c r="J1227" s="83"/>
      <c r="K1227" s="83">
        <f>(COUNTIF('ROUND-INVESTORS'!C1227:C4325,INVESTOR!A1227))/Tabella1[[#This Row],[Number of Investments]]</f>
        <v>0</v>
      </c>
      <c r="L1227" s="83">
        <v>48</v>
      </c>
      <c r="M1227" s="83">
        <v>139</v>
      </c>
      <c r="N1227" s="83">
        <v>119</v>
      </c>
      <c r="O1227" s="86">
        <v>119</v>
      </c>
      <c r="P1227" s="78">
        <f>(COUNTIF('ROUND-INVESTORS'!C1227:C4325,INVESTOR!A1227))/Tabella1[[#This Row],[Number of Investments]]</f>
        <v>0</v>
      </c>
      <c r="Q1227" s="125" t="str">
        <f t="shared" si="19"/>
        <v>NO</v>
      </c>
      <c r="R1227" s="130">
        <v>1</v>
      </c>
    </row>
    <row r="1228" spans="1:18" ht="16" customHeight="1" thickBot="1" x14ac:dyDescent="0.25">
      <c r="A1228" s="85" t="s">
        <v>11410</v>
      </c>
      <c r="B1228" s="83" t="s">
        <v>4780</v>
      </c>
      <c r="C1228" s="83" t="s">
        <v>11411</v>
      </c>
      <c r="D1228" s="83" t="s">
        <v>7826</v>
      </c>
      <c r="E1228" s="83" t="s">
        <v>11412</v>
      </c>
      <c r="F1228" s="83" t="s">
        <v>7753</v>
      </c>
      <c r="G1228" s="84"/>
      <c r="H1228" s="85">
        <v>75</v>
      </c>
      <c r="I1228" s="83">
        <v>83</v>
      </c>
      <c r="J1228" s="83"/>
      <c r="K1228" s="83">
        <f>(COUNTIF('ROUND-INVESTORS'!C1228:C4326,INVESTOR!A1228))/Tabella1[[#This Row],[Number of Investments]]</f>
        <v>0</v>
      </c>
      <c r="L1228" s="83">
        <v>57</v>
      </c>
      <c r="M1228" s="83">
        <v>17</v>
      </c>
      <c r="N1228" s="83">
        <v>3</v>
      </c>
      <c r="O1228" s="86">
        <v>3</v>
      </c>
      <c r="P1228" s="78">
        <f>(COUNTIF('ROUND-INVESTORS'!C1228:C4326,INVESTOR!A1228))/Tabella1[[#This Row],[Number of Investments]]</f>
        <v>0</v>
      </c>
      <c r="Q1228" s="125" t="str">
        <f t="shared" si="19"/>
        <v>NO</v>
      </c>
      <c r="R1228" s="130">
        <v>1</v>
      </c>
    </row>
    <row r="1229" spans="1:18" ht="16" customHeight="1" thickBot="1" x14ac:dyDescent="0.25">
      <c r="A1229" s="85" t="s">
        <v>7340</v>
      </c>
      <c r="B1229" s="83" t="s">
        <v>11413</v>
      </c>
      <c r="C1229" s="83" t="s">
        <v>11414</v>
      </c>
      <c r="D1229" s="83"/>
      <c r="E1229" s="83" t="s">
        <v>11415</v>
      </c>
      <c r="F1229" s="83"/>
      <c r="G1229" s="84"/>
      <c r="H1229" s="85">
        <v>1</v>
      </c>
      <c r="I1229" s="83">
        <v>1</v>
      </c>
      <c r="J1229" s="83"/>
      <c r="K1229" s="83">
        <f>(COUNTIF('ROUND-INVESTORS'!C1229:C4327,INVESTOR!A1229))/Tabella1[[#This Row],[Number of Investments]]</f>
        <v>1</v>
      </c>
      <c r="L1229" s="83"/>
      <c r="M1229" s="83"/>
      <c r="N1229" s="83"/>
      <c r="O1229" s="86"/>
      <c r="P1229" s="78">
        <f>(COUNTIF('ROUND-INVESTORS'!C1229:C4327,INVESTOR!A1229))/Tabella1[[#This Row],[Number of Investments]]</f>
        <v>1</v>
      </c>
      <c r="Q1229" s="125" t="str">
        <f t="shared" si="19"/>
        <v>SI</v>
      </c>
      <c r="R1229" s="130">
        <v>1</v>
      </c>
    </row>
    <row r="1230" spans="1:18" ht="16" customHeight="1" thickBot="1" x14ac:dyDescent="0.25">
      <c r="A1230" s="85" t="s">
        <v>7061</v>
      </c>
      <c r="B1230" s="83" t="s">
        <v>11416</v>
      </c>
      <c r="C1230" s="83" t="s">
        <v>11417</v>
      </c>
      <c r="D1230" s="83" t="s">
        <v>7909</v>
      </c>
      <c r="E1230" s="83" t="s">
        <v>11418</v>
      </c>
      <c r="F1230" s="83"/>
      <c r="G1230" s="84"/>
      <c r="H1230" s="85">
        <v>1</v>
      </c>
      <c r="I1230" s="83">
        <v>2</v>
      </c>
      <c r="J1230" s="83"/>
      <c r="K1230" s="83">
        <f>(COUNTIF('ROUND-INVESTORS'!C1230:C4328,INVESTOR!A1230))/Tabella1[[#This Row],[Number of Investments]]</f>
        <v>1</v>
      </c>
      <c r="L1230" s="83"/>
      <c r="M1230" s="83">
        <v>2</v>
      </c>
      <c r="N1230" s="83">
        <v>1</v>
      </c>
      <c r="O1230" s="86">
        <v>1</v>
      </c>
      <c r="P1230" s="78">
        <f>(COUNTIF('ROUND-INVESTORS'!C1230:C4328,INVESTOR!A1230))/Tabella1[[#This Row],[Number of Investments]]</f>
        <v>1</v>
      </c>
      <c r="Q1230" s="125" t="str">
        <f t="shared" si="19"/>
        <v>SI</v>
      </c>
      <c r="R1230" s="130">
        <v>1</v>
      </c>
    </row>
    <row r="1231" spans="1:18" ht="16" customHeight="1" thickBot="1" x14ac:dyDescent="0.25">
      <c r="A1231" s="85" t="s">
        <v>6765</v>
      </c>
      <c r="B1231" s="83" t="s">
        <v>5643</v>
      </c>
      <c r="C1231" s="83" t="s">
        <v>11419</v>
      </c>
      <c r="D1231" s="83" t="s">
        <v>1267</v>
      </c>
      <c r="E1231" s="83" t="s">
        <v>11420</v>
      </c>
      <c r="F1231" s="83" t="s">
        <v>7684</v>
      </c>
      <c r="G1231" s="84" t="s">
        <v>11421</v>
      </c>
      <c r="H1231" s="85">
        <v>290</v>
      </c>
      <c r="I1231" s="83">
        <v>423</v>
      </c>
      <c r="J1231" s="83"/>
      <c r="K1231" s="83">
        <f>(COUNTIF('ROUND-INVESTORS'!C1231:C4329,INVESTOR!A1231))/Tabella1[[#This Row],[Number of Investments]]</f>
        <v>1.1820330969267139E-2</v>
      </c>
      <c r="L1231" s="83">
        <v>105</v>
      </c>
      <c r="M1231" s="83">
        <v>79</v>
      </c>
      <c r="N1231" s="83">
        <v>79</v>
      </c>
      <c r="O1231" s="86">
        <v>79</v>
      </c>
      <c r="P1231" s="78">
        <f>(COUNTIF('ROUND-INVESTORS'!C1231:C4329,INVESTOR!A1231))/Tabella1[[#This Row],[Number of Investments]]</f>
        <v>1.1820330969267139E-2</v>
      </c>
      <c r="Q1231" s="125" t="str">
        <f t="shared" si="19"/>
        <v>NO</v>
      </c>
      <c r="R1231" s="130">
        <v>1</v>
      </c>
    </row>
    <row r="1232" spans="1:18" ht="16" customHeight="1" thickBot="1" x14ac:dyDescent="0.25">
      <c r="A1232" s="85" t="s">
        <v>6476</v>
      </c>
      <c r="B1232" s="83" t="s">
        <v>3429</v>
      </c>
      <c r="C1232" s="83" t="s">
        <v>11422</v>
      </c>
      <c r="D1232" s="83" t="s">
        <v>7858</v>
      </c>
      <c r="E1232" s="83" t="s">
        <v>11423</v>
      </c>
      <c r="F1232" s="83" t="s">
        <v>8083</v>
      </c>
      <c r="G1232" s="84" t="s">
        <v>7759</v>
      </c>
      <c r="H1232" s="85">
        <v>243</v>
      </c>
      <c r="I1232" s="83">
        <v>309</v>
      </c>
      <c r="J1232" s="83"/>
      <c r="K1232" s="83">
        <f>(COUNTIF('ROUND-INVESTORS'!C1232:C4330,INVESTOR!A1232))/Tabella1[[#This Row],[Number of Investments]]</f>
        <v>3.2362459546925568E-3</v>
      </c>
      <c r="L1232" s="83">
        <v>148</v>
      </c>
      <c r="M1232" s="83">
        <v>34</v>
      </c>
      <c r="N1232" s="83">
        <v>82</v>
      </c>
      <c r="O1232" s="86">
        <v>82</v>
      </c>
      <c r="P1232" s="78">
        <f>(COUNTIF('ROUND-INVESTORS'!C1232:C4330,INVESTOR!A1232))/Tabella1[[#This Row],[Number of Investments]]</f>
        <v>3.2362459546925568E-3</v>
      </c>
      <c r="Q1232" s="125" t="str">
        <f t="shared" si="19"/>
        <v>NO</v>
      </c>
      <c r="R1232" s="130">
        <v>1</v>
      </c>
    </row>
    <row r="1233" spans="1:18" ht="16" customHeight="1" thickBot="1" x14ac:dyDescent="0.25">
      <c r="A1233" s="85" t="s">
        <v>6473</v>
      </c>
      <c r="B1233" s="83" t="s">
        <v>3422</v>
      </c>
      <c r="C1233" s="83" t="s">
        <v>11424</v>
      </c>
      <c r="D1233" s="83" t="s">
        <v>7858</v>
      </c>
      <c r="E1233" s="83" t="s">
        <v>11425</v>
      </c>
      <c r="F1233" s="83" t="s">
        <v>8064</v>
      </c>
      <c r="G1233" s="84" t="s">
        <v>7707</v>
      </c>
      <c r="H1233" s="85">
        <v>204</v>
      </c>
      <c r="I1233" s="83">
        <v>296</v>
      </c>
      <c r="J1233" s="83"/>
      <c r="K1233" s="83">
        <f>(COUNTIF('ROUND-INVESTORS'!C1233:C4331,INVESTOR!A1233))/Tabella1[[#This Row],[Number of Investments]]</f>
        <v>0</v>
      </c>
      <c r="L1233" s="83">
        <v>113</v>
      </c>
      <c r="M1233" s="83">
        <v>32</v>
      </c>
      <c r="N1233" s="83">
        <v>123</v>
      </c>
      <c r="O1233" s="86">
        <v>123</v>
      </c>
      <c r="P1233" s="78">
        <f>(COUNTIF('ROUND-INVESTORS'!C1233:C4331,INVESTOR!A1233))/Tabella1[[#This Row],[Number of Investments]]</f>
        <v>0</v>
      </c>
      <c r="Q1233" s="125" t="str">
        <f t="shared" si="19"/>
        <v>NO</v>
      </c>
      <c r="R1233" s="130">
        <v>1</v>
      </c>
    </row>
    <row r="1234" spans="1:18" ht="16" customHeight="1" thickBot="1" x14ac:dyDescent="0.25">
      <c r="A1234" s="85" t="s">
        <v>7311</v>
      </c>
      <c r="B1234" s="83" t="s">
        <v>11426</v>
      </c>
      <c r="C1234" s="83" t="s">
        <v>11427</v>
      </c>
      <c r="D1234" s="83"/>
      <c r="E1234" s="83"/>
      <c r="F1234" s="83"/>
      <c r="G1234" s="84"/>
      <c r="H1234" s="85">
        <v>1</v>
      </c>
      <c r="I1234" s="83">
        <v>2</v>
      </c>
      <c r="J1234" s="83"/>
      <c r="K1234" s="83">
        <f>(COUNTIF('ROUND-INVESTORS'!C1234:C4332,INVESTOR!A1234))/Tabella1[[#This Row],[Number of Investments]]</f>
        <v>1</v>
      </c>
      <c r="L1234" s="83"/>
      <c r="M1234" s="83"/>
      <c r="N1234" s="83">
        <v>1</v>
      </c>
      <c r="O1234" s="86">
        <v>1</v>
      </c>
      <c r="P1234" s="78">
        <f>(COUNTIF('ROUND-INVESTORS'!C1234:C4332,INVESTOR!A1234))/Tabella1[[#This Row],[Number of Investments]]</f>
        <v>1</v>
      </c>
      <c r="Q1234" s="125" t="str">
        <f t="shared" si="19"/>
        <v>SI</v>
      </c>
      <c r="R1234" s="130">
        <v>1</v>
      </c>
    </row>
    <row r="1235" spans="1:18" ht="16" customHeight="1" thickBot="1" x14ac:dyDescent="0.25">
      <c r="A1235" s="85" t="s">
        <v>7142</v>
      </c>
      <c r="B1235" s="83" t="s">
        <v>11428</v>
      </c>
      <c r="C1235" s="83" t="s">
        <v>11429</v>
      </c>
      <c r="D1235" s="83" t="s">
        <v>9188</v>
      </c>
      <c r="E1235" s="83" t="s">
        <v>11430</v>
      </c>
      <c r="F1235" s="83"/>
      <c r="G1235" s="84"/>
      <c r="H1235" s="85">
        <v>3</v>
      </c>
      <c r="I1235" s="83">
        <v>3</v>
      </c>
      <c r="J1235" s="83"/>
      <c r="K1235" s="83">
        <f>(COUNTIF('ROUND-INVESTORS'!C1235:C4333,INVESTOR!A1235))/Tabella1[[#This Row],[Number of Investments]]</f>
        <v>0.33333333333333331</v>
      </c>
      <c r="L1235" s="83"/>
      <c r="M1235" s="83"/>
      <c r="N1235" s="83"/>
      <c r="O1235" s="86"/>
      <c r="P1235" s="78">
        <f>(COUNTIF('ROUND-INVESTORS'!C1235:C4333,INVESTOR!A1235))/Tabella1[[#This Row],[Number of Investments]]</f>
        <v>0.33333333333333331</v>
      </c>
      <c r="Q1235" s="125" t="str">
        <f t="shared" si="19"/>
        <v>SI</v>
      </c>
      <c r="R1235" s="130">
        <v>1</v>
      </c>
    </row>
    <row r="1236" spans="1:18" ht="16" customHeight="1" thickBot="1" x14ac:dyDescent="0.25">
      <c r="A1236" s="85" t="s">
        <v>6198</v>
      </c>
      <c r="B1236" s="83" t="s">
        <v>11431</v>
      </c>
      <c r="C1236" s="83" t="s">
        <v>11432</v>
      </c>
      <c r="D1236" s="83" t="s">
        <v>8028</v>
      </c>
      <c r="E1236" s="83"/>
      <c r="F1236" s="83" t="s">
        <v>7684</v>
      </c>
      <c r="G1236" s="84" t="s">
        <v>7689</v>
      </c>
      <c r="H1236" s="85">
        <v>10</v>
      </c>
      <c r="I1236" s="83">
        <v>11</v>
      </c>
      <c r="J1236" s="83"/>
      <c r="K1236" s="83">
        <f>(COUNTIF('ROUND-INVESTORS'!C1236:C4334,INVESTOR!A1236))/Tabella1[[#This Row],[Number of Investments]]</f>
        <v>0</v>
      </c>
      <c r="L1236" s="83">
        <v>3</v>
      </c>
      <c r="M1236" s="83"/>
      <c r="N1236" s="83">
        <v>3</v>
      </c>
      <c r="O1236" s="86">
        <v>3</v>
      </c>
      <c r="P1236" s="78">
        <f>(COUNTIF('ROUND-INVESTORS'!C1236:C4334,INVESTOR!A1236))/Tabella1[[#This Row],[Number of Investments]]</f>
        <v>0</v>
      </c>
      <c r="Q1236" s="125" t="str">
        <f t="shared" si="19"/>
        <v>NO</v>
      </c>
      <c r="R1236" s="130">
        <v>1</v>
      </c>
    </row>
    <row r="1237" spans="1:18" ht="16" customHeight="1" thickBot="1" x14ac:dyDescent="0.25">
      <c r="A1237" s="85" t="s">
        <v>6228</v>
      </c>
      <c r="B1237" s="83" t="s">
        <v>11433</v>
      </c>
      <c r="C1237" s="83" t="s">
        <v>11434</v>
      </c>
      <c r="D1237" s="83" t="s">
        <v>1181</v>
      </c>
      <c r="E1237" s="83" t="s">
        <v>11435</v>
      </c>
      <c r="F1237" s="83" t="s">
        <v>7684</v>
      </c>
      <c r="G1237" s="84" t="s">
        <v>7789</v>
      </c>
      <c r="H1237" s="85">
        <v>346</v>
      </c>
      <c r="I1237" s="83">
        <v>372</v>
      </c>
      <c r="J1237" s="83"/>
      <c r="K1237" s="83">
        <f>(COUNTIF('ROUND-INVESTORS'!C1237:C4335,INVESTOR!A1237))/Tabella1[[#This Row],[Number of Investments]]</f>
        <v>1.6129032258064516E-2</v>
      </c>
      <c r="L1237" s="83">
        <v>5</v>
      </c>
      <c r="M1237" s="83">
        <v>53</v>
      </c>
      <c r="N1237" s="83">
        <v>31</v>
      </c>
      <c r="O1237" s="86">
        <v>31</v>
      </c>
      <c r="P1237" s="78">
        <f>(COUNTIF('ROUND-INVESTORS'!C1237:C4335,INVESTOR!A1237))/Tabella1[[#This Row],[Number of Investments]]</f>
        <v>1.6129032258064516E-2</v>
      </c>
      <c r="Q1237" s="125" t="str">
        <f t="shared" si="19"/>
        <v>NO</v>
      </c>
      <c r="R1237" s="130">
        <v>1</v>
      </c>
    </row>
    <row r="1238" spans="1:18" ht="16" customHeight="1" thickBot="1" x14ac:dyDescent="0.25">
      <c r="A1238" s="85" t="s">
        <v>6676</v>
      </c>
      <c r="B1238" s="83" t="s">
        <v>11436</v>
      </c>
      <c r="C1238" s="83" t="s">
        <v>11437</v>
      </c>
      <c r="D1238" s="83" t="s">
        <v>7858</v>
      </c>
      <c r="E1238" s="83" t="s">
        <v>11438</v>
      </c>
      <c r="F1238" s="83"/>
      <c r="G1238" s="84"/>
      <c r="H1238" s="85">
        <v>43</v>
      </c>
      <c r="I1238" s="83">
        <v>52</v>
      </c>
      <c r="J1238" s="83"/>
      <c r="K1238" s="83">
        <f>(COUNTIF('ROUND-INVESTORS'!C1238:C4336,INVESTOR!A1238))/Tabella1[[#This Row],[Number of Investments]]</f>
        <v>0</v>
      </c>
      <c r="L1238" s="83">
        <v>11</v>
      </c>
      <c r="M1238" s="83">
        <v>1</v>
      </c>
      <c r="N1238" s="83">
        <v>18</v>
      </c>
      <c r="O1238" s="86">
        <v>18</v>
      </c>
      <c r="P1238" s="78">
        <f>(COUNTIF('ROUND-INVESTORS'!C1238:C4336,INVESTOR!A1238))/Tabella1[[#This Row],[Number of Investments]]</f>
        <v>0</v>
      </c>
      <c r="Q1238" s="125" t="str">
        <f t="shared" si="19"/>
        <v>NO</v>
      </c>
      <c r="R1238" s="130">
        <v>1</v>
      </c>
    </row>
    <row r="1239" spans="1:18" ht="16" customHeight="1" thickBot="1" x14ac:dyDescent="0.25">
      <c r="A1239" s="85" t="s">
        <v>11439</v>
      </c>
      <c r="B1239" s="83" t="s">
        <v>3954</v>
      </c>
      <c r="C1239" s="83" t="s">
        <v>11440</v>
      </c>
      <c r="D1239" s="83" t="s">
        <v>7858</v>
      </c>
      <c r="E1239" s="83" t="s">
        <v>11441</v>
      </c>
      <c r="F1239" s="83" t="s">
        <v>8064</v>
      </c>
      <c r="G1239" s="84" t="s">
        <v>7689</v>
      </c>
      <c r="H1239" s="85">
        <v>99</v>
      </c>
      <c r="I1239" s="83">
        <v>121</v>
      </c>
      <c r="J1239" s="83"/>
      <c r="K1239" s="83">
        <f>(COUNTIF('ROUND-INVESTORS'!C1239:C4337,INVESTOR!A1239))/Tabella1[[#This Row],[Number of Investments]]</f>
        <v>0</v>
      </c>
      <c r="L1239" s="83">
        <v>17</v>
      </c>
      <c r="M1239" s="83">
        <v>9</v>
      </c>
      <c r="N1239" s="83">
        <v>3</v>
      </c>
      <c r="O1239" s="86">
        <v>3</v>
      </c>
      <c r="P1239" s="78">
        <f>(COUNTIF('ROUND-INVESTORS'!C1239:C4337,INVESTOR!A1239))/Tabella1[[#This Row],[Number of Investments]]</f>
        <v>0</v>
      </c>
      <c r="Q1239" s="125" t="str">
        <f t="shared" si="19"/>
        <v>NO</v>
      </c>
      <c r="R1239" s="130">
        <v>1</v>
      </c>
    </row>
    <row r="1240" spans="1:18" ht="16" customHeight="1" thickBot="1" x14ac:dyDescent="0.25">
      <c r="A1240" s="85" t="s">
        <v>7428</v>
      </c>
      <c r="B1240" s="83" t="s">
        <v>11442</v>
      </c>
      <c r="C1240" s="83" t="s">
        <v>11443</v>
      </c>
      <c r="D1240" s="83" t="s">
        <v>1405</v>
      </c>
      <c r="E1240" s="83" t="s">
        <v>11444</v>
      </c>
      <c r="F1240" s="83" t="s">
        <v>9703</v>
      </c>
      <c r="G1240" s="84" t="s">
        <v>11445</v>
      </c>
      <c r="H1240" s="85">
        <v>3</v>
      </c>
      <c r="I1240" s="83">
        <v>3</v>
      </c>
      <c r="J1240" s="83"/>
      <c r="K1240" s="83">
        <f>(COUNTIF('ROUND-INVESTORS'!C1240:C4338,INVESTOR!A1240))/Tabella1[[#This Row],[Number of Investments]]</f>
        <v>0.33333333333333331</v>
      </c>
      <c r="L1240" s="83">
        <v>1</v>
      </c>
      <c r="M1240" s="83">
        <v>1</v>
      </c>
      <c r="N1240" s="83">
        <v>1</v>
      </c>
      <c r="O1240" s="86">
        <v>1</v>
      </c>
      <c r="P1240" s="78">
        <f>(COUNTIF('ROUND-INVESTORS'!C1240:C4338,INVESTOR!A1240))/Tabella1[[#This Row],[Number of Investments]]</f>
        <v>0.33333333333333331</v>
      </c>
      <c r="Q1240" s="125" t="str">
        <f t="shared" si="19"/>
        <v>SI</v>
      </c>
      <c r="R1240" s="130">
        <v>1</v>
      </c>
    </row>
    <row r="1241" spans="1:18" ht="16" customHeight="1" thickBot="1" x14ac:dyDescent="0.25">
      <c r="A1241" s="85" t="s">
        <v>6970</v>
      </c>
      <c r="B1241" s="83" t="s">
        <v>4616</v>
      </c>
      <c r="C1241" s="83" t="s">
        <v>11446</v>
      </c>
      <c r="D1241" s="83" t="s">
        <v>8779</v>
      </c>
      <c r="E1241" s="83" t="s">
        <v>11447</v>
      </c>
      <c r="F1241" s="83" t="s">
        <v>10496</v>
      </c>
      <c r="G1241" s="84" t="s">
        <v>7689</v>
      </c>
      <c r="H1241" s="85">
        <v>1237</v>
      </c>
      <c r="I1241" s="83">
        <v>2388</v>
      </c>
      <c r="J1241" s="83"/>
      <c r="K1241" s="83">
        <f>(COUNTIF('ROUND-INVESTORS'!C1241:C4339,INVESTOR!A1241))/Tabella1[[#This Row],[Number of Investments]]</f>
        <v>1.2562814070351759E-3</v>
      </c>
      <c r="L1241" s="83">
        <v>1</v>
      </c>
      <c r="M1241" s="83">
        <v>393</v>
      </c>
      <c r="N1241" s="83">
        <v>58</v>
      </c>
      <c r="O1241" s="86">
        <v>58</v>
      </c>
      <c r="P1241" s="78">
        <f>(COUNTIF('ROUND-INVESTORS'!C1241:C4339,INVESTOR!A1241))/Tabella1[[#This Row],[Number of Investments]]</f>
        <v>1.2562814070351759E-3</v>
      </c>
      <c r="Q1241" s="125" t="str">
        <f t="shared" si="19"/>
        <v>NO</v>
      </c>
      <c r="R1241" s="130">
        <v>1</v>
      </c>
    </row>
    <row r="1242" spans="1:18" ht="16" customHeight="1" thickBot="1" x14ac:dyDescent="0.25">
      <c r="A1242" s="85" t="s">
        <v>7301</v>
      </c>
      <c r="B1242" s="83" t="s">
        <v>11448</v>
      </c>
      <c r="C1242" s="83" t="s">
        <v>11449</v>
      </c>
      <c r="D1242" s="83" t="s">
        <v>1181</v>
      </c>
      <c r="E1242" s="83"/>
      <c r="F1242" s="83" t="s">
        <v>7684</v>
      </c>
      <c r="G1242" s="84" t="s">
        <v>2677</v>
      </c>
      <c r="H1242" s="85">
        <v>62</v>
      </c>
      <c r="I1242" s="83">
        <v>73</v>
      </c>
      <c r="J1242" s="83"/>
      <c r="K1242" s="83">
        <f>(COUNTIF('ROUND-INVESTORS'!C1242:C4340,INVESTOR!A1242))/Tabella1[[#This Row],[Number of Investments]]</f>
        <v>1.3698630136986301E-2</v>
      </c>
      <c r="L1242" s="83">
        <v>7</v>
      </c>
      <c r="M1242" s="83">
        <v>19</v>
      </c>
      <c r="N1242" s="83">
        <v>6</v>
      </c>
      <c r="O1242" s="86">
        <v>6</v>
      </c>
      <c r="P1242" s="78">
        <f>(COUNTIF('ROUND-INVESTORS'!C1242:C4340,INVESTOR!A1242))/Tabella1[[#This Row],[Number of Investments]]</f>
        <v>1.3698630136986301E-2</v>
      </c>
      <c r="Q1242" s="125" t="str">
        <f t="shared" si="19"/>
        <v>NO</v>
      </c>
      <c r="R1242" s="130">
        <v>1</v>
      </c>
    </row>
    <row r="1243" spans="1:18" ht="16" customHeight="1" thickBot="1" x14ac:dyDescent="0.25">
      <c r="A1243" s="85" t="s">
        <v>6244</v>
      </c>
      <c r="B1243" s="83" t="s">
        <v>3552</v>
      </c>
      <c r="C1243" s="83" t="s">
        <v>11450</v>
      </c>
      <c r="D1243" s="83" t="s">
        <v>1405</v>
      </c>
      <c r="E1243" s="83" t="s">
        <v>11451</v>
      </c>
      <c r="F1243" s="83" t="s">
        <v>7684</v>
      </c>
      <c r="G1243" s="84" t="s">
        <v>7689</v>
      </c>
      <c r="H1243" s="85">
        <v>39</v>
      </c>
      <c r="I1243" s="83">
        <v>65</v>
      </c>
      <c r="J1243" s="83"/>
      <c r="K1243" s="83">
        <f>(COUNTIF('ROUND-INVESTORS'!C1243:C4341,INVESTOR!A1243))/Tabella1[[#This Row],[Number of Investments]]</f>
        <v>0.41538461538461541</v>
      </c>
      <c r="L1243" s="83">
        <v>17</v>
      </c>
      <c r="M1243" s="83">
        <v>9</v>
      </c>
      <c r="N1243" s="83">
        <v>5</v>
      </c>
      <c r="O1243" s="86">
        <v>5</v>
      </c>
      <c r="P1243" s="78">
        <f>(COUNTIF('ROUND-INVESTORS'!C1243:C4341,INVESTOR!A1243))/Tabella1[[#This Row],[Number of Investments]]</f>
        <v>0.41538461538461541</v>
      </c>
      <c r="Q1243" s="125" t="str">
        <f t="shared" si="19"/>
        <v>SI</v>
      </c>
      <c r="R1243" s="130">
        <v>1</v>
      </c>
    </row>
    <row r="1244" spans="1:18" ht="16" customHeight="1" thickBot="1" x14ac:dyDescent="0.25">
      <c r="A1244" s="85" t="s">
        <v>7653</v>
      </c>
      <c r="B1244" s="83" t="s">
        <v>11452</v>
      </c>
      <c r="C1244" s="83" t="s">
        <v>11453</v>
      </c>
      <c r="D1244" s="83" t="s">
        <v>442</v>
      </c>
      <c r="E1244" s="83"/>
      <c r="F1244" s="83"/>
      <c r="G1244" s="84"/>
      <c r="H1244" s="85">
        <v>1</v>
      </c>
      <c r="I1244" s="83">
        <v>1</v>
      </c>
      <c r="J1244" s="83"/>
      <c r="K1244" s="83">
        <f>(COUNTIF('ROUND-INVESTORS'!C1244:C4342,INVESTOR!A1244))/Tabella1[[#This Row],[Number of Investments]]</f>
        <v>1</v>
      </c>
      <c r="L1244" s="83"/>
      <c r="M1244" s="83">
        <v>1</v>
      </c>
      <c r="N1244" s="83"/>
      <c r="O1244" s="86"/>
      <c r="P1244" s="78">
        <f>(COUNTIF('ROUND-INVESTORS'!C1244:C4342,INVESTOR!A1244))/Tabella1[[#This Row],[Number of Investments]]</f>
        <v>1</v>
      </c>
      <c r="Q1244" s="125" t="str">
        <f t="shared" si="19"/>
        <v>SI</v>
      </c>
      <c r="R1244" s="130">
        <v>1</v>
      </c>
    </row>
    <row r="1245" spans="1:18" ht="16" customHeight="1" thickBot="1" x14ac:dyDescent="0.25">
      <c r="A1245" s="85" t="s">
        <v>6987</v>
      </c>
      <c r="B1245" s="83" t="s">
        <v>11454</v>
      </c>
      <c r="C1245" s="83" t="s">
        <v>11455</v>
      </c>
      <c r="D1245" s="83" t="s">
        <v>739</v>
      </c>
      <c r="E1245" s="83"/>
      <c r="F1245" s="83" t="s">
        <v>7684</v>
      </c>
      <c r="G1245" s="84" t="s">
        <v>2672</v>
      </c>
      <c r="H1245" s="85">
        <v>9</v>
      </c>
      <c r="I1245" s="83">
        <v>15</v>
      </c>
      <c r="J1245" s="83"/>
      <c r="K1245" s="83">
        <f>(COUNTIF('ROUND-INVESTORS'!C1245:C4343,INVESTOR!A1245))/Tabella1[[#This Row],[Number of Investments]]</f>
        <v>0.4</v>
      </c>
      <c r="L1245" s="83"/>
      <c r="M1245" s="83"/>
      <c r="N1245" s="83"/>
      <c r="O1245" s="86"/>
      <c r="P1245" s="78">
        <f>(COUNTIF('ROUND-INVESTORS'!C1245:C4343,INVESTOR!A1245))/Tabella1[[#This Row],[Number of Investments]]</f>
        <v>0.4</v>
      </c>
      <c r="Q1245" s="125" t="str">
        <f t="shared" si="19"/>
        <v>SI</v>
      </c>
      <c r="R1245" s="130">
        <v>1</v>
      </c>
    </row>
    <row r="1246" spans="1:18" ht="16" customHeight="1" thickBot="1" x14ac:dyDescent="0.25">
      <c r="A1246" s="85" t="s">
        <v>6896</v>
      </c>
      <c r="B1246" s="83" t="s">
        <v>4658</v>
      </c>
      <c r="C1246" s="83" t="s">
        <v>11456</v>
      </c>
      <c r="D1246" s="83" t="s">
        <v>1300</v>
      </c>
      <c r="E1246" s="83" t="s">
        <v>11457</v>
      </c>
      <c r="F1246" s="83" t="s">
        <v>7684</v>
      </c>
      <c r="G1246" s="84" t="s">
        <v>7702</v>
      </c>
      <c r="H1246" s="85">
        <v>9</v>
      </c>
      <c r="I1246" s="83">
        <v>10</v>
      </c>
      <c r="J1246" s="83"/>
      <c r="K1246" s="83">
        <f>(COUNTIF('ROUND-INVESTORS'!C1246:C4344,INVESTOR!A1246))/Tabella1[[#This Row],[Number of Investments]]</f>
        <v>0.9</v>
      </c>
      <c r="L1246" s="83">
        <v>2</v>
      </c>
      <c r="M1246" s="83">
        <v>2</v>
      </c>
      <c r="N1246" s="83"/>
      <c r="O1246" s="86"/>
      <c r="P1246" s="78">
        <f>(COUNTIF('ROUND-INVESTORS'!C1246:C4344,INVESTOR!A1246))/Tabella1[[#This Row],[Number of Investments]]</f>
        <v>0.9</v>
      </c>
      <c r="Q1246" s="125" t="str">
        <f t="shared" si="19"/>
        <v>SI</v>
      </c>
      <c r="R1246" s="130">
        <v>1</v>
      </c>
    </row>
    <row r="1247" spans="1:18" ht="16" customHeight="1" thickBot="1" x14ac:dyDescent="0.25">
      <c r="A1247" s="85" t="s">
        <v>6924</v>
      </c>
      <c r="B1247" s="83" t="s">
        <v>4530</v>
      </c>
      <c r="C1247" s="83" t="s">
        <v>11458</v>
      </c>
      <c r="D1247" s="83" t="s">
        <v>1181</v>
      </c>
      <c r="E1247" s="83" t="s">
        <v>11459</v>
      </c>
      <c r="F1247" s="83" t="s">
        <v>7684</v>
      </c>
      <c r="G1247" s="84" t="s">
        <v>7759</v>
      </c>
      <c r="H1247" s="85">
        <v>276</v>
      </c>
      <c r="I1247" s="83">
        <v>509</v>
      </c>
      <c r="J1247" s="83"/>
      <c r="K1247" s="83">
        <f>(COUNTIF('ROUND-INVESTORS'!C1247:C4345,INVESTOR!A1247))/Tabella1[[#This Row],[Number of Investments]]</f>
        <v>9.823182711198428E-3</v>
      </c>
      <c r="L1247" s="83">
        <v>255</v>
      </c>
      <c r="M1247" s="83">
        <v>83</v>
      </c>
      <c r="N1247" s="83">
        <v>91</v>
      </c>
      <c r="O1247" s="86">
        <v>91</v>
      </c>
      <c r="P1247" s="78">
        <f>(COUNTIF('ROUND-INVESTORS'!C1247:C4345,INVESTOR!A1247))/Tabella1[[#This Row],[Number of Investments]]</f>
        <v>9.823182711198428E-3</v>
      </c>
      <c r="Q1247" s="125" t="str">
        <f t="shared" si="19"/>
        <v>NO</v>
      </c>
      <c r="R1247" s="130">
        <v>1</v>
      </c>
    </row>
    <row r="1248" spans="1:18" ht="16" customHeight="1" thickBot="1" x14ac:dyDescent="0.25">
      <c r="A1248" s="85" t="s">
        <v>7388</v>
      </c>
      <c r="B1248" s="83" t="s">
        <v>11460</v>
      </c>
      <c r="C1248" s="83" t="s">
        <v>11461</v>
      </c>
      <c r="D1248" s="83" t="s">
        <v>1135</v>
      </c>
      <c r="E1248" s="83" t="s">
        <v>11462</v>
      </c>
      <c r="F1248" s="83" t="s">
        <v>7684</v>
      </c>
      <c r="G1248" s="84" t="s">
        <v>8225</v>
      </c>
      <c r="H1248" s="85">
        <v>18</v>
      </c>
      <c r="I1248" s="83">
        <v>27</v>
      </c>
      <c r="J1248" s="83"/>
      <c r="K1248" s="83">
        <f>(COUNTIF('ROUND-INVESTORS'!C1248:C4346,INVESTOR!A1248))/Tabella1[[#This Row],[Number of Investments]]</f>
        <v>3.7037037037037035E-2</v>
      </c>
      <c r="L1248" s="83">
        <v>8</v>
      </c>
      <c r="M1248" s="83">
        <v>9</v>
      </c>
      <c r="N1248" s="83">
        <v>1</v>
      </c>
      <c r="O1248" s="86">
        <v>1</v>
      </c>
      <c r="P1248" s="78">
        <f>(COUNTIF('ROUND-INVESTORS'!C1248:C4346,INVESTOR!A1248))/Tabella1[[#This Row],[Number of Investments]]</f>
        <v>3.7037037037037035E-2</v>
      </c>
      <c r="Q1248" s="125" t="str">
        <f t="shared" si="19"/>
        <v>NO</v>
      </c>
      <c r="R1248" s="130">
        <v>1</v>
      </c>
    </row>
    <row r="1249" spans="1:18" ht="16" customHeight="1" thickBot="1" x14ac:dyDescent="0.25">
      <c r="A1249" s="85" t="s">
        <v>7368</v>
      </c>
      <c r="B1249" s="83" t="s">
        <v>11463</v>
      </c>
      <c r="C1249" s="83" t="s">
        <v>11464</v>
      </c>
      <c r="D1249" s="83" t="s">
        <v>8958</v>
      </c>
      <c r="E1249" s="83"/>
      <c r="F1249" s="83"/>
      <c r="G1249" s="84"/>
      <c r="H1249" s="85">
        <v>1</v>
      </c>
      <c r="I1249" s="83">
        <v>1</v>
      </c>
      <c r="J1249" s="83"/>
      <c r="K1249" s="83">
        <f>(COUNTIF('ROUND-INVESTORS'!C1249:C4347,INVESTOR!A1249))/Tabella1[[#This Row],[Number of Investments]]</f>
        <v>1</v>
      </c>
      <c r="L1249" s="83"/>
      <c r="M1249" s="83"/>
      <c r="N1249" s="83"/>
      <c r="O1249" s="86"/>
      <c r="P1249" s="78">
        <f>(COUNTIF('ROUND-INVESTORS'!C1249:C4347,INVESTOR!A1249))/Tabella1[[#This Row],[Number of Investments]]</f>
        <v>1</v>
      </c>
      <c r="Q1249" s="125" t="str">
        <f t="shared" si="19"/>
        <v>SI</v>
      </c>
      <c r="R1249" s="130">
        <v>1</v>
      </c>
    </row>
    <row r="1250" spans="1:18" ht="16" customHeight="1" thickBot="1" x14ac:dyDescent="0.25">
      <c r="A1250" s="85" t="s">
        <v>7501</v>
      </c>
      <c r="B1250" s="83" t="s">
        <v>11465</v>
      </c>
      <c r="C1250" s="83" t="s">
        <v>11466</v>
      </c>
      <c r="D1250" s="83" t="s">
        <v>1358</v>
      </c>
      <c r="E1250" s="83" t="s">
        <v>11467</v>
      </c>
      <c r="F1250" s="83" t="s">
        <v>7684</v>
      </c>
      <c r="G1250" s="84"/>
      <c r="H1250" s="85">
        <v>9</v>
      </c>
      <c r="I1250" s="83">
        <v>9</v>
      </c>
      <c r="J1250" s="83"/>
      <c r="K1250" s="83">
        <f>(COUNTIF('ROUND-INVESTORS'!C1250:C4348,INVESTOR!A1250))/Tabella1[[#This Row],[Number of Investments]]</f>
        <v>0.1111111111111111</v>
      </c>
      <c r="L1250" s="83"/>
      <c r="M1250" s="83">
        <v>3</v>
      </c>
      <c r="N1250" s="83">
        <v>3</v>
      </c>
      <c r="O1250" s="86">
        <v>3</v>
      </c>
      <c r="P1250" s="78">
        <f>(COUNTIF('ROUND-INVESTORS'!C1250:C4348,INVESTOR!A1250))/Tabella1[[#This Row],[Number of Investments]]</f>
        <v>0.1111111111111111</v>
      </c>
      <c r="Q1250" s="125" t="str">
        <f t="shared" si="19"/>
        <v>NO</v>
      </c>
      <c r="R1250" s="130">
        <v>1</v>
      </c>
    </row>
    <row r="1251" spans="1:18" ht="16" customHeight="1" thickBot="1" x14ac:dyDescent="0.25">
      <c r="A1251" s="85" t="s">
        <v>6324</v>
      </c>
      <c r="B1251" s="83" t="s">
        <v>11468</v>
      </c>
      <c r="C1251" s="83" t="s">
        <v>11469</v>
      </c>
      <c r="D1251" s="83" t="s">
        <v>986</v>
      </c>
      <c r="E1251" s="83" t="s">
        <v>11470</v>
      </c>
      <c r="F1251" s="83" t="s">
        <v>7684</v>
      </c>
      <c r="G1251" s="84" t="s">
        <v>7702</v>
      </c>
      <c r="H1251" s="85">
        <v>231</v>
      </c>
      <c r="I1251" s="83">
        <v>363</v>
      </c>
      <c r="J1251" s="83"/>
      <c r="K1251" s="83">
        <f>(COUNTIF('ROUND-INVESTORS'!C1251:C4349,INVESTOR!A1251))/Tabella1[[#This Row],[Number of Investments]]</f>
        <v>0</v>
      </c>
      <c r="L1251" s="83">
        <v>138</v>
      </c>
      <c r="M1251" s="83">
        <v>9</v>
      </c>
      <c r="N1251" s="83">
        <v>21</v>
      </c>
      <c r="O1251" s="86">
        <v>21</v>
      </c>
      <c r="P1251" s="78">
        <f>(COUNTIF('ROUND-INVESTORS'!C1251:C4349,INVESTOR!A1251))/Tabella1[[#This Row],[Number of Investments]]</f>
        <v>0</v>
      </c>
      <c r="Q1251" s="125" t="str">
        <f t="shared" si="19"/>
        <v>NO</v>
      </c>
      <c r="R1251" s="130">
        <v>1</v>
      </c>
    </row>
    <row r="1252" spans="1:18" ht="16" customHeight="1" thickBot="1" x14ac:dyDescent="0.25">
      <c r="A1252" s="85" t="s">
        <v>7429</v>
      </c>
      <c r="B1252" s="83" t="s">
        <v>11471</v>
      </c>
      <c r="C1252" s="83" t="s">
        <v>11472</v>
      </c>
      <c r="D1252" s="83" t="s">
        <v>1476</v>
      </c>
      <c r="E1252" s="83" t="s">
        <v>11473</v>
      </c>
      <c r="F1252" s="83" t="s">
        <v>7807</v>
      </c>
      <c r="G1252" s="84" t="s">
        <v>2677</v>
      </c>
      <c r="H1252" s="85">
        <v>50</v>
      </c>
      <c r="I1252" s="83">
        <v>64</v>
      </c>
      <c r="J1252" s="83">
        <v>7</v>
      </c>
      <c r="K1252" s="83">
        <f>(COUNTIF('ROUND-INVESTORS'!C1252:C4350,INVESTOR!A1252))/Tabella1[[#This Row],[Number of Investments]]</f>
        <v>4.6875E-2</v>
      </c>
      <c r="L1252" s="83">
        <v>2</v>
      </c>
      <c r="M1252" s="83">
        <v>15</v>
      </c>
      <c r="N1252" s="83">
        <v>11</v>
      </c>
      <c r="O1252" s="86">
        <v>11</v>
      </c>
      <c r="P1252" s="78">
        <f>(COUNTIF('ROUND-INVESTORS'!C1252:C4350,INVESTOR!A1252))/Tabella1[[#This Row],[Number of Investments]]</f>
        <v>4.6875E-2</v>
      </c>
      <c r="Q1252" s="125" t="str">
        <f t="shared" si="19"/>
        <v>NO</v>
      </c>
      <c r="R1252" s="130">
        <v>1</v>
      </c>
    </row>
    <row r="1253" spans="1:18" ht="16" customHeight="1" thickBot="1" x14ac:dyDescent="0.25">
      <c r="A1253" s="85" t="s">
        <v>11474</v>
      </c>
      <c r="B1253" s="83" t="s">
        <v>3720</v>
      </c>
      <c r="C1253" s="83" t="s">
        <v>11475</v>
      </c>
      <c r="D1253" s="83" t="s">
        <v>9192</v>
      </c>
      <c r="E1253" s="83" t="s">
        <v>11476</v>
      </c>
      <c r="F1253" s="83" t="s">
        <v>7746</v>
      </c>
      <c r="G1253" s="84" t="s">
        <v>2672</v>
      </c>
      <c r="H1253" s="85">
        <v>1</v>
      </c>
      <c r="I1253" s="83">
        <v>3</v>
      </c>
      <c r="J1253" s="83"/>
      <c r="K1253" s="83">
        <f>(COUNTIF('ROUND-INVESTORS'!C1253:C4351,INVESTOR!A1253))/Tabella1[[#This Row],[Number of Investments]]</f>
        <v>0</v>
      </c>
      <c r="L1253" s="83">
        <v>2</v>
      </c>
      <c r="M1253" s="83"/>
      <c r="N1253" s="83"/>
      <c r="O1253" s="86"/>
      <c r="P1253" s="78">
        <f>(COUNTIF('ROUND-INVESTORS'!C1253:C4351,INVESTOR!A1253))/Tabella1[[#This Row],[Number of Investments]]</f>
        <v>0</v>
      </c>
      <c r="Q1253" s="125" t="str">
        <f t="shared" si="19"/>
        <v>NO</v>
      </c>
      <c r="R1253" s="130">
        <v>1</v>
      </c>
    </row>
    <row r="1254" spans="1:18" ht="16" customHeight="1" thickBot="1" x14ac:dyDescent="0.25">
      <c r="A1254" s="85" t="s">
        <v>7224</v>
      </c>
      <c r="B1254" s="83" t="s">
        <v>11477</v>
      </c>
      <c r="C1254" s="83" t="s">
        <v>11478</v>
      </c>
      <c r="D1254" s="83" t="s">
        <v>1616</v>
      </c>
      <c r="E1254" s="83" t="s">
        <v>11479</v>
      </c>
      <c r="F1254" s="83"/>
      <c r="G1254" s="84"/>
      <c r="H1254" s="85">
        <v>18</v>
      </c>
      <c r="I1254" s="83">
        <v>20</v>
      </c>
      <c r="J1254" s="83"/>
      <c r="K1254" s="83">
        <f>(COUNTIF('ROUND-INVESTORS'!C1254:C4352,INVESTOR!A1254))/Tabella1[[#This Row],[Number of Investments]]</f>
        <v>0.05</v>
      </c>
      <c r="L1254" s="83">
        <v>1</v>
      </c>
      <c r="M1254" s="83">
        <v>3</v>
      </c>
      <c r="N1254" s="83">
        <v>5</v>
      </c>
      <c r="O1254" s="86">
        <v>5</v>
      </c>
      <c r="P1254" s="78">
        <f>(COUNTIF('ROUND-INVESTORS'!C1254:C4352,INVESTOR!A1254))/Tabella1[[#This Row],[Number of Investments]]</f>
        <v>0.05</v>
      </c>
      <c r="Q1254" s="125" t="str">
        <f t="shared" si="19"/>
        <v>NO</v>
      </c>
      <c r="R1254" s="130">
        <v>1</v>
      </c>
    </row>
    <row r="1255" spans="1:18" ht="16" customHeight="1" thickBot="1" x14ac:dyDescent="0.25">
      <c r="A1255" s="85" t="s">
        <v>6766</v>
      </c>
      <c r="B1255" s="83" t="s">
        <v>11480</v>
      </c>
      <c r="C1255" s="83" t="s">
        <v>11481</v>
      </c>
      <c r="D1255" s="83" t="s">
        <v>1181</v>
      </c>
      <c r="E1255" s="83"/>
      <c r="F1255" s="83" t="s">
        <v>7807</v>
      </c>
      <c r="G1255" s="84" t="s">
        <v>7689</v>
      </c>
      <c r="H1255" s="85">
        <v>21</v>
      </c>
      <c r="I1255" s="83">
        <v>22</v>
      </c>
      <c r="J1255" s="83">
        <v>1</v>
      </c>
      <c r="K1255" s="83">
        <f>(COUNTIF('ROUND-INVESTORS'!C1255:C4353,INVESTOR!A1255))/Tabella1[[#This Row],[Number of Investments]]</f>
        <v>0</v>
      </c>
      <c r="L1255" s="83"/>
      <c r="M1255" s="83">
        <v>4</v>
      </c>
      <c r="N1255" s="83">
        <v>1</v>
      </c>
      <c r="O1255" s="86">
        <v>1</v>
      </c>
      <c r="P1255" s="78">
        <f>(COUNTIF('ROUND-INVESTORS'!C1255:C4353,INVESTOR!A1255))/Tabella1[[#This Row],[Number of Investments]]</f>
        <v>0</v>
      </c>
      <c r="Q1255" s="125" t="str">
        <f t="shared" si="19"/>
        <v>NO</v>
      </c>
      <c r="R1255" s="130">
        <v>1</v>
      </c>
    </row>
    <row r="1256" spans="1:18" ht="16" customHeight="1" thickBot="1" x14ac:dyDescent="0.25">
      <c r="A1256" s="85" t="s">
        <v>7309</v>
      </c>
      <c r="B1256" s="83" t="s">
        <v>5377</v>
      </c>
      <c r="C1256" s="83" t="s">
        <v>11482</v>
      </c>
      <c r="D1256" s="83" t="s">
        <v>1640</v>
      </c>
      <c r="E1256" s="83" t="s">
        <v>11483</v>
      </c>
      <c r="F1256" s="83" t="s">
        <v>7767</v>
      </c>
      <c r="G1256" s="84" t="s">
        <v>2672</v>
      </c>
      <c r="H1256" s="85">
        <v>65</v>
      </c>
      <c r="I1256" s="83">
        <v>107</v>
      </c>
      <c r="J1256" s="83"/>
      <c r="K1256" s="83">
        <f>(COUNTIF('ROUND-INVESTORS'!C1256:C4354,INVESTOR!A1256))/Tabella1[[#This Row],[Number of Investments]]</f>
        <v>2.8037383177570093E-2</v>
      </c>
      <c r="L1256" s="83">
        <v>28</v>
      </c>
      <c r="M1256" s="83">
        <v>1</v>
      </c>
      <c r="N1256" s="83">
        <v>49</v>
      </c>
      <c r="O1256" s="86">
        <v>49</v>
      </c>
      <c r="P1256" s="78">
        <f>(COUNTIF('ROUND-INVESTORS'!C1256:C4354,INVESTOR!A1256))/Tabella1[[#This Row],[Number of Investments]]</f>
        <v>2.8037383177570093E-2</v>
      </c>
      <c r="Q1256" s="125" t="str">
        <f t="shared" si="19"/>
        <v>NO</v>
      </c>
      <c r="R1256" s="130">
        <v>1</v>
      </c>
    </row>
    <row r="1257" spans="1:18" ht="16" customHeight="1" thickBot="1" x14ac:dyDescent="0.25">
      <c r="A1257" s="85" t="s">
        <v>7498</v>
      </c>
      <c r="B1257" s="83" t="s">
        <v>11484</v>
      </c>
      <c r="C1257" s="83" t="s">
        <v>11485</v>
      </c>
      <c r="D1257" s="83" t="s">
        <v>7895</v>
      </c>
      <c r="E1257" s="83" t="s">
        <v>11486</v>
      </c>
      <c r="F1257" s="83" t="s">
        <v>7767</v>
      </c>
      <c r="G1257" s="84"/>
      <c r="H1257" s="85">
        <v>7</v>
      </c>
      <c r="I1257" s="83">
        <v>7</v>
      </c>
      <c r="J1257" s="83"/>
      <c r="K1257" s="83">
        <f>(COUNTIF('ROUND-INVESTORS'!C1257:C4355,INVESTOR!A1257))/Tabella1[[#This Row],[Number of Investments]]</f>
        <v>0.14285714285714285</v>
      </c>
      <c r="L1257" s="83"/>
      <c r="M1257" s="83"/>
      <c r="N1257" s="83"/>
      <c r="O1257" s="86"/>
      <c r="P1257" s="78">
        <f>(COUNTIF('ROUND-INVESTORS'!C1257:C4355,INVESTOR!A1257))/Tabella1[[#This Row],[Number of Investments]]</f>
        <v>0.14285714285714285</v>
      </c>
      <c r="Q1257" s="125" t="str">
        <f t="shared" si="19"/>
        <v>NO</v>
      </c>
      <c r="R1257" s="130">
        <v>1</v>
      </c>
    </row>
    <row r="1258" spans="1:18" ht="16" customHeight="1" thickBot="1" x14ac:dyDescent="0.25">
      <c r="A1258" s="85" t="s">
        <v>7051</v>
      </c>
      <c r="B1258" s="83" t="s">
        <v>11487</v>
      </c>
      <c r="C1258" s="83" t="s">
        <v>11488</v>
      </c>
      <c r="D1258" s="83" t="s">
        <v>1476</v>
      </c>
      <c r="E1258" s="83" t="s">
        <v>11489</v>
      </c>
      <c r="F1258" s="83" t="s">
        <v>7688</v>
      </c>
      <c r="G1258" s="84" t="s">
        <v>7689</v>
      </c>
      <c r="H1258" s="85">
        <v>31</v>
      </c>
      <c r="I1258" s="83">
        <v>47</v>
      </c>
      <c r="J1258" s="83"/>
      <c r="K1258" s="83">
        <f>(COUNTIF('ROUND-INVESTORS'!C1258:C4356,INVESTOR!A1258))/Tabella1[[#This Row],[Number of Investments]]</f>
        <v>0.14893617021276595</v>
      </c>
      <c r="L1258" s="83">
        <v>12</v>
      </c>
      <c r="M1258" s="83">
        <v>12</v>
      </c>
      <c r="N1258" s="83">
        <v>2</v>
      </c>
      <c r="O1258" s="86">
        <v>2</v>
      </c>
      <c r="P1258" s="78">
        <f>(COUNTIF('ROUND-INVESTORS'!C1258:C4356,INVESTOR!A1258))/Tabella1[[#This Row],[Number of Investments]]</f>
        <v>0.14893617021276595</v>
      </c>
      <c r="Q1258" s="125" t="str">
        <f t="shared" si="19"/>
        <v>NO</v>
      </c>
      <c r="R1258" s="130">
        <v>1</v>
      </c>
    </row>
    <row r="1259" spans="1:18" ht="16" customHeight="1" thickBot="1" x14ac:dyDescent="0.25">
      <c r="A1259" s="85" t="s">
        <v>7415</v>
      </c>
      <c r="B1259" s="83" t="s">
        <v>5615</v>
      </c>
      <c r="C1259" s="83" t="s">
        <v>11490</v>
      </c>
      <c r="D1259" s="83" t="s">
        <v>8339</v>
      </c>
      <c r="E1259" s="83" t="s">
        <v>11491</v>
      </c>
      <c r="F1259" s="83" t="s">
        <v>7684</v>
      </c>
      <c r="G1259" s="84" t="s">
        <v>8429</v>
      </c>
      <c r="H1259" s="85">
        <v>45</v>
      </c>
      <c r="I1259" s="83">
        <v>95</v>
      </c>
      <c r="J1259" s="83"/>
      <c r="K1259" s="83">
        <f>(COUNTIF('ROUND-INVESTORS'!C1259:C4357,INVESTOR!A1259))/Tabella1[[#This Row],[Number of Investments]]</f>
        <v>1.0526315789473684E-2</v>
      </c>
      <c r="L1259" s="83">
        <v>32</v>
      </c>
      <c r="M1259" s="83"/>
      <c r="N1259" s="83">
        <v>14</v>
      </c>
      <c r="O1259" s="86">
        <v>14</v>
      </c>
      <c r="P1259" s="78">
        <f>(COUNTIF('ROUND-INVESTORS'!C1259:C4357,INVESTOR!A1259))/Tabella1[[#This Row],[Number of Investments]]</f>
        <v>1.0526315789473684E-2</v>
      </c>
      <c r="Q1259" s="125" t="str">
        <f t="shared" si="19"/>
        <v>NO</v>
      </c>
      <c r="R1259" s="130">
        <v>1</v>
      </c>
    </row>
    <row r="1260" spans="1:18" ht="16" customHeight="1" thickBot="1" x14ac:dyDescent="0.25">
      <c r="A1260" s="85" t="s">
        <v>6329</v>
      </c>
      <c r="B1260" s="83" t="s">
        <v>2991</v>
      </c>
      <c r="C1260" s="83" t="s">
        <v>11492</v>
      </c>
      <c r="D1260" s="83" t="s">
        <v>177</v>
      </c>
      <c r="E1260" s="83" t="s">
        <v>11493</v>
      </c>
      <c r="F1260" s="83" t="s">
        <v>7810</v>
      </c>
      <c r="G1260" s="84"/>
      <c r="H1260" s="85">
        <v>7</v>
      </c>
      <c r="I1260" s="83">
        <v>9</v>
      </c>
      <c r="J1260" s="83"/>
      <c r="K1260" s="83">
        <f>(COUNTIF('ROUND-INVESTORS'!C1260:C4358,INVESTOR!A1260))/Tabella1[[#This Row],[Number of Investments]]</f>
        <v>0</v>
      </c>
      <c r="L1260" s="83">
        <v>6</v>
      </c>
      <c r="M1260" s="83"/>
      <c r="N1260" s="83"/>
      <c r="O1260" s="86"/>
      <c r="P1260" s="78">
        <f>(COUNTIF('ROUND-INVESTORS'!C1260:C4358,INVESTOR!A1260))/Tabella1[[#This Row],[Number of Investments]]</f>
        <v>0</v>
      </c>
      <c r="Q1260" s="125" t="str">
        <f t="shared" si="19"/>
        <v>NO</v>
      </c>
      <c r="R1260" s="130">
        <v>1</v>
      </c>
    </row>
    <row r="1261" spans="1:18" ht="16" customHeight="1" thickBot="1" x14ac:dyDescent="0.25">
      <c r="A1261" s="85" t="s">
        <v>6888</v>
      </c>
      <c r="B1261" s="83" t="s">
        <v>1931</v>
      </c>
      <c r="C1261" s="83" t="s">
        <v>11494</v>
      </c>
      <c r="D1261" s="83" t="s">
        <v>1707</v>
      </c>
      <c r="E1261" s="83" t="s">
        <v>11495</v>
      </c>
      <c r="F1261" s="83" t="s">
        <v>7684</v>
      </c>
      <c r="G1261" s="84" t="s">
        <v>2672</v>
      </c>
      <c r="H1261" s="85">
        <v>16</v>
      </c>
      <c r="I1261" s="83">
        <v>22</v>
      </c>
      <c r="J1261" s="83"/>
      <c r="K1261" s="83">
        <f>(COUNTIF('ROUND-INVESTORS'!C1261:C4359,INVESTOR!A1261))/Tabella1[[#This Row],[Number of Investments]]</f>
        <v>0.54545454545454541</v>
      </c>
      <c r="L1261" s="83">
        <v>2</v>
      </c>
      <c r="M1261" s="83">
        <v>6</v>
      </c>
      <c r="N1261" s="83">
        <v>1</v>
      </c>
      <c r="O1261" s="86">
        <v>1</v>
      </c>
      <c r="P1261" s="78">
        <f>(COUNTIF('ROUND-INVESTORS'!C1261:C4359,INVESTOR!A1261))/Tabella1[[#This Row],[Number of Investments]]</f>
        <v>0.54545454545454541</v>
      </c>
      <c r="Q1261" s="125" t="str">
        <f t="shared" si="19"/>
        <v>SI</v>
      </c>
      <c r="R1261" s="130">
        <v>1</v>
      </c>
    </row>
    <row r="1262" spans="1:18" ht="16" customHeight="1" thickBot="1" x14ac:dyDescent="0.25">
      <c r="A1262" s="85" t="s">
        <v>6603</v>
      </c>
      <c r="B1262" s="83" t="s">
        <v>11496</v>
      </c>
      <c r="C1262" s="83" t="s">
        <v>11497</v>
      </c>
      <c r="D1262" s="83" t="s">
        <v>1476</v>
      </c>
      <c r="E1262" s="83"/>
      <c r="F1262" s="83" t="s">
        <v>7746</v>
      </c>
      <c r="G1262" s="84" t="s">
        <v>7689</v>
      </c>
      <c r="H1262" s="85">
        <v>68</v>
      </c>
      <c r="I1262" s="83">
        <v>69</v>
      </c>
      <c r="J1262" s="83"/>
      <c r="K1262" s="83">
        <f>(COUNTIF('ROUND-INVESTORS'!C1262:C4360,INVESTOR!A1262))/Tabella1[[#This Row],[Number of Investments]]</f>
        <v>0.10144927536231885</v>
      </c>
      <c r="L1262" s="83"/>
      <c r="M1262" s="83">
        <v>4</v>
      </c>
      <c r="N1262" s="83">
        <v>4</v>
      </c>
      <c r="O1262" s="86">
        <v>4</v>
      </c>
      <c r="P1262" s="78">
        <f>(COUNTIF('ROUND-INVESTORS'!C1262:C4360,INVESTOR!A1262))/Tabella1[[#This Row],[Number of Investments]]</f>
        <v>0.10144927536231885</v>
      </c>
      <c r="Q1262" s="125" t="str">
        <f t="shared" si="19"/>
        <v>NO</v>
      </c>
      <c r="R1262" s="130">
        <v>1</v>
      </c>
    </row>
    <row r="1263" spans="1:18" ht="16" customHeight="1" thickBot="1" x14ac:dyDescent="0.25">
      <c r="A1263" s="85" t="s">
        <v>6388</v>
      </c>
      <c r="B1263" s="83" t="s">
        <v>11498</v>
      </c>
      <c r="C1263" s="83" t="s">
        <v>11499</v>
      </c>
      <c r="D1263" s="83" t="s">
        <v>8354</v>
      </c>
      <c r="E1263" s="83" t="s">
        <v>11500</v>
      </c>
      <c r="F1263" s="83" t="s">
        <v>7684</v>
      </c>
      <c r="G1263" s="84" t="s">
        <v>7689</v>
      </c>
      <c r="H1263" s="85">
        <v>33</v>
      </c>
      <c r="I1263" s="83">
        <v>38</v>
      </c>
      <c r="J1263" s="83"/>
      <c r="K1263" s="83">
        <f>(COUNTIF('ROUND-INVESTORS'!C1263:C4361,INVESTOR!A1263))/Tabella1[[#This Row],[Number of Investments]]</f>
        <v>7.8947368421052627E-2</v>
      </c>
      <c r="L1263" s="83">
        <v>2</v>
      </c>
      <c r="M1263" s="83">
        <v>7</v>
      </c>
      <c r="N1263" s="83">
        <v>3</v>
      </c>
      <c r="O1263" s="86">
        <v>3</v>
      </c>
      <c r="P1263" s="78">
        <f>(COUNTIF('ROUND-INVESTORS'!C1263:C4361,INVESTOR!A1263))/Tabella1[[#This Row],[Number of Investments]]</f>
        <v>7.8947368421052627E-2</v>
      </c>
      <c r="Q1263" s="125" t="str">
        <f t="shared" si="19"/>
        <v>NO</v>
      </c>
      <c r="R1263" s="130">
        <v>1</v>
      </c>
    </row>
    <row r="1264" spans="1:18" ht="16" customHeight="1" thickBot="1" x14ac:dyDescent="0.25">
      <c r="A1264" s="85" t="s">
        <v>7189</v>
      </c>
      <c r="B1264" s="83" t="s">
        <v>11501</v>
      </c>
      <c r="C1264" s="83" t="s">
        <v>11502</v>
      </c>
      <c r="D1264" s="83" t="s">
        <v>1205</v>
      </c>
      <c r="E1264" s="83" t="s">
        <v>11503</v>
      </c>
      <c r="F1264" s="83" t="s">
        <v>7684</v>
      </c>
      <c r="G1264" s="84"/>
      <c r="H1264" s="85">
        <v>5</v>
      </c>
      <c r="I1264" s="83">
        <v>5</v>
      </c>
      <c r="J1264" s="83"/>
      <c r="K1264" s="83">
        <f>(COUNTIF('ROUND-INVESTORS'!C1264:C4362,INVESTOR!A1264))/Tabella1[[#This Row],[Number of Investments]]</f>
        <v>0.2</v>
      </c>
      <c r="L1264" s="83"/>
      <c r="M1264" s="83">
        <v>1</v>
      </c>
      <c r="N1264" s="83">
        <v>2</v>
      </c>
      <c r="O1264" s="86">
        <v>2</v>
      </c>
      <c r="P1264" s="78">
        <f>(COUNTIF('ROUND-INVESTORS'!C1264:C4362,INVESTOR!A1264))/Tabella1[[#This Row],[Number of Investments]]</f>
        <v>0.2</v>
      </c>
      <c r="Q1264" s="125" t="str">
        <f t="shared" si="19"/>
        <v>NO</v>
      </c>
      <c r="R1264" s="130">
        <v>1</v>
      </c>
    </row>
    <row r="1265" spans="1:18" ht="16" customHeight="1" thickBot="1" x14ac:dyDescent="0.25">
      <c r="A1265" s="85" t="s">
        <v>7221</v>
      </c>
      <c r="B1265" s="83" t="s">
        <v>11504</v>
      </c>
      <c r="C1265" s="83" t="s">
        <v>11505</v>
      </c>
      <c r="D1265" s="83" t="s">
        <v>8540</v>
      </c>
      <c r="E1265" s="83" t="s">
        <v>11506</v>
      </c>
      <c r="F1265" s="83" t="s">
        <v>7746</v>
      </c>
      <c r="G1265" s="84" t="s">
        <v>2677</v>
      </c>
      <c r="H1265" s="85">
        <v>76</v>
      </c>
      <c r="I1265" s="83">
        <v>78</v>
      </c>
      <c r="J1265" s="83"/>
      <c r="K1265" s="83">
        <f>(COUNTIF('ROUND-INVESTORS'!C1265:C4363,INVESTOR!A1265))/Tabella1[[#This Row],[Number of Investments]]</f>
        <v>1.282051282051282E-2</v>
      </c>
      <c r="L1265" s="83">
        <v>17</v>
      </c>
      <c r="M1265" s="83">
        <v>4</v>
      </c>
      <c r="N1265" s="83">
        <v>5</v>
      </c>
      <c r="O1265" s="86">
        <v>5</v>
      </c>
      <c r="P1265" s="78">
        <f>(COUNTIF('ROUND-INVESTORS'!C1265:C4363,INVESTOR!A1265))/Tabella1[[#This Row],[Number of Investments]]</f>
        <v>1.282051282051282E-2</v>
      </c>
      <c r="Q1265" s="125" t="str">
        <f t="shared" si="19"/>
        <v>NO</v>
      </c>
      <c r="R1265" s="130">
        <v>1</v>
      </c>
    </row>
    <row r="1266" spans="1:18" ht="16" customHeight="1" thickBot="1" x14ac:dyDescent="0.25">
      <c r="A1266" s="85" t="s">
        <v>6558</v>
      </c>
      <c r="B1266" s="83" t="s">
        <v>11507</v>
      </c>
      <c r="C1266" s="83" t="s">
        <v>11508</v>
      </c>
      <c r="D1266" s="83" t="s">
        <v>8913</v>
      </c>
      <c r="E1266" s="83" t="s">
        <v>11509</v>
      </c>
      <c r="F1266" s="83" t="s">
        <v>7746</v>
      </c>
      <c r="G1266" s="84" t="s">
        <v>2677</v>
      </c>
      <c r="H1266" s="85">
        <v>1</v>
      </c>
      <c r="I1266" s="83">
        <v>1</v>
      </c>
      <c r="J1266" s="83"/>
      <c r="K1266" s="83">
        <f>(COUNTIF('ROUND-INVESTORS'!C1266:C4364,INVESTOR!A1266))/Tabella1[[#This Row],[Number of Investments]]</f>
        <v>0</v>
      </c>
      <c r="L1266" s="83"/>
      <c r="M1266" s="83"/>
      <c r="N1266" s="83"/>
      <c r="O1266" s="86"/>
      <c r="P1266" s="78">
        <f>(COUNTIF('ROUND-INVESTORS'!C1266:C4364,INVESTOR!A1266))/Tabella1[[#This Row],[Number of Investments]]</f>
        <v>0</v>
      </c>
      <c r="Q1266" s="125" t="str">
        <f t="shared" si="19"/>
        <v>NO</v>
      </c>
      <c r="R1266" s="130">
        <v>1</v>
      </c>
    </row>
    <row r="1267" spans="1:18" ht="16" customHeight="1" thickBot="1" x14ac:dyDescent="0.25">
      <c r="A1267" s="85" t="s">
        <v>6425</v>
      </c>
      <c r="B1267" s="83" t="s">
        <v>3306</v>
      </c>
      <c r="C1267" s="83" t="s">
        <v>11510</v>
      </c>
      <c r="D1267" s="83" t="s">
        <v>937</v>
      </c>
      <c r="E1267" s="83" t="s">
        <v>11511</v>
      </c>
      <c r="F1267" s="83" t="s">
        <v>7843</v>
      </c>
      <c r="G1267" s="84"/>
      <c r="H1267" s="85">
        <v>51</v>
      </c>
      <c r="I1267" s="83">
        <v>51</v>
      </c>
      <c r="J1267" s="83"/>
      <c r="K1267" s="83">
        <f>(COUNTIF('ROUND-INVESTORS'!C1267:C4365,INVESTOR!A1267))/Tabella1[[#This Row],[Number of Investments]]</f>
        <v>0</v>
      </c>
      <c r="L1267" s="83">
        <v>47</v>
      </c>
      <c r="M1267" s="83"/>
      <c r="N1267" s="83">
        <v>1</v>
      </c>
      <c r="O1267" s="86">
        <v>1</v>
      </c>
      <c r="P1267" s="78">
        <f>(COUNTIF('ROUND-INVESTORS'!C1267:C4365,INVESTOR!A1267))/Tabella1[[#This Row],[Number of Investments]]</f>
        <v>0</v>
      </c>
      <c r="Q1267" s="125" t="str">
        <f t="shared" si="19"/>
        <v>NO</v>
      </c>
      <c r="R1267" s="130">
        <v>1</v>
      </c>
    </row>
    <row r="1268" spans="1:18" ht="16" customHeight="1" thickBot="1" x14ac:dyDescent="0.25">
      <c r="A1268" s="85" t="s">
        <v>6559</v>
      </c>
      <c r="B1268" s="83" t="s">
        <v>11512</v>
      </c>
      <c r="C1268" s="83" t="s">
        <v>11513</v>
      </c>
      <c r="D1268" s="83" t="s">
        <v>9029</v>
      </c>
      <c r="E1268" s="83" t="s">
        <v>11514</v>
      </c>
      <c r="F1268" s="83" t="s">
        <v>7688</v>
      </c>
      <c r="G1268" s="84" t="s">
        <v>8525</v>
      </c>
      <c r="H1268" s="85">
        <v>13</v>
      </c>
      <c r="I1268" s="83">
        <v>14</v>
      </c>
      <c r="J1268" s="83"/>
      <c r="K1268" s="83">
        <f>(COUNTIF('ROUND-INVESTORS'!C1268:C4366,INVESTOR!A1268))/Tabella1[[#This Row],[Number of Investments]]</f>
        <v>0</v>
      </c>
      <c r="L1268" s="83">
        <v>4</v>
      </c>
      <c r="M1268" s="83"/>
      <c r="N1268" s="83"/>
      <c r="O1268" s="86"/>
      <c r="P1268" s="78">
        <f>(COUNTIF('ROUND-INVESTORS'!C1268:C4366,INVESTOR!A1268))/Tabella1[[#This Row],[Number of Investments]]</f>
        <v>0</v>
      </c>
      <c r="Q1268" s="125" t="str">
        <f t="shared" si="19"/>
        <v>NO</v>
      </c>
      <c r="R1268" s="130">
        <v>1</v>
      </c>
    </row>
    <row r="1269" spans="1:18" ht="16" customHeight="1" thickBot="1" x14ac:dyDescent="0.25">
      <c r="A1269" s="85" t="s">
        <v>6871</v>
      </c>
      <c r="B1269" s="83" t="s">
        <v>11515</v>
      </c>
      <c r="C1269" s="83" t="s">
        <v>11516</v>
      </c>
      <c r="D1269" s="83" t="s">
        <v>1267</v>
      </c>
      <c r="E1269" s="83" t="s">
        <v>11517</v>
      </c>
      <c r="F1269" s="83" t="s">
        <v>7746</v>
      </c>
      <c r="G1269" s="84" t="s">
        <v>9303</v>
      </c>
      <c r="H1269" s="85">
        <v>286</v>
      </c>
      <c r="I1269" s="83">
        <v>332</v>
      </c>
      <c r="J1269" s="83"/>
      <c r="K1269" s="83">
        <f>(COUNTIF('ROUND-INVESTORS'!C1269:C4367,INVESTOR!A1269))/Tabella1[[#This Row],[Number of Investments]]</f>
        <v>1.2048192771084338E-2</v>
      </c>
      <c r="L1269" s="83">
        <v>4</v>
      </c>
      <c r="M1269" s="83">
        <v>99</v>
      </c>
      <c r="N1269" s="83">
        <v>67</v>
      </c>
      <c r="O1269" s="86">
        <v>67</v>
      </c>
      <c r="P1269" s="78">
        <f>(COUNTIF('ROUND-INVESTORS'!C1269:C4367,INVESTOR!A1269))/Tabella1[[#This Row],[Number of Investments]]</f>
        <v>1.2048192771084338E-2</v>
      </c>
      <c r="Q1269" s="125" t="str">
        <f t="shared" si="19"/>
        <v>NO</v>
      </c>
      <c r="R1269" s="130">
        <v>1</v>
      </c>
    </row>
    <row r="1270" spans="1:18" ht="16" customHeight="1" thickBot="1" x14ac:dyDescent="0.25">
      <c r="A1270" s="85" t="s">
        <v>7045</v>
      </c>
      <c r="B1270" s="83" t="s">
        <v>11518</v>
      </c>
      <c r="C1270" s="83" t="s">
        <v>11519</v>
      </c>
      <c r="D1270" s="83" t="s">
        <v>8187</v>
      </c>
      <c r="E1270" s="83" t="s">
        <v>11520</v>
      </c>
      <c r="F1270" s="83" t="s">
        <v>7684</v>
      </c>
      <c r="G1270" s="84" t="s">
        <v>7759</v>
      </c>
      <c r="H1270" s="85">
        <v>19</v>
      </c>
      <c r="I1270" s="83">
        <v>31</v>
      </c>
      <c r="J1270" s="83"/>
      <c r="K1270" s="83">
        <f>(COUNTIF('ROUND-INVESTORS'!C1270:C4368,INVESTOR!A1270))/Tabella1[[#This Row],[Number of Investments]]</f>
        <v>3.2258064516129031E-2</v>
      </c>
      <c r="L1270" s="83">
        <v>13</v>
      </c>
      <c r="M1270" s="83"/>
      <c r="N1270" s="83">
        <v>2</v>
      </c>
      <c r="O1270" s="86">
        <v>2</v>
      </c>
      <c r="P1270" s="78">
        <f>(COUNTIF('ROUND-INVESTORS'!C1270:C4368,INVESTOR!A1270))/Tabella1[[#This Row],[Number of Investments]]</f>
        <v>3.2258064516129031E-2</v>
      </c>
      <c r="Q1270" s="125" t="str">
        <f t="shared" si="19"/>
        <v>NO</v>
      </c>
      <c r="R1270" s="130">
        <v>1</v>
      </c>
    </row>
    <row r="1271" spans="1:18" ht="16" customHeight="1" thickBot="1" x14ac:dyDescent="0.25">
      <c r="A1271" s="85" t="s">
        <v>6295</v>
      </c>
      <c r="B1271" s="83" t="s">
        <v>11521</v>
      </c>
      <c r="C1271" s="83" t="s">
        <v>11522</v>
      </c>
      <c r="D1271" s="83" t="s">
        <v>297</v>
      </c>
      <c r="E1271" s="83" t="s">
        <v>11523</v>
      </c>
      <c r="F1271" s="83" t="s">
        <v>7810</v>
      </c>
      <c r="G1271" s="84" t="s">
        <v>2677</v>
      </c>
      <c r="H1271" s="85">
        <v>8</v>
      </c>
      <c r="I1271" s="83">
        <v>10</v>
      </c>
      <c r="J1271" s="83"/>
      <c r="K1271" s="83">
        <f>(COUNTIF('ROUND-INVESTORS'!C1271:C4369,INVESTOR!A1271))/Tabella1[[#This Row],[Number of Investments]]</f>
        <v>0</v>
      </c>
      <c r="L1271" s="83">
        <v>1</v>
      </c>
      <c r="M1271" s="83"/>
      <c r="N1271" s="83"/>
      <c r="O1271" s="86"/>
      <c r="P1271" s="78">
        <f>(COUNTIF('ROUND-INVESTORS'!C1271:C4369,INVESTOR!A1271))/Tabella1[[#This Row],[Number of Investments]]</f>
        <v>0</v>
      </c>
      <c r="Q1271" s="125" t="str">
        <f t="shared" si="19"/>
        <v>NO</v>
      </c>
      <c r="R1271" s="130">
        <v>1</v>
      </c>
    </row>
    <row r="1272" spans="1:18" ht="16" customHeight="1" thickBot="1" x14ac:dyDescent="0.25">
      <c r="A1272" s="85" t="s">
        <v>7399</v>
      </c>
      <c r="B1272" s="83" t="s">
        <v>11524</v>
      </c>
      <c r="C1272" s="83" t="s">
        <v>11525</v>
      </c>
      <c r="D1272" s="83" t="s">
        <v>1405</v>
      </c>
      <c r="E1272" s="83" t="s">
        <v>11526</v>
      </c>
      <c r="F1272" s="83" t="s">
        <v>7810</v>
      </c>
      <c r="G1272" s="84" t="s">
        <v>11527</v>
      </c>
      <c r="H1272" s="85">
        <v>4</v>
      </c>
      <c r="I1272" s="83">
        <v>4</v>
      </c>
      <c r="J1272" s="83"/>
      <c r="K1272" s="83">
        <f>(COUNTIF('ROUND-INVESTORS'!C1272:C4370,INVESTOR!A1272))/Tabella1[[#This Row],[Number of Investments]]</f>
        <v>0.25</v>
      </c>
      <c r="L1272" s="83"/>
      <c r="M1272" s="83"/>
      <c r="N1272" s="83"/>
      <c r="O1272" s="86"/>
      <c r="P1272" s="78">
        <f>(COUNTIF('ROUND-INVESTORS'!C1272:C4370,INVESTOR!A1272))/Tabella1[[#This Row],[Number of Investments]]</f>
        <v>0.25</v>
      </c>
      <c r="Q1272" s="125" t="str">
        <f t="shared" si="19"/>
        <v>NO</v>
      </c>
      <c r="R1272" s="130">
        <v>1</v>
      </c>
    </row>
    <row r="1273" spans="1:18" ht="16" customHeight="1" thickBot="1" x14ac:dyDescent="0.25">
      <c r="A1273" s="85" t="s">
        <v>6570</v>
      </c>
      <c r="B1273" s="83" t="s">
        <v>11528</v>
      </c>
      <c r="C1273" s="83" t="s">
        <v>11529</v>
      </c>
      <c r="D1273" s="83" t="s">
        <v>1267</v>
      </c>
      <c r="E1273" s="83" t="s">
        <v>11530</v>
      </c>
      <c r="F1273" s="83"/>
      <c r="G1273" s="84"/>
      <c r="H1273" s="85">
        <v>2</v>
      </c>
      <c r="I1273" s="83">
        <v>4</v>
      </c>
      <c r="J1273" s="83"/>
      <c r="K1273" s="83">
        <f>(COUNTIF('ROUND-INVESTORS'!C1273:C4371,INVESTOR!A1273))/Tabella1[[#This Row],[Number of Investments]]</f>
        <v>0</v>
      </c>
      <c r="L1273" s="83"/>
      <c r="M1273" s="83"/>
      <c r="N1273" s="83"/>
      <c r="O1273" s="86"/>
      <c r="P1273" s="78">
        <f>(COUNTIF('ROUND-INVESTORS'!C1273:C4371,INVESTOR!A1273))/Tabella1[[#This Row],[Number of Investments]]</f>
        <v>0</v>
      </c>
      <c r="Q1273" s="125" t="str">
        <f t="shared" si="19"/>
        <v>NO</v>
      </c>
      <c r="R1273" s="130">
        <v>1</v>
      </c>
    </row>
    <row r="1274" spans="1:18" ht="16" customHeight="1" thickBot="1" x14ac:dyDescent="0.25">
      <c r="A1274" s="85" t="s">
        <v>6516</v>
      </c>
      <c r="B1274" s="83" t="s">
        <v>11531</v>
      </c>
      <c r="C1274" s="83" t="s">
        <v>11532</v>
      </c>
      <c r="D1274" s="83" t="s">
        <v>815</v>
      </c>
      <c r="E1274" s="83"/>
      <c r="F1274" s="83"/>
      <c r="G1274" s="84"/>
      <c r="H1274" s="85">
        <v>2</v>
      </c>
      <c r="I1274" s="83">
        <v>3</v>
      </c>
      <c r="J1274" s="83"/>
      <c r="K1274" s="83">
        <f>(COUNTIF('ROUND-INVESTORS'!C1274:C4372,INVESTOR!A1274))/Tabella1[[#This Row],[Number of Investments]]</f>
        <v>0</v>
      </c>
      <c r="L1274" s="83"/>
      <c r="M1274" s="83"/>
      <c r="N1274" s="83"/>
      <c r="O1274" s="86"/>
      <c r="P1274" s="78">
        <f>(COUNTIF('ROUND-INVESTORS'!C1274:C4372,INVESTOR!A1274))/Tabella1[[#This Row],[Number of Investments]]</f>
        <v>0</v>
      </c>
      <c r="Q1274" s="125" t="str">
        <f t="shared" si="19"/>
        <v>NO</v>
      </c>
      <c r="R1274" s="130">
        <v>1</v>
      </c>
    </row>
    <row r="1275" spans="1:18" ht="16" customHeight="1" thickBot="1" x14ac:dyDescent="0.25">
      <c r="A1275" s="85" t="s">
        <v>6521</v>
      </c>
      <c r="B1275" s="83" t="s">
        <v>11533</v>
      </c>
      <c r="C1275" s="83" t="s">
        <v>11534</v>
      </c>
      <c r="D1275" s="83" t="s">
        <v>9196</v>
      </c>
      <c r="E1275" s="83"/>
      <c r="F1275" s="83"/>
      <c r="G1275" s="84"/>
      <c r="H1275" s="85">
        <v>2</v>
      </c>
      <c r="I1275" s="83">
        <v>2</v>
      </c>
      <c r="J1275" s="83"/>
      <c r="K1275" s="83">
        <f>(COUNTIF('ROUND-INVESTORS'!C1275:C4373,INVESTOR!A1275))/Tabella1[[#This Row],[Number of Investments]]</f>
        <v>0</v>
      </c>
      <c r="L1275" s="83"/>
      <c r="M1275" s="83"/>
      <c r="N1275" s="83">
        <v>1</v>
      </c>
      <c r="O1275" s="86">
        <v>1</v>
      </c>
      <c r="P1275" s="78">
        <f>(COUNTIF('ROUND-INVESTORS'!C1275:C4373,INVESTOR!A1275))/Tabella1[[#This Row],[Number of Investments]]</f>
        <v>0</v>
      </c>
      <c r="Q1275" s="125" t="str">
        <f t="shared" si="19"/>
        <v>NO</v>
      </c>
      <c r="R1275" s="130">
        <v>1</v>
      </c>
    </row>
    <row r="1276" spans="1:18" ht="16" customHeight="1" thickBot="1" x14ac:dyDescent="0.25">
      <c r="A1276" s="85" t="s">
        <v>7657</v>
      </c>
      <c r="B1276" s="83" t="s">
        <v>11535</v>
      </c>
      <c r="C1276" s="83" t="s">
        <v>11536</v>
      </c>
      <c r="D1276" s="83" t="s">
        <v>724</v>
      </c>
      <c r="E1276" s="83" t="s">
        <v>11537</v>
      </c>
      <c r="F1276" s="83" t="s">
        <v>7810</v>
      </c>
      <c r="G1276" s="84" t="s">
        <v>2677</v>
      </c>
      <c r="H1276" s="85">
        <v>1</v>
      </c>
      <c r="I1276" s="83">
        <v>1</v>
      </c>
      <c r="J1276" s="83"/>
      <c r="K1276" s="83">
        <f>(COUNTIF('ROUND-INVESTORS'!C1276:C4374,INVESTOR!A1276))/Tabella1[[#This Row],[Number of Investments]]</f>
        <v>1</v>
      </c>
      <c r="L1276" s="83"/>
      <c r="M1276" s="83">
        <v>1</v>
      </c>
      <c r="N1276" s="83"/>
      <c r="O1276" s="86"/>
      <c r="P1276" s="78">
        <f>(COUNTIF('ROUND-INVESTORS'!C1276:C4374,INVESTOR!A1276))/Tabella1[[#This Row],[Number of Investments]]</f>
        <v>1</v>
      </c>
      <c r="Q1276" s="125" t="str">
        <f t="shared" si="19"/>
        <v>SI</v>
      </c>
      <c r="R1276" s="130">
        <v>1</v>
      </c>
    </row>
    <row r="1277" spans="1:18" ht="16" customHeight="1" thickBot="1" x14ac:dyDescent="0.25">
      <c r="A1277" s="85" t="s">
        <v>7325</v>
      </c>
      <c r="B1277" s="83" t="s">
        <v>11538</v>
      </c>
      <c r="C1277" s="83" t="s">
        <v>11539</v>
      </c>
      <c r="D1277" s="83" t="s">
        <v>1181</v>
      </c>
      <c r="E1277" s="83" t="s">
        <v>11540</v>
      </c>
      <c r="F1277" s="83" t="s">
        <v>7810</v>
      </c>
      <c r="G1277" s="84" t="s">
        <v>2677</v>
      </c>
      <c r="H1277" s="85">
        <v>8</v>
      </c>
      <c r="I1277" s="83">
        <v>8</v>
      </c>
      <c r="J1277" s="83"/>
      <c r="K1277" s="83">
        <f>(COUNTIF('ROUND-INVESTORS'!C1277:C4375,INVESTOR!A1277))/Tabella1[[#This Row],[Number of Investments]]</f>
        <v>0.125</v>
      </c>
      <c r="L1277" s="83"/>
      <c r="M1277" s="83"/>
      <c r="N1277" s="83">
        <v>1</v>
      </c>
      <c r="O1277" s="86">
        <v>1</v>
      </c>
      <c r="P1277" s="78">
        <f>(COUNTIF('ROUND-INVESTORS'!C1277:C4375,INVESTOR!A1277))/Tabella1[[#This Row],[Number of Investments]]</f>
        <v>0.125</v>
      </c>
      <c r="Q1277" s="125" t="str">
        <f t="shared" si="19"/>
        <v>NO</v>
      </c>
      <c r="R1277" s="130">
        <v>1</v>
      </c>
    </row>
    <row r="1278" spans="1:18" ht="16" customHeight="1" thickBot="1" x14ac:dyDescent="0.25">
      <c r="A1278" s="85" t="s">
        <v>7352</v>
      </c>
      <c r="B1278" s="83" t="s">
        <v>11541</v>
      </c>
      <c r="C1278" s="83" t="s">
        <v>11542</v>
      </c>
      <c r="D1278" s="83" t="s">
        <v>1267</v>
      </c>
      <c r="E1278" s="83" t="s">
        <v>11543</v>
      </c>
      <c r="F1278" s="83" t="s">
        <v>7810</v>
      </c>
      <c r="G1278" s="84" t="s">
        <v>2677</v>
      </c>
      <c r="H1278" s="85">
        <v>1</v>
      </c>
      <c r="I1278" s="83">
        <v>1</v>
      </c>
      <c r="J1278" s="83"/>
      <c r="K1278" s="83">
        <f>(COUNTIF('ROUND-INVESTORS'!C1278:C4376,INVESTOR!A1278))/Tabella1[[#This Row],[Number of Investments]]</f>
        <v>1</v>
      </c>
      <c r="L1278" s="83"/>
      <c r="M1278" s="83">
        <v>1</v>
      </c>
      <c r="N1278" s="83"/>
      <c r="O1278" s="86"/>
      <c r="P1278" s="78">
        <f>(COUNTIF('ROUND-INVESTORS'!C1278:C4376,INVESTOR!A1278))/Tabella1[[#This Row],[Number of Investments]]</f>
        <v>1</v>
      </c>
      <c r="Q1278" s="125" t="str">
        <f t="shared" si="19"/>
        <v>SI</v>
      </c>
      <c r="R1278" s="130">
        <v>1</v>
      </c>
    </row>
    <row r="1279" spans="1:18" ht="16" customHeight="1" thickBot="1" x14ac:dyDescent="0.25">
      <c r="A1279" s="85" t="s">
        <v>6591</v>
      </c>
      <c r="B1279" s="83" t="s">
        <v>3726</v>
      </c>
      <c r="C1279" s="83" t="s">
        <v>11544</v>
      </c>
      <c r="D1279" s="83" t="s">
        <v>8968</v>
      </c>
      <c r="E1279" s="83" t="s">
        <v>11545</v>
      </c>
      <c r="F1279" s="83"/>
      <c r="G1279" s="84"/>
      <c r="H1279" s="85">
        <v>7</v>
      </c>
      <c r="I1279" s="83">
        <v>7</v>
      </c>
      <c r="J1279" s="83"/>
      <c r="K1279" s="83">
        <f>(COUNTIF('ROUND-INVESTORS'!C1279:C4377,INVESTOR!A1279))/Tabella1[[#This Row],[Number of Investments]]</f>
        <v>0</v>
      </c>
      <c r="L1279" s="83">
        <v>4</v>
      </c>
      <c r="M1279" s="83"/>
      <c r="N1279" s="83"/>
      <c r="O1279" s="86"/>
      <c r="P1279" s="78">
        <f>(COUNTIF('ROUND-INVESTORS'!C1279:C4377,INVESTOR!A1279))/Tabella1[[#This Row],[Number of Investments]]</f>
        <v>0</v>
      </c>
      <c r="Q1279" s="125" t="str">
        <f t="shared" si="19"/>
        <v>NO</v>
      </c>
      <c r="R1279" s="130">
        <v>1</v>
      </c>
    </row>
    <row r="1280" spans="1:18" ht="16" customHeight="1" thickBot="1" x14ac:dyDescent="0.25">
      <c r="A1280" s="85" t="s">
        <v>7455</v>
      </c>
      <c r="B1280" s="83" t="s">
        <v>11546</v>
      </c>
      <c r="C1280" s="83" t="s">
        <v>11547</v>
      </c>
      <c r="D1280" s="83" t="s">
        <v>8805</v>
      </c>
      <c r="E1280" s="83"/>
      <c r="F1280" s="83" t="s">
        <v>7684</v>
      </c>
      <c r="G1280" s="84"/>
      <c r="H1280" s="85">
        <v>6</v>
      </c>
      <c r="I1280" s="83">
        <v>8</v>
      </c>
      <c r="J1280" s="83"/>
      <c r="K1280" s="83">
        <f>(COUNTIF('ROUND-INVESTORS'!C1280:C4378,INVESTOR!A1280))/Tabella1[[#This Row],[Number of Investments]]</f>
        <v>0.125</v>
      </c>
      <c r="L1280" s="83"/>
      <c r="M1280" s="83"/>
      <c r="N1280" s="83">
        <v>4</v>
      </c>
      <c r="O1280" s="86">
        <v>4</v>
      </c>
      <c r="P1280" s="78">
        <f>(COUNTIF('ROUND-INVESTORS'!C1280:C4378,INVESTOR!A1280))/Tabella1[[#This Row],[Number of Investments]]</f>
        <v>0.125</v>
      </c>
      <c r="Q1280" s="125" t="str">
        <f t="shared" si="19"/>
        <v>NO</v>
      </c>
      <c r="R1280" s="130">
        <v>1</v>
      </c>
    </row>
    <row r="1281" spans="1:18" ht="16" customHeight="1" thickBot="1" x14ac:dyDescent="0.25">
      <c r="A1281" s="85" t="s">
        <v>7361</v>
      </c>
      <c r="B1281" s="83" t="s">
        <v>11548</v>
      </c>
      <c r="C1281" s="83" t="s">
        <v>11549</v>
      </c>
      <c r="D1281" s="83" t="s">
        <v>8331</v>
      </c>
      <c r="E1281" s="83" t="s">
        <v>11550</v>
      </c>
      <c r="F1281" s="83" t="s">
        <v>7979</v>
      </c>
      <c r="G1281" s="84" t="s">
        <v>7689</v>
      </c>
      <c r="H1281" s="85">
        <v>12</v>
      </c>
      <c r="I1281" s="83">
        <v>14</v>
      </c>
      <c r="J1281" s="83"/>
      <c r="K1281" s="83">
        <f>(COUNTIF('ROUND-INVESTORS'!C1281:C4379,INVESTOR!A1281))/Tabella1[[#This Row],[Number of Investments]]</f>
        <v>7.1428571428571425E-2</v>
      </c>
      <c r="L1281" s="83"/>
      <c r="M1281" s="83">
        <v>2</v>
      </c>
      <c r="N1281" s="83">
        <v>1</v>
      </c>
      <c r="O1281" s="86">
        <v>1</v>
      </c>
      <c r="P1281" s="78">
        <f>(COUNTIF('ROUND-INVESTORS'!C1281:C4379,INVESTOR!A1281))/Tabella1[[#This Row],[Number of Investments]]</f>
        <v>7.1428571428571425E-2</v>
      </c>
      <c r="Q1281" s="125" t="str">
        <f t="shared" si="19"/>
        <v>NO</v>
      </c>
      <c r="R1281" s="130">
        <v>1</v>
      </c>
    </row>
    <row r="1282" spans="1:18" ht="16" customHeight="1" thickBot="1" x14ac:dyDescent="0.25">
      <c r="A1282" s="85" t="s">
        <v>7643</v>
      </c>
      <c r="B1282" s="83" t="s">
        <v>6120</v>
      </c>
      <c r="C1282" s="83" t="s">
        <v>11551</v>
      </c>
      <c r="D1282" s="83" t="s">
        <v>9089</v>
      </c>
      <c r="E1282" s="83" t="s">
        <v>11552</v>
      </c>
      <c r="F1282" s="83" t="s">
        <v>7684</v>
      </c>
      <c r="G1282" s="84" t="s">
        <v>7689</v>
      </c>
      <c r="H1282" s="85">
        <v>14</v>
      </c>
      <c r="I1282" s="83">
        <v>23</v>
      </c>
      <c r="J1282" s="83"/>
      <c r="K1282" s="83">
        <f>(COUNTIF('ROUND-INVESTORS'!C1282:C4380,INVESTOR!A1282))/Tabella1[[#This Row],[Number of Investments]]</f>
        <v>4.3478260869565216E-2</v>
      </c>
      <c r="L1282" s="83">
        <v>3</v>
      </c>
      <c r="M1282" s="83">
        <v>1</v>
      </c>
      <c r="N1282" s="83">
        <v>3</v>
      </c>
      <c r="O1282" s="86">
        <v>3</v>
      </c>
      <c r="P1282" s="78">
        <f>(COUNTIF('ROUND-INVESTORS'!C1282:C4380,INVESTOR!A1282))/Tabella1[[#This Row],[Number of Investments]]</f>
        <v>4.3478260869565216E-2</v>
      </c>
      <c r="Q1282" s="125" t="str">
        <f t="shared" ref="Q1282:Q1345" si="20">IF(P1282&gt;0.33, "SI", "NO")</f>
        <v>NO</v>
      </c>
      <c r="R1282" s="130">
        <v>1</v>
      </c>
    </row>
    <row r="1283" spans="1:18" ht="16" customHeight="1" thickBot="1" x14ac:dyDescent="0.25">
      <c r="A1283" s="85" t="s">
        <v>6534</v>
      </c>
      <c r="B1283" s="83" t="s">
        <v>11553</v>
      </c>
      <c r="C1283" s="83" t="s">
        <v>11554</v>
      </c>
      <c r="D1283" s="83" t="s">
        <v>7895</v>
      </c>
      <c r="E1283" s="83" t="s">
        <v>11555</v>
      </c>
      <c r="F1283" s="83" t="s">
        <v>7706</v>
      </c>
      <c r="G1283" s="84"/>
      <c r="H1283" s="85">
        <v>2</v>
      </c>
      <c r="I1283" s="83">
        <v>2</v>
      </c>
      <c r="J1283" s="83"/>
      <c r="K1283" s="83">
        <f>(COUNTIF('ROUND-INVESTORS'!C1283:C4381,INVESTOR!A1283))/Tabella1[[#This Row],[Number of Investments]]</f>
        <v>0</v>
      </c>
      <c r="L1283" s="83">
        <v>1</v>
      </c>
      <c r="M1283" s="83"/>
      <c r="N1283" s="83">
        <v>1</v>
      </c>
      <c r="O1283" s="86">
        <v>1</v>
      </c>
      <c r="P1283" s="78">
        <f>(COUNTIF('ROUND-INVESTORS'!C1283:C4381,INVESTOR!A1283))/Tabella1[[#This Row],[Number of Investments]]</f>
        <v>0</v>
      </c>
      <c r="Q1283" s="125" t="str">
        <f t="shared" si="20"/>
        <v>NO</v>
      </c>
      <c r="R1283" s="130">
        <v>1</v>
      </c>
    </row>
    <row r="1284" spans="1:18" ht="16" customHeight="1" thickBot="1" x14ac:dyDescent="0.25">
      <c r="A1284" s="85" t="s">
        <v>6199</v>
      </c>
      <c r="B1284" s="83" t="s">
        <v>11556</v>
      </c>
      <c r="C1284" s="83" t="s">
        <v>11557</v>
      </c>
      <c r="D1284" s="83" t="s">
        <v>8192</v>
      </c>
      <c r="E1284" s="83" t="s">
        <v>11558</v>
      </c>
      <c r="F1284" s="83"/>
      <c r="G1284" s="84"/>
      <c r="H1284" s="85">
        <v>3</v>
      </c>
      <c r="I1284" s="83">
        <v>5</v>
      </c>
      <c r="J1284" s="83"/>
      <c r="K1284" s="83">
        <f>(COUNTIF('ROUND-INVESTORS'!C1284:C4382,INVESTOR!A1284))/Tabella1[[#This Row],[Number of Investments]]</f>
        <v>0</v>
      </c>
      <c r="L1284" s="83">
        <v>1</v>
      </c>
      <c r="M1284" s="83">
        <v>1</v>
      </c>
      <c r="N1284" s="83">
        <v>1</v>
      </c>
      <c r="O1284" s="86">
        <v>1</v>
      </c>
      <c r="P1284" s="78">
        <f>(COUNTIF('ROUND-INVESTORS'!C1284:C4382,INVESTOR!A1284))/Tabella1[[#This Row],[Number of Investments]]</f>
        <v>0</v>
      </c>
      <c r="Q1284" s="125" t="str">
        <f t="shared" si="20"/>
        <v>NO</v>
      </c>
      <c r="R1284" s="130">
        <v>1</v>
      </c>
    </row>
    <row r="1285" spans="1:18" ht="16" customHeight="1" thickBot="1" x14ac:dyDescent="0.25">
      <c r="A1285" s="85" t="s">
        <v>7640</v>
      </c>
      <c r="B1285" s="83" t="s">
        <v>11559</v>
      </c>
      <c r="C1285" s="83" t="s">
        <v>11560</v>
      </c>
      <c r="D1285" s="83" t="s">
        <v>1181</v>
      </c>
      <c r="E1285" s="83" t="s">
        <v>11561</v>
      </c>
      <c r="F1285" s="83" t="s">
        <v>7684</v>
      </c>
      <c r="G1285" s="84" t="s">
        <v>7689</v>
      </c>
      <c r="H1285" s="85">
        <v>15</v>
      </c>
      <c r="I1285" s="83">
        <v>16</v>
      </c>
      <c r="J1285" s="83"/>
      <c r="K1285" s="83">
        <f>(COUNTIF('ROUND-INVESTORS'!C1285:C4383,INVESTOR!A1285))/Tabella1[[#This Row],[Number of Investments]]</f>
        <v>6.25E-2</v>
      </c>
      <c r="L1285" s="83"/>
      <c r="M1285" s="83">
        <v>3</v>
      </c>
      <c r="N1285" s="83">
        <v>3</v>
      </c>
      <c r="O1285" s="86">
        <v>3</v>
      </c>
      <c r="P1285" s="78">
        <f>(COUNTIF('ROUND-INVESTORS'!C1285:C4383,INVESTOR!A1285))/Tabella1[[#This Row],[Number of Investments]]</f>
        <v>6.25E-2</v>
      </c>
      <c r="Q1285" s="125" t="str">
        <f t="shared" si="20"/>
        <v>NO</v>
      </c>
      <c r="R1285" s="130">
        <v>1</v>
      </c>
    </row>
    <row r="1286" spans="1:18" ht="16" customHeight="1" thickBot="1" x14ac:dyDescent="0.25">
      <c r="A1286" s="85" t="s">
        <v>6877</v>
      </c>
      <c r="B1286" s="83" t="s">
        <v>11562</v>
      </c>
      <c r="C1286" s="83" t="s">
        <v>11563</v>
      </c>
      <c r="D1286" s="83"/>
      <c r="E1286" s="83"/>
      <c r="F1286" s="83"/>
      <c r="G1286" s="84"/>
      <c r="H1286" s="85">
        <v>1</v>
      </c>
      <c r="I1286" s="83">
        <v>1</v>
      </c>
      <c r="J1286" s="83"/>
      <c r="K1286" s="83">
        <f>(COUNTIF('ROUND-INVESTORS'!C1286:C4384,INVESTOR!A1286))/Tabella1[[#This Row],[Number of Investments]]</f>
        <v>1</v>
      </c>
      <c r="L1286" s="83"/>
      <c r="M1286" s="83"/>
      <c r="N1286" s="83">
        <v>1</v>
      </c>
      <c r="O1286" s="86">
        <v>1</v>
      </c>
      <c r="P1286" s="78">
        <f>(COUNTIF('ROUND-INVESTORS'!C1286:C4384,INVESTOR!A1286))/Tabella1[[#This Row],[Number of Investments]]</f>
        <v>1</v>
      </c>
      <c r="Q1286" s="125" t="str">
        <f t="shared" si="20"/>
        <v>SI</v>
      </c>
      <c r="R1286" s="130">
        <v>1</v>
      </c>
    </row>
    <row r="1287" spans="1:18" ht="16" customHeight="1" thickBot="1" x14ac:dyDescent="0.25">
      <c r="A1287" s="85" t="s">
        <v>7149</v>
      </c>
      <c r="B1287" s="83" t="s">
        <v>11564</v>
      </c>
      <c r="C1287" s="83" t="s">
        <v>11565</v>
      </c>
      <c r="D1287" s="83" t="s">
        <v>1405</v>
      </c>
      <c r="E1287" s="83" t="s">
        <v>11566</v>
      </c>
      <c r="F1287" s="83" t="s">
        <v>7684</v>
      </c>
      <c r="G1287" s="84" t="s">
        <v>7689</v>
      </c>
      <c r="H1287" s="85">
        <v>24</v>
      </c>
      <c r="I1287" s="83">
        <v>27</v>
      </c>
      <c r="J1287" s="83"/>
      <c r="K1287" s="83">
        <f>(COUNTIF('ROUND-INVESTORS'!C1287:C4385,INVESTOR!A1287))/Tabella1[[#This Row],[Number of Investments]]</f>
        <v>3.7037037037037035E-2</v>
      </c>
      <c r="L1287" s="83">
        <v>3</v>
      </c>
      <c r="M1287" s="83">
        <v>5</v>
      </c>
      <c r="N1287" s="83">
        <v>9</v>
      </c>
      <c r="O1287" s="86">
        <v>9</v>
      </c>
      <c r="P1287" s="78">
        <f>(COUNTIF('ROUND-INVESTORS'!C1287:C4385,INVESTOR!A1287))/Tabella1[[#This Row],[Number of Investments]]</f>
        <v>3.7037037037037035E-2</v>
      </c>
      <c r="Q1287" s="125" t="str">
        <f t="shared" si="20"/>
        <v>NO</v>
      </c>
      <c r="R1287" s="130">
        <v>1</v>
      </c>
    </row>
    <row r="1288" spans="1:18" ht="16" customHeight="1" thickBot="1" x14ac:dyDescent="0.25">
      <c r="A1288" s="85" t="s">
        <v>6548</v>
      </c>
      <c r="B1288" s="83" t="s">
        <v>11567</v>
      </c>
      <c r="C1288" s="83" t="s">
        <v>11568</v>
      </c>
      <c r="D1288" s="83" t="s">
        <v>9199</v>
      </c>
      <c r="E1288" s="83"/>
      <c r="F1288" s="83"/>
      <c r="G1288" s="84"/>
      <c r="H1288" s="85">
        <v>1</v>
      </c>
      <c r="I1288" s="83">
        <v>1</v>
      </c>
      <c r="J1288" s="83"/>
      <c r="K1288" s="83">
        <f>(COUNTIF('ROUND-INVESTORS'!C1288:C4386,INVESTOR!A1288))/Tabella1[[#This Row],[Number of Investments]]</f>
        <v>0</v>
      </c>
      <c r="L1288" s="83"/>
      <c r="M1288" s="83"/>
      <c r="N1288" s="83"/>
      <c r="O1288" s="86"/>
      <c r="P1288" s="78">
        <f>(COUNTIF('ROUND-INVESTORS'!C1288:C4386,INVESTOR!A1288))/Tabella1[[#This Row],[Number of Investments]]</f>
        <v>0</v>
      </c>
      <c r="Q1288" s="125" t="str">
        <f t="shared" si="20"/>
        <v>NO</v>
      </c>
      <c r="R1288" s="130">
        <v>1</v>
      </c>
    </row>
    <row r="1289" spans="1:18" ht="16" customHeight="1" thickBot="1" x14ac:dyDescent="0.25">
      <c r="A1289" s="85" t="s">
        <v>6623</v>
      </c>
      <c r="B1289" s="83" t="s">
        <v>11569</v>
      </c>
      <c r="C1289" s="83" t="s">
        <v>11570</v>
      </c>
      <c r="D1289" s="83" t="s">
        <v>7858</v>
      </c>
      <c r="E1289" s="83" t="s">
        <v>11571</v>
      </c>
      <c r="F1289" s="83" t="s">
        <v>7684</v>
      </c>
      <c r="G1289" s="84"/>
      <c r="H1289" s="85">
        <v>91</v>
      </c>
      <c r="I1289" s="83">
        <v>103</v>
      </c>
      <c r="J1289" s="83"/>
      <c r="K1289" s="83">
        <f>(COUNTIF('ROUND-INVESTORS'!C1289:C4387,INVESTOR!A1289))/Tabella1[[#This Row],[Number of Investments]]</f>
        <v>9.7087378640776691E-3</v>
      </c>
      <c r="L1289" s="83">
        <v>30</v>
      </c>
      <c r="M1289" s="83">
        <v>2</v>
      </c>
      <c r="N1289" s="83">
        <v>19</v>
      </c>
      <c r="O1289" s="86">
        <v>19</v>
      </c>
      <c r="P1289" s="78">
        <f>(COUNTIF('ROUND-INVESTORS'!C1289:C4387,INVESTOR!A1289))/Tabella1[[#This Row],[Number of Investments]]</f>
        <v>9.7087378640776691E-3</v>
      </c>
      <c r="Q1289" s="125" t="str">
        <f t="shared" si="20"/>
        <v>NO</v>
      </c>
      <c r="R1289" s="130">
        <v>1</v>
      </c>
    </row>
    <row r="1290" spans="1:18" ht="16" customHeight="1" thickBot="1" x14ac:dyDescent="0.25">
      <c r="A1290" s="85" t="s">
        <v>7460</v>
      </c>
      <c r="B1290" s="83" t="s">
        <v>2104</v>
      </c>
      <c r="C1290" s="83" t="s">
        <v>11572</v>
      </c>
      <c r="D1290" s="83" t="s">
        <v>1405</v>
      </c>
      <c r="E1290" s="83"/>
      <c r="F1290" s="83" t="s">
        <v>8064</v>
      </c>
      <c r="G1290" s="84"/>
      <c r="H1290" s="85">
        <v>10</v>
      </c>
      <c r="I1290" s="83">
        <v>10</v>
      </c>
      <c r="J1290" s="83"/>
      <c r="K1290" s="83">
        <f>(COUNTIF('ROUND-INVESTORS'!C1290:C4388,INVESTOR!A1290))/Tabella1[[#This Row],[Number of Investments]]</f>
        <v>0.2</v>
      </c>
      <c r="L1290" s="83">
        <v>5</v>
      </c>
      <c r="M1290" s="83">
        <v>1</v>
      </c>
      <c r="N1290" s="83">
        <v>2</v>
      </c>
      <c r="O1290" s="86">
        <v>2</v>
      </c>
      <c r="P1290" s="78">
        <f>(COUNTIF('ROUND-INVESTORS'!C1290:C4388,INVESTOR!A1290))/Tabella1[[#This Row],[Number of Investments]]</f>
        <v>0.2</v>
      </c>
      <c r="Q1290" s="125" t="str">
        <f t="shared" si="20"/>
        <v>NO</v>
      </c>
      <c r="R1290" s="130">
        <v>1</v>
      </c>
    </row>
    <row r="1291" spans="1:18" ht="16" customHeight="1" thickBot="1" x14ac:dyDescent="0.25">
      <c r="A1291" s="85" t="s">
        <v>7232</v>
      </c>
      <c r="B1291" s="83" t="s">
        <v>11573</v>
      </c>
      <c r="C1291" s="83" t="s">
        <v>11574</v>
      </c>
      <c r="D1291" s="83" t="s">
        <v>8437</v>
      </c>
      <c r="E1291" s="83" t="s">
        <v>11575</v>
      </c>
      <c r="F1291" s="83" t="s">
        <v>7706</v>
      </c>
      <c r="G1291" s="84"/>
      <c r="H1291" s="85">
        <v>3</v>
      </c>
      <c r="I1291" s="83">
        <v>3</v>
      </c>
      <c r="J1291" s="83"/>
      <c r="K1291" s="83">
        <f>(COUNTIF('ROUND-INVESTORS'!C1291:C4389,INVESTOR!A1291))/Tabella1[[#This Row],[Number of Investments]]</f>
        <v>0.33333333333333331</v>
      </c>
      <c r="L1291" s="83"/>
      <c r="M1291" s="83"/>
      <c r="N1291" s="83">
        <v>2</v>
      </c>
      <c r="O1291" s="86">
        <v>2</v>
      </c>
      <c r="P1291" s="78">
        <f>(COUNTIF('ROUND-INVESTORS'!C1291:C4389,INVESTOR!A1291))/Tabella1[[#This Row],[Number of Investments]]</f>
        <v>0.33333333333333331</v>
      </c>
      <c r="Q1291" s="125" t="str">
        <f t="shared" si="20"/>
        <v>SI</v>
      </c>
      <c r="R1291" s="130">
        <v>1</v>
      </c>
    </row>
    <row r="1292" spans="1:18" ht="16" customHeight="1" thickBot="1" x14ac:dyDescent="0.25">
      <c r="A1292" s="85" t="s">
        <v>6872</v>
      </c>
      <c r="B1292" s="83" t="s">
        <v>11576</v>
      </c>
      <c r="C1292" s="83" t="s">
        <v>11577</v>
      </c>
      <c r="D1292" s="83" t="s">
        <v>1173</v>
      </c>
      <c r="E1292" s="83" t="s">
        <v>11578</v>
      </c>
      <c r="F1292" s="83" t="s">
        <v>7810</v>
      </c>
      <c r="G1292" s="84" t="s">
        <v>7974</v>
      </c>
      <c r="H1292" s="85">
        <v>40</v>
      </c>
      <c r="I1292" s="83">
        <v>40</v>
      </c>
      <c r="J1292" s="83"/>
      <c r="K1292" s="83">
        <f>(COUNTIF('ROUND-INVESTORS'!C1292:C4390,INVESTOR!A1292))/Tabella1[[#This Row],[Number of Investments]]</f>
        <v>2.5000000000000001E-2</v>
      </c>
      <c r="L1292" s="83">
        <v>1</v>
      </c>
      <c r="M1292" s="83">
        <v>9</v>
      </c>
      <c r="N1292" s="83">
        <v>9</v>
      </c>
      <c r="O1292" s="86">
        <v>9</v>
      </c>
      <c r="P1292" s="78">
        <f>(COUNTIF('ROUND-INVESTORS'!C1292:C4390,INVESTOR!A1292))/Tabella1[[#This Row],[Number of Investments]]</f>
        <v>2.5000000000000001E-2</v>
      </c>
      <c r="Q1292" s="125" t="str">
        <f t="shared" si="20"/>
        <v>NO</v>
      </c>
      <c r="R1292" s="130">
        <v>1</v>
      </c>
    </row>
    <row r="1293" spans="1:18" ht="16" customHeight="1" thickBot="1" x14ac:dyDescent="0.25">
      <c r="A1293" s="85" t="s">
        <v>6917</v>
      </c>
      <c r="B1293" s="83" t="s">
        <v>11579</v>
      </c>
      <c r="C1293" s="83" t="s">
        <v>11580</v>
      </c>
      <c r="D1293" s="83" t="s">
        <v>1736</v>
      </c>
      <c r="E1293" s="83" t="s">
        <v>11581</v>
      </c>
      <c r="F1293" s="83" t="s">
        <v>7706</v>
      </c>
      <c r="G1293" s="84"/>
      <c r="H1293" s="85">
        <v>15</v>
      </c>
      <c r="I1293" s="83">
        <v>15</v>
      </c>
      <c r="J1293" s="83"/>
      <c r="K1293" s="83">
        <f>(COUNTIF('ROUND-INVESTORS'!C1293:C4391,INVESTOR!A1293))/Tabella1[[#This Row],[Number of Investments]]</f>
        <v>6.6666666666666666E-2</v>
      </c>
      <c r="L1293" s="83">
        <v>2</v>
      </c>
      <c r="M1293" s="83">
        <v>2</v>
      </c>
      <c r="N1293" s="83">
        <v>5</v>
      </c>
      <c r="O1293" s="86">
        <v>5</v>
      </c>
      <c r="P1293" s="78">
        <f>(COUNTIF('ROUND-INVESTORS'!C1293:C4391,INVESTOR!A1293))/Tabella1[[#This Row],[Number of Investments]]</f>
        <v>6.6666666666666666E-2</v>
      </c>
      <c r="Q1293" s="125" t="str">
        <f t="shared" si="20"/>
        <v>NO</v>
      </c>
      <c r="R1293" s="130">
        <v>1</v>
      </c>
    </row>
    <row r="1294" spans="1:18" ht="16" customHeight="1" thickBot="1" x14ac:dyDescent="0.25">
      <c r="A1294" s="85" t="s">
        <v>6441</v>
      </c>
      <c r="B1294" s="83" t="s">
        <v>11582</v>
      </c>
      <c r="C1294" s="83" t="s">
        <v>11583</v>
      </c>
      <c r="D1294" s="83" t="s">
        <v>234</v>
      </c>
      <c r="E1294" s="83" t="s">
        <v>11584</v>
      </c>
      <c r="F1294" s="83" t="s">
        <v>7696</v>
      </c>
      <c r="G1294" s="84" t="s">
        <v>7689</v>
      </c>
      <c r="H1294" s="85">
        <v>31</v>
      </c>
      <c r="I1294" s="83">
        <v>41</v>
      </c>
      <c r="J1294" s="83"/>
      <c r="K1294" s="83">
        <f>(COUNTIF('ROUND-INVESTORS'!C1294:C4392,INVESTOR!A1294))/Tabella1[[#This Row],[Number of Investments]]</f>
        <v>0</v>
      </c>
      <c r="L1294" s="83">
        <v>26</v>
      </c>
      <c r="M1294" s="83"/>
      <c r="N1294" s="83">
        <v>1</v>
      </c>
      <c r="O1294" s="86">
        <v>1</v>
      </c>
      <c r="P1294" s="78">
        <f>(COUNTIF('ROUND-INVESTORS'!C1294:C4392,INVESTOR!A1294))/Tabella1[[#This Row],[Number of Investments]]</f>
        <v>0</v>
      </c>
      <c r="Q1294" s="125" t="str">
        <f t="shared" si="20"/>
        <v>NO</v>
      </c>
      <c r="R1294" s="130">
        <v>1</v>
      </c>
    </row>
    <row r="1295" spans="1:18" ht="16" customHeight="1" thickBot="1" x14ac:dyDescent="0.25">
      <c r="A1295" s="85" t="s">
        <v>6907</v>
      </c>
      <c r="B1295" s="83" t="s">
        <v>11585</v>
      </c>
      <c r="C1295" s="83" t="s">
        <v>11586</v>
      </c>
      <c r="D1295" s="83" t="s">
        <v>1405</v>
      </c>
      <c r="E1295" s="83" t="s">
        <v>11587</v>
      </c>
      <c r="F1295" s="83"/>
      <c r="G1295" s="84"/>
      <c r="H1295" s="85">
        <v>39</v>
      </c>
      <c r="I1295" s="83">
        <v>56</v>
      </c>
      <c r="J1295" s="83"/>
      <c r="K1295" s="83">
        <f>(COUNTIF('ROUND-INVESTORS'!C1295:C4393,INVESTOR!A1295))/Tabella1[[#This Row],[Number of Investments]]</f>
        <v>3.5714285714285712E-2</v>
      </c>
      <c r="L1295" s="83">
        <v>1</v>
      </c>
      <c r="M1295" s="83">
        <v>7</v>
      </c>
      <c r="N1295" s="83">
        <v>2</v>
      </c>
      <c r="O1295" s="86">
        <v>2</v>
      </c>
      <c r="P1295" s="78">
        <f>(COUNTIF('ROUND-INVESTORS'!C1295:C4393,INVESTOR!A1295))/Tabella1[[#This Row],[Number of Investments]]</f>
        <v>3.5714285714285712E-2</v>
      </c>
      <c r="Q1295" s="125" t="str">
        <f t="shared" si="20"/>
        <v>NO</v>
      </c>
      <c r="R1295" s="130">
        <v>1</v>
      </c>
    </row>
    <row r="1296" spans="1:18" ht="16" customHeight="1" thickBot="1" x14ac:dyDescent="0.25">
      <c r="A1296" s="85" t="s">
        <v>6553</v>
      </c>
      <c r="B1296" s="83" t="s">
        <v>3613</v>
      </c>
      <c r="C1296" s="83" t="s">
        <v>11588</v>
      </c>
      <c r="D1296" s="83" t="s">
        <v>9203</v>
      </c>
      <c r="E1296" s="83" t="s">
        <v>11589</v>
      </c>
      <c r="F1296" s="83"/>
      <c r="G1296" s="84" t="s">
        <v>2708</v>
      </c>
      <c r="H1296" s="85">
        <v>8</v>
      </c>
      <c r="I1296" s="83">
        <v>8</v>
      </c>
      <c r="J1296" s="83"/>
      <c r="K1296" s="83">
        <f>(COUNTIF('ROUND-INVESTORS'!C1296:C4394,INVESTOR!A1296))/Tabella1[[#This Row],[Number of Investments]]</f>
        <v>0</v>
      </c>
      <c r="L1296" s="83">
        <v>8</v>
      </c>
      <c r="M1296" s="83"/>
      <c r="N1296" s="83"/>
      <c r="O1296" s="86"/>
      <c r="P1296" s="78">
        <f>(COUNTIF('ROUND-INVESTORS'!C1296:C4394,INVESTOR!A1296))/Tabella1[[#This Row],[Number of Investments]]</f>
        <v>0</v>
      </c>
      <c r="Q1296" s="125" t="str">
        <f t="shared" si="20"/>
        <v>NO</v>
      </c>
      <c r="R1296" s="130">
        <v>1</v>
      </c>
    </row>
    <row r="1297" spans="1:18" ht="16" customHeight="1" thickBot="1" x14ac:dyDescent="0.25">
      <c r="A1297" s="85" t="s">
        <v>6971</v>
      </c>
      <c r="B1297" s="83" t="s">
        <v>11590</v>
      </c>
      <c r="C1297" s="83" t="s">
        <v>11591</v>
      </c>
      <c r="D1297" s="83" t="s">
        <v>1542</v>
      </c>
      <c r="E1297" s="83" t="s">
        <v>11592</v>
      </c>
      <c r="F1297" s="83" t="s">
        <v>7807</v>
      </c>
      <c r="G1297" s="84"/>
      <c r="H1297" s="85">
        <v>1</v>
      </c>
      <c r="I1297" s="83">
        <v>1</v>
      </c>
      <c r="J1297" s="83">
        <v>3</v>
      </c>
      <c r="K1297" s="83">
        <f>(COUNTIF('ROUND-INVESTORS'!C1297:C4395,INVESTOR!A1297))/Tabella1[[#This Row],[Number of Investments]]</f>
        <v>1</v>
      </c>
      <c r="L1297" s="83"/>
      <c r="M1297" s="83">
        <v>1</v>
      </c>
      <c r="N1297" s="83"/>
      <c r="O1297" s="86"/>
      <c r="P1297" s="78">
        <f>(COUNTIF('ROUND-INVESTORS'!C1297:C4395,INVESTOR!A1297))/Tabella1[[#This Row],[Number of Investments]]</f>
        <v>1</v>
      </c>
      <c r="Q1297" s="125" t="str">
        <f t="shared" si="20"/>
        <v>SI</v>
      </c>
      <c r="R1297" s="130">
        <v>1</v>
      </c>
    </row>
    <row r="1298" spans="1:18" ht="16" customHeight="1" thickBot="1" x14ac:dyDescent="0.25">
      <c r="A1298" s="85" t="s">
        <v>7163</v>
      </c>
      <c r="B1298" s="83" t="s">
        <v>11593</v>
      </c>
      <c r="C1298" s="83" t="s">
        <v>11594</v>
      </c>
      <c r="D1298" s="83" t="s">
        <v>1300</v>
      </c>
      <c r="E1298" s="83" t="s">
        <v>11595</v>
      </c>
      <c r="F1298" s="83" t="s">
        <v>7746</v>
      </c>
      <c r="G1298" s="84" t="s">
        <v>7689</v>
      </c>
      <c r="H1298" s="85">
        <v>36</v>
      </c>
      <c r="I1298" s="83">
        <v>41</v>
      </c>
      <c r="J1298" s="83"/>
      <c r="K1298" s="83">
        <f>(COUNTIF('ROUND-INVESTORS'!C1298:C4396,INVESTOR!A1298))/Tabella1[[#This Row],[Number of Investments]]</f>
        <v>2.4390243902439025E-2</v>
      </c>
      <c r="L1298" s="83"/>
      <c r="M1298" s="83">
        <v>2</v>
      </c>
      <c r="N1298" s="83">
        <v>2</v>
      </c>
      <c r="O1298" s="86">
        <v>2</v>
      </c>
      <c r="P1298" s="78">
        <f>(COUNTIF('ROUND-INVESTORS'!C1298:C4396,INVESTOR!A1298))/Tabella1[[#This Row],[Number of Investments]]</f>
        <v>2.4390243902439025E-2</v>
      </c>
      <c r="Q1298" s="125" t="str">
        <f t="shared" si="20"/>
        <v>NO</v>
      </c>
      <c r="R1298" s="130">
        <v>1</v>
      </c>
    </row>
    <row r="1299" spans="1:18" ht="16" customHeight="1" thickBot="1" x14ac:dyDescent="0.25">
      <c r="A1299" s="85" t="s">
        <v>7104</v>
      </c>
      <c r="B1299" s="83" t="s">
        <v>11596</v>
      </c>
      <c r="C1299" s="83" t="s">
        <v>11597</v>
      </c>
      <c r="D1299" s="83" t="s">
        <v>1267</v>
      </c>
      <c r="E1299" s="83" t="s">
        <v>11598</v>
      </c>
      <c r="F1299" s="83" t="s">
        <v>11599</v>
      </c>
      <c r="G1299" s="84"/>
      <c r="H1299" s="85">
        <v>53</v>
      </c>
      <c r="I1299" s="83">
        <v>66</v>
      </c>
      <c r="J1299" s="83"/>
      <c r="K1299" s="83">
        <f>(COUNTIF('ROUND-INVESTORS'!C1299:C4397,INVESTOR!A1299))/Tabella1[[#This Row],[Number of Investments]]</f>
        <v>1.5151515151515152E-2</v>
      </c>
      <c r="L1299" s="83">
        <v>15</v>
      </c>
      <c r="M1299" s="83">
        <v>7</v>
      </c>
      <c r="N1299" s="83">
        <v>8</v>
      </c>
      <c r="O1299" s="86">
        <v>8</v>
      </c>
      <c r="P1299" s="78">
        <f>(COUNTIF('ROUND-INVESTORS'!C1299:C4397,INVESTOR!A1299))/Tabella1[[#This Row],[Number of Investments]]</f>
        <v>1.5151515151515152E-2</v>
      </c>
      <c r="Q1299" s="125" t="str">
        <f t="shared" si="20"/>
        <v>NO</v>
      </c>
      <c r="R1299" s="130">
        <v>1</v>
      </c>
    </row>
    <row r="1300" spans="1:18" ht="16" customHeight="1" thickBot="1" x14ac:dyDescent="0.25">
      <c r="A1300" s="85" t="s">
        <v>7007</v>
      </c>
      <c r="B1300" s="83" t="s">
        <v>11600</v>
      </c>
      <c r="C1300" s="83" t="s">
        <v>11601</v>
      </c>
      <c r="D1300" s="83" t="s">
        <v>7903</v>
      </c>
      <c r="E1300" s="83" t="s">
        <v>11602</v>
      </c>
      <c r="F1300" s="83" t="s">
        <v>7810</v>
      </c>
      <c r="G1300" s="84" t="s">
        <v>2677</v>
      </c>
      <c r="H1300" s="85">
        <v>1</v>
      </c>
      <c r="I1300" s="83">
        <v>1</v>
      </c>
      <c r="J1300" s="83"/>
      <c r="K1300" s="83">
        <f>(COUNTIF('ROUND-INVESTORS'!C1300:C4398,INVESTOR!A1300))/Tabella1[[#This Row],[Number of Investments]]</f>
        <v>1</v>
      </c>
      <c r="L1300" s="83"/>
      <c r="M1300" s="83"/>
      <c r="N1300" s="83"/>
      <c r="O1300" s="86"/>
      <c r="P1300" s="78">
        <f>(COUNTIF('ROUND-INVESTORS'!C1300:C4398,INVESTOR!A1300))/Tabella1[[#This Row],[Number of Investments]]</f>
        <v>1</v>
      </c>
      <c r="Q1300" s="125" t="str">
        <f t="shared" si="20"/>
        <v>SI</v>
      </c>
      <c r="R1300" s="130">
        <v>1</v>
      </c>
    </row>
    <row r="1301" spans="1:18" ht="16" customHeight="1" thickBot="1" x14ac:dyDescent="0.25">
      <c r="A1301" s="85" t="s">
        <v>6517</v>
      </c>
      <c r="B1301" s="83" t="s">
        <v>3495</v>
      </c>
      <c r="C1301" s="83" t="s">
        <v>11603</v>
      </c>
      <c r="D1301" s="83" t="s">
        <v>8201</v>
      </c>
      <c r="E1301" s="83" t="s">
        <v>11604</v>
      </c>
      <c r="F1301" s="83" t="s">
        <v>7753</v>
      </c>
      <c r="G1301" s="84" t="s">
        <v>8778</v>
      </c>
      <c r="H1301" s="85">
        <v>15</v>
      </c>
      <c r="I1301" s="83">
        <v>18</v>
      </c>
      <c r="J1301" s="83"/>
      <c r="K1301" s="83">
        <f>(COUNTIF('ROUND-INVESTORS'!C1301:C4399,INVESTOR!A1301))/Tabella1[[#This Row],[Number of Investments]]</f>
        <v>0</v>
      </c>
      <c r="L1301" s="83">
        <v>10</v>
      </c>
      <c r="M1301" s="83">
        <v>1</v>
      </c>
      <c r="N1301" s="83">
        <v>2</v>
      </c>
      <c r="O1301" s="86">
        <v>2</v>
      </c>
      <c r="P1301" s="78">
        <f>(COUNTIF('ROUND-INVESTORS'!C1301:C4399,INVESTOR!A1301))/Tabella1[[#This Row],[Number of Investments]]</f>
        <v>0</v>
      </c>
      <c r="Q1301" s="125" t="str">
        <f t="shared" si="20"/>
        <v>NO</v>
      </c>
      <c r="R1301" s="130">
        <v>1</v>
      </c>
    </row>
    <row r="1302" spans="1:18" ht="16" customHeight="1" thickBot="1" x14ac:dyDescent="0.25">
      <c r="A1302" s="85" t="s">
        <v>7245</v>
      </c>
      <c r="B1302" s="83" t="s">
        <v>11605</v>
      </c>
      <c r="C1302" s="83" t="s">
        <v>11606</v>
      </c>
      <c r="D1302" s="83" t="s">
        <v>1405</v>
      </c>
      <c r="E1302" s="83" t="s">
        <v>11607</v>
      </c>
      <c r="F1302" s="83" t="s">
        <v>7688</v>
      </c>
      <c r="G1302" s="84" t="s">
        <v>2672</v>
      </c>
      <c r="H1302" s="85">
        <v>12</v>
      </c>
      <c r="I1302" s="83">
        <v>13</v>
      </c>
      <c r="J1302" s="83"/>
      <c r="K1302" s="83">
        <f>(COUNTIF('ROUND-INVESTORS'!C1302:C4400,INVESTOR!A1302))/Tabella1[[#This Row],[Number of Investments]]</f>
        <v>7.6923076923076927E-2</v>
      </c>
      <c r="L1302" s="83"/>
      <c r="M1302" s="83">
        <v>2</v>
      </c>
      <c r="N1302" s="83">
        <v>1</v>
      </c>
      <c r="O1302" s="86">
        <v>1</v>
      </c>
      <c r="P1302" s="78">
        <f>(COUNTIF('ROUND-INVESTORS'!C1302:C4400,INVESTOR!A1302))/Tabella1[[#This Row],[Number of Investments]]</f>
        <v>7.6923076923076927E-2</v>
      </c>
      <c r="Q1302" s="125" t="str">
        <f t="shared" si="20"/>
        <v>NO</v>
      </c>
      <c r="R1302" s="130">
        <v>1</v>
      </c>
    </row>
    <row r="1303" spans="1:18" ht="16" customHeight="1" thickBot="1" x14ac:dyDescent="0.25">
      <c r="A1303" s="85" t="s">
        <v>6360</v>
      </c>
      <c r="B1303" s="83" t="s">
        <v>11608</v>
      </c>
      <c r="C1303" s="83" t="s">
        <v>11609</v>
      </c>
      <c r="D1303" s="83" t="s">
        <v>8568</v>
      </c>
      <c r="E1303" s="83" t="s">
        <v>11610</v>
      </c>
      <c r="F1303" s="83" t="s">
        <v>7684</v>
      </c>
      <c r="G1303" s="84" t="s">
        <v>2672</v>
      </c>
      <c r="H1303" s="85">
        <v>7</v>
      </c>
      <c r="I1303" s="83">
        <v>7</v>
      </c>
      <c r="J1303" s="83"/>
      <c r="K1303" s="83">
        <f>(COUNTIF('ROUND-INVESTORS'!C1303:C4401,INVESTOR!A1303))/Tabella1[[#This Row],[Number of Investments]]</f>
        <v>0</v>
      </c>
      <c r="L1303" s="83">
        <v>4</v>
      </c>
      <c r="M1303" s="83"/>
      <c r="N1303" s="83"/>
      <c r="O1303" s="86"/>
      <c r="P1303" s="78">
        <f>(COUNTIF('ROUND-INVESTORS'!C1303:C4401,INVESTOR!A1303))/Tabella1[[#This Row],[Number of Investments]]</f>
        <v>0</v>
      </c>
      <c r="Q1303" s="125" t="str">
        <f t="shared" si="20"/>
        <v>NO</v>
      </c>
      <c r="R1303" s="130">
        <v>1</v>
      </c>
    </row>
    <row r="1304" spans="1:18" ht="16" customHeight="1" thickBot="1" x14ac:dyDescent="0.25">
      <c r="A1304" s="85" t="s">
        <v>6265</v>
      </c>
      <c r="B1304" s="83" t="s">
        <v>11611</v>
      </c>
      <c r="C1304" s="83" t="s">
        <v>11612</v>
      </c>
      <c r="D1304" s="83" t="s">
        <v>9096</v>
      </c>
      <c r="E1304" s="83" t="s">
        <v>11613</v>
      </c>
      <c r="F1304" s="83"/>
      <c r="G1304" s="84"/>
      <c r="H1304" s="85">
        <v>12</v>
      </c>
      <c r="I1304" s="83">
        <v>14</v>
      </c>
      <c r="J1304" s="83"/>
      <c r="K1304" s="83">
        <f>(COUNTIF('ROUND-INVESTORS'!C1304:C4402,INVESTOR!A1304))/Tabella1[[#This Row],[Number of Investments]]</f>
        <v>0</v>
      </c>
      <c r="L1304" s="83">
        <v>3</v>
      </c>
      <c r="M1304" s="83"/>
      <c r="N1304" s="83">
        <v>4</v>
      </c>
      <c r="O1304" s="86">
        <v>4</v>
      </c>
      <c r="P1304" s="78">
        <f>(COUNTIF('ROUND-INVESTORS'!C1304:C4402,INVESTOR!A1304))/Tabella1[[#This Row],[Number of Investments]]</f>
        <v>0</v>
      </c>
      <c r="Q1304" s="125" t="str">
        <f t="shared" si="20"/>
        <v>NO</v>
      </c>
      <c r="R1304" s="130">
        <v>1</v>
      </c>
    </row>
    <row r="1305" spans="1:18" ht="16" customHeight="1" thickBot="1" x14ac:dyDescent="0.25">
      <c r="A1305" s="85" t="s">
        <v>6267</v>
      </c>
      <c r="B1305" s="83" t="s">
        <v>11614</v>
      </c>
      <c r="C1305" s="83" t="s">
        <v>11615</v>
      </c>
      <c r="D1305" s="83" t="s">
        <v>8568</v>
      </c>
      <c r="E1305" s="83" t="s">
        <v>11616</v>
      </c>
      <c r="F1305" s="83" t="s">
        <v>7973</v>
      </c>
      <c r="G1305" s="84" t="s">
        <v>8429</v>
      </c>
      <c r="H1305" s="85">
        <v>87</v>
      </c>
      <c r="I1305" s="83">
        <v>116</v>
      </c>
      <c r="J1305" s="83"/>
      <c r="K1305" s="83">
        <f>(COUNTIF('ROUND-INVESTORS'!C1305:C4403,INVESTOR!A1305))/Tabella1[[#This Row],[Number of Investments]]</f>
        <v>0</v>
      </c>
      <c r="L1305" s="83">
        <v>32</v>
      </c>
      <c r="M1305" s="83">
        <v>10</v>
      </c>
      <c r="N1305" s="83">
        <v>36</v>
      </c>
      <c r="O1305" s="86">
        <v>36</v>
      </c>
      <c r="P1305" s="78">
        <f>(COUNTIF('ROUND-INVESTORS'!C1305:C4403,INVESTOR!A1305))/Tabella1[[#This Row],[Number of Investments]]</f>
        <v>0</v>
      </c>
      <c r="Q1305" s="125" t="str">
        <f t="shared" si="20"/>
        <v>NO</v>
      </c>
      <c r="R1305" s="130">
        <v>1</v>
      </c>
    </row>
    <row r="1306" spans="1:18" ht="16" customHeight="1" thickBot="1" x14ac:dyDescent="0.25">
      <c r="A1306" s="85" t="s">
        <v>7178</v>
      </c>
      <c r="B1306" s="83" t="s">
        <v>11617</v>
      </c>
      <c r="C1306" s="83" t="s">
        <v>11618</v>
      </c>
      <c r="D1306" s="83" t="s">
        <v>8667</v>
      </c>
      <c r="E1306" s="83"/>
      <c r="F1306" s="83" t="s">
        <v>7810</v>
      </c>
      <c r="G1306" s="84"/>
      <c r="H1306" s="85">
        <v>1</v>
      </c>
      <c r="I1306" s="83">
        <v>1</v>
      </c>
      <c r="J1306" s="83"/>
      <c r="K1306" s="83">
        <f>(COUNTIF('ROUND-INVESTORS'!C1306:C4404,INVESTOR!A1306))/Tabella1[[#This Row],[Number of Investments]]</f>
        <v>1</v>
      </c>
      <c r="L1306" s="83"/>
      <c r="M1306" s="83">
        <v>1</v>
      </c>
      <c r="N1306" s="83"/>
      <c r="O1306" s="86"/>
      <c r="P1306" s="78">
        <f>(COUNTIF('ROUND-INVESTORS'!C1306:C4404,INVESTOR!A1306))/Tabella1[[#This Row],[Number of Investments]]</f>
        <v>1</v>
      </c>
      <c r="Q1306" s="125" t="str">
        <f t="shared" si="20"/>
        <v>SI</v>
      </c>
      <c r="R1306" s="130">
        <v>1</v>
      </c>
    </row>
    <row r="1307" spans="1:18" ht="16" customHeight="1" thickBot="1" x14ac:dyDescent="0.25">
      <c r="A1307" s="85" t="s">
        <v>7339</v>
      </c>
      <c r="B1307" s="83" t="s">
        <v>11619</v>
      </c>
      <c r="C1307" s="83" t="s">
        <v>11620</v>
      </c>
      <c r="D1307" s="83" t="s">
        <v>8521</v>
      </c>
      <c r="E1307" s="83" t="s">
        <v>11621</v>
      </c>
      <c r="F1307" s="83" t="s">
        <v>7746</v>
      </c>
      <c r="G1307" s="84"/>
      <c r="H1307" s="85">
        <v>2</v>
      </c>
      <c r="I1307" s="83">
        <v>3</v>
      </c>
      <c r="J1307" s="83"/>
      <c r="K1307" s="83">
        <f>(COUNTIF('ROUND-INVESTORS'!C1307:C4405,INVESTOR!A1307))/Tabella1[[#This Row],[Number of Investments]]</f>
        <v>0.33333333333333331</v>
      </c>
      <c r="L1307" s="83"/>
      <c r="M1307" s="83"/>
      <c r="N1307" s="83"/>
      <c r="O1307" s="86"/>
      <c r="P1307" s="78">
        <f>(COUNTIF('ROUND-INVESTORS'!C1307:C4405,INVESTOR!A1307))/Tabella1[[#This Row],[Number of Investments]]</f>
        <v>0.33333333333333331</v>
      </c>
      <c r="Q1307" s="125" t="str">
        <f t="shared" si="20"/>
        <v>SI</v>
      </c>
      <c r="R1307" s="130">
        <v>1</v>
      </c>
    </row>
    <row r="1308" spans="1:18" ht="16" customHeight="1" thickBot="1" x14ac:dyDescent="0.25">
      <c r="A1308" s="85" t="s">
        <v>6694</v>
      </c>
      <c r="B1308" s="83" t="s">
        <v>3978</v>
      </c>
      <c r="C1308" s="83" t="s">
        <v>11622</v>
      </c>
      <c r="D1308" s="83" t="s">
        <v>9207</v>
      </c>
      <c r="E1308" s="83"/>
      <c r="F1308" s="83"/>
      <c r="G1308" s="84"/>
      <c r="H1308" s="85">
        <v>1</v>
      </c>
      <c r="I1308" s="83">
        <v>1</v>
      </c>
      <c r="J1308" s="83"/>
      <c r="K1308" s="83">
        <f>(COUNTIF('ROUND-INVESTORS'!C1308:C4406,INVESTOR!A1308))/Tabella1[[#This Row],[Number of Investments]]</f>
        <v>0</v>
      </c>
      <c r="L1308" s="83">
        <v>1</v>
      </c>
      <c r="M1308" s="83"/>
      <c r="N1308" s="83"/>
      <c r="O1308" s="86"/>
      <c r="P1308" s="78">
        <f>(COUNTIF('ROUND-INVESTORS'!C1308:C4406,INVESTOR!A1308))/Tabella1[[#This Row],[Number of Investments]]</f>
        <v>0</v>
      </c>
      <c r="Q1308" s="125" t="str">
        <f t="shared" si="20"/>
        <v>NO</v>
      </c>
      <c r="R1308" s="130">
        <v>1</v>
      </c>
    </row>
    <row r="1309" spans="1:18" ht="16" customHeight="1" thickBot="1" x14ac:dyDescent="0.25">
      <c r="A1309" s="85" t="s">
        <v>6719</v>
      </c>
      <c r="B1309" s="83" t="s">
        <v>4148</v>
      </c>
      <c r="C1309" s="83" t="s">
        <v>11623</v>
      </c>
      <c r="D1309" s="83" t="s">
        <v>7887</v>
      </c>
      <c r="E1309" s="83" t="s">
        <v>11624</v>
      </c>
      <c r="F1309" s="83" t="s">
        <v>7706</v>
      </c>
      <c r="G1309" s="84" t="s">
        <v>7711</v>
      </c>
      <c r="H1309" s="85">
        <v>211</v>
      </c>
      <c r="I1309" s="83">
        <v>307</v>
      </c>
      <c r="J1309" s="83"/>
      <c r="K1309" s="83">
        <f>(COUNTIF('ROUND-INVESTORS'!C1309:C4407,INVESTOR!A1309))/Tabella1[[#This Row],[Number of Investments]]</f>
        <v>3.2573289902280132E-3</v>
      </c>
      <c r="L1309" s="83">
        <v>94</v>
      </c>
      <c r="M1309" s="83">
        <v>41</v>
      </c>
      <c r="N1309" s="83">
        <v>124</v>
      </c>
      <c r="O1309" s="86">
        <v>124</v>
      </c>
      <c r="P1309" s="78">
        <f>(COUNTIF('ROUND-INVESTORS'!C1309:C4407,INVESTOR!A1309))/Tabella1[[#This Row],[Number of Investments]]</f>
        <v>3.2573289902280132E-3</v>
      </c>
      <c r="Q1309" s="125" t="str">
        <f t="shared" si="20"/>
        <v>NO</v>
      </c>
      <c r="R1309" s="130">
        <v>1</v>
      </c>
    </row>
    <row r="1310" spans="1:18" ht="16" customHeight="1" thickBot="1" x14ac:dyDescent="0.25">
      <c r="A1310" s="85" t="s">
        <v>6436</v>
      </c>
      <c r="B1310" s="83" t="s">
        <v>11625</v>
      </c>
      <c r="C1310" s="83" t="s">
        <v>11626</v>
      </c>
      <c r="D1310" s="83" t="s">
        <v>177</v>
      </c>
      <c r="E1310" s="83" t="s">
        <v>11627</v>
      </c>
      <c r="F1310" s="83" t="s">
        <v>7807</v>
      </c>
      <c r="G1310" s="84" t="s">
        <v>2677</v>
      </c>
      <c r="H1310" s="85">
        <v>72</v>
      </c>
      <c r="I1310" s="83">
        <v>92</v>
      </c>
      <c r="J1310" s="83">
        <v>2</v>
      </c>
      <c r="K1310" s="83">
        <f>(COUNTIF('ROUND-INVESTORS'!C1310:C4408,INVESTOR!A1310))/Tabella1[[#This Row],[Number of Investments]]</f>
        <v>0</v>
      </c>
      <c r="L1310" s="83">
        <v>7</v>
      </c>
      <c r="M1310" s="83">
        <v>3</v>
      </c>
      <c r="N1310" s="83">
        <v>6</v>
      </c>
      <c r="O1310" s="86">
        <v>6</v>
      </c>
      <c r="P1310" s="78">
        <f>(COUNTIF('ROUND-INVESTORS'!C1310:C4408,INVESTOR!A1310))/Tabella1[[#This Row],[Number of Investments]]</f>
        <v>0</v>
      </c>
      <c r="Q1310" s="125" t="str">
        <f t="shared" si="20"/>
        <v>NO</v>
      </c>
      <c r="R1310" s="130">
        <v>1</v>
      </c>
    </row>
    <row r="1311" spans="1:18" ht="16" customHeight="1" thickBot="1" x14ac:dyDescent="0.25">
      <c r="A1311" s="85" t="s">
        <v>7067</v>
      </c>
      <c r="B1311" s="83" t="s">
        <v>11628</v>
      </c>
      <c r="C1311" s="83" t="s">
        <v>11629</v>
      </c>
      <c r="D1311" s="83" t="s">
        <v>8367</v>
      </c>
      <c r="E1311" s="83" t="s">
        <v>11630</v>
      </c>
      <c r="F1311" s="83" t="s">
        <v>7696</v>
      </c>
      <c r="G1311" s="84" t="s">
        <v>7689</v>
      </c>
      <c r="H1311" s="85">
        <v>16</v>
      </c>
      <c r="I1311" s="83">
        <v>22</v>
      </c>
      <c r="J1311" s="83"/>
      <c r="K1311" s="83">
        <f>(COUNTIF('ROUND-INVESTORS'!C1311:C4409,INVESTOR!A1311))/Tabella1[[#This Row],[Number of Investments]]</f>
        <v>4.5454545454545456E-2</v>
      </c>
      <c r="L1311" s="83">
        <v>10</v>
      </c>
      <c r="M1311" s="83">
        <v>3</v>
      </c>
      <c r="N1311" s="83">
        <v>3</v>
      </c>
      <c r="O1311" s="86">
        <v>3</v>
      </c>
      <c r="P1311" s="78">
        <f>(COUNTIF('ROUND-INVESTORS'!C1311:C4409,INVESTOR!A1311))/Tabella1[[#This Row],[Number of Investments]]</f>
        <v>4.5454545454545456E-2</v>
      </c>
      <c r="Q1311" s="125" t="str">
        <f t="shared" si="20"/>
        <v>NO</v>
      </c>
      <c r="R1311" s="130">
        <v>1</v>
      </c>
    </row>
    <row r="1312" spans="1:18" ht="16" customHeight="1" thickBot="1" x14ac:dyDescent="0.25">
      <c r="A1312" s="85" t="s">
        <v>6296</v>
      </c>
      <c r="B1312" s="83" t="s">
        <v>11631</v>
      </c>
      <c r="C1312" s="83" t="s">
        <v>11632</v>
      </c>
      <c r="D1312" s="83" t="s">
        <v>9211</v>
      </c>
      <c r="E1312" s="83" t="s">
        <v>11633</v>
      </c>
      <c r="F1312" s="83" t="s">
        <v>7810</v>
      </c>
      <c r="G1312" s="84"/>
      <c r="H1312" s="85">
        <v>1</v>
      </c>
      <c r="I1312" s="83">
        <v>1</v>
      </c>
      <c r="J1312" s="83"/>
      <c r="K1312" s="83">
        <f>(COUNTIF('ROUND-INVESTORS'!C1312:C4410,INVESTOR!A1312))/Tabella1[[#This Row],[Number of Investments]]</f>
        <v>0</v>
      </c>
      <c r="L1312" s="83"/>
      <c r="M1312" s="83"/>
      <c r="N1312" s="83"/>
      <c r="O1312" s="86"/>
      <c r="P1312" s="78">
        <f>(COUNTIF('ROUND-INVESTORS'!C1312:C4410,INVESTOR!A1312))/Tabella1[[#This Row],[Number of Investments]]</f>
        <v>0</v>
      </c>
      <c r="Q1312" s="125" t="str">
        <f t="shared" si="20"/>
        <v>NO</v>
      </c>
      <c r="R1312" s="130">
        <v>1</v>
      </c>
    </row>
    <row r="1313" spans="1:18" ht="16" customHeight="1" thickBot="1" x14ac:dyDescent="0.25">
      <c r="A1313" s="85" t="s">
        <v>6462</v>
      </c>
      <c r="B1313" s="83" t="s">
        <v>3388</v>
      </c>
      <c r="C1313" s="83" t="s">
        <v>11634</v>
      </c>
      <c r="D1313" s="83" t="s">
        <v>497</v>
      </c>
      <c r="E1313" s="83" t="s">
        <v>11635</v>
      </c>
      <c r="F1313" s="83" t="s">
        <v>7684</v>
      </c>
      <c r="G1313" s="84" t="s">
        <v>7759</v>
      </c>
      <c r="H1313" s="85">
        <v>49</v>
      </c>
      <c r="I1313" s="83">
        <v>108</v>
      </c>
      <c r="J1313" s="83"/>
      <c r="K1313" s="83">
        <f>(COUNTIF('ROUND-INVESTORS'!C1313:C4411,INVESTOR!A1313))/Tabella1[[#This Row],[Number of Investments]]</f>
        <v>0</v>
      </c>
      <c r="L1313" s="83">
        <v>43</v>
      </c>
      <c r="M1313" s="83"/>
      <c r="N1313" s="83">
        <v>19</v>
      </c>
      <c r="O1313" s="86">
        <v>19</v>
      </c>
      <c r="P1313" s="78">
        <f>(COUNTIF('ROUND-INVESTORS'!C1313:C4411,INVESTOR!A1313))/Tabella1[[#This Row],[Number of Investments]]</f>
        <v>0</v>
      </c>
      <c r="Q1313" s="125" t="str">
        <f t="shared" si="20"/>
        <v>NO</v>
      </c>
      <c r="R1313" s="130">
        <v>1</v>
      </c>
    </row>
    <row r="1314" spans="1:18" ht="16" customHeight="1" thickBot="1" x14ac:dyDescent="0.25">
      <c r="A1314" s="85" t="s">
        <v>7315</v>
      </c>
      <c r="B1314" s="83" t="s">
        <v>5403</v>
      </c>
      <c r="C1314" s="83" t="s">
        <v>11636</v>
      </c>
      <c r="D1314" s="83" t="s">
        <v>8093</v>
      </c>
      <c r="E1314" s="83" t="s">
        <v>11637</v>
      </c>
      <c r="F1314" s="83" t="s">
        <v>7684</v>
      </c>
      <c r="G1314" s="84" t="s">
        <v>7759</v>
      </c>
      <c r="H1314" s="85">
        <v>65</v>
      </c>
      <c r="I1314" s="83">
        <v>109</v>
      </c>
      <c r="J1314" s="83"/>
      <c r="K1314" s="83">
        <f>(COUNTIF('ROUND-INVESTORS'!C1314:C4412,INVESTOR!A1314))/Tabella1[[#This Row],[Number of Investments]]</f>
        <v>2.7522935779816515E-2</v>
      </c>
      <c r="L1314" s="83">
        <v>26</v>
      </c>
      <c r="M1314" s="83">
        <v>7</v>
      </c>
      <c r="N1314" s="83">
        <v>26</v>
      </c>
      <c r="O1314" s="86">
        <v>26</v>
      </c>
      <c r="P1314" s="78">
        <f>(COUNTIF('ROUND-INVESTORS'!C1314:C4412,INVESTOR!A1314))/Tabella1[[#This Row],[Number of Investments]]</f>
        <v>2.7522935779816515E-2</v>
      </c>
      <c r="Q1314" s="125" t="str">
        <f t="shared" si="20"/>
        <v>NO</v>
      </c>
      <c r="R1314" s="130">
        <v>1</v>
      </c>
    </row>
    <row r="1315" spans="1:18" ht="16" customHeight="1" thickBot="1" x14ac:dyDescent="0.25">
      <c r="A1315" s="85" t="s">
        <v>7335</v>
      </c>
      <c r="B1315" s="83" t="s">
        <v>11638</v>
      </c>
      <c r="C1315" s="83" t="s">
        <v>11639</v>
      </c>
      <c r="D1315" s="83" t="s">
        <v>1616</v>
      </c>
      <c r="E1315" s="83" t="s">
        <v>11640</v>
      </c>
      <c r="F1315" s="83" t="s">
        <v>7684</v>
      </c>
      <c r="G1315" s="84" t="s">
        <v>2726</v>
      </c>
      <c r="H1315" s="85">
        <v>10</v>
      </c>
      <c r="I1315" s="83">
        <v>13</v>
      </c>
      <c r="J1315" s="83"/>
      <c r="K1315" s="83">
        <f>(COUNTIF('ROUND-INVESTORS'!C1315:C4413,INVESTOR!A1315))/Tabella1[[#This Row],[Number of Investments]]</f>
        <v>7.6923076923076927E-2</v>
      </c>
      <c r="L1315" s="83">
        <v>2</v>
      </c>
      <c r="M1315" s="83">
        <v>2</v>
      </c>
      <c r="N1315" s="83">
        <v>2</v>
      </c>
      <c r="O1315" s="86">
        <v>2</v>
      </c>
      <c r="P1315" s="78">
        <f>(COUNTIF('ROUND-INVESTORS'!C1315:C4413,INVESTOR!A1315))/Tabella1[[#This Row],[Number of Investments]]</f>
        <v>7.6923076923076927E-2</v>
      </c>
      <c r="Q1315" s="125" t="str">
        <f t="shared" si="20"/>
        <v>NO</v>
      </c>
      <c r="R1315" s="130">
        <v>1</v>
      </c>
    </row>
    <row r="1316" spans="1:18" ht="16" customHeight="1" thickBot="1" x14ac:dyDescent="0.25">
      <c r="A1316" s="85" t="s">
        <v>6201</v>
      </c>
      <c r="B1316" s="83" t="s">
        <v>11641</v>
      </c>
      <c r="C1316" s="83" t="s">
        <v>11642</v>
      </c>
      <c r="D1316" s="83" t="s">
        <v>8568</v>
      </c>
      <c r="E1316" s="83" t="s">
        <v>11643</v>
      </c>
      <c r="F1316" s="83" t="s">
        <v>7684</v>
      </c>
      <c r="G1316" s="84" t="s">
        <v>2672</v>
      </c>
      <c r="H1316" s="85">
        <v>28</v>
      </c>
      <c r="I1316" s="83">
        <v>29</v>
      </c>
      <c r="J1316" s="83"/>
      <c r="K1316" s="83">
        <f>(COUNTIF('ROUND-INVESTORS'!C1316:C4414,INVESTOR!A1316))/Tabella1[[#This Row],[Number of Investments]]</f>
        <v>0</v>
      </c>
      <c r="L1316" s="83">
        <v>20</v>
      </c>
      <c r="M1316" s="83"/>
      <c r="N1316" s="83">
        <v>3</v>
      </c>
      <c r="O1316" s="86">
        <v>3</v>
      </c>
      <c r="P1316" s="78">
        <f>(COUNTIF('ROUND-INVESTORS'!C1316:C4414,INVESTOR!A1316))/Tabella1[[#This Row],[Number of Investments]]</f>
        <v>0</v>
      </c>
      <c r="Q1316" s="125" t="str">
        <f t="shared" si="20"/>
        <v>NO</v>
      </c>
      <c r="R1316" s="130">
        <v>1</v>
      </c>
    </row>
    <row r="1317" spans="1:18" ht="16" customHeight="1" thickBot="1" x14ac:dyDescent="0.25">
      <c r="A1317" s="85" t="s">
        <v>6337</v>
      </c>
      <c r="B1317" s="83" t="s">
        <v>11644</v>
      </c>
      <c r="C1317" s="83" t="s">
        <v>11645</v>
      </c>
      <c r="D1317" s="83" t="s">
        <v>867</v>
      </c>
      <c r="E1317" s="83" t="s">
        <v>11646</v>
      </c>
      <c r="F1317" s="83" t="s">
        <v>7728</v>
      </c>
      <c r="G1317" s="84" t="s">
        <v>8572</v>
      </c>
      <c r="H1317" s="85">
        <v>2.9969999999999999</v>
      </c>
      <c r="I1317" s="83">
        <v>3585</v>
      </c>
      <c r="J1317" s="83"/>
      <c r="K1317" s="83">
        <f>(COUNTIF('ROUND-INVESTORS'!C1317:C4415,INVESTOR!A1317))/Tabella1[[#This Row],[Number of Investments]]</f>
        <v>6.4156206415620642E-3</v>
      </c>
      <c r="L1317" s="83">
        <v>494</v>
      </c>
      <c r="M1317" s="83">
        <v>806</v>
      </c>
      <c r="N1317" s="83">
        <v>376</v>
      </c>
      <c r="O1317" s="86">
        <v>376</v>
      </c>
      <c r="P1317" s="78">
        <f>(COUNTIF('ROUND-INVESTORS'!C1317:C4415,INVESTOR!A1317))/Tabella1[[#This Row],[Number of Investments]]</f>
        <v>6.4156206415620642E-3</v>
      </c>
      <c r="Q1317" s="125" t="str">
        <f t="shared" si="20"/>
        <v>NO</v>
      </c>
      <c r="R1317" s="130">
        <v>1</v>
      </c>
    </row>
    <row r="1318" spans="1:18" ht="16" customHeight="1" thickBot="1" x14ac:dyDescent="0.25">
      <c r="A1318" s="85" t="s">
        <v>6739</v>
      </c>
      <c r="B1318" s="83" t="s">
        <v>11647</v>
      </c>
      <c r="C1318" s="83" t="s">
        <v>11648</v>
      </c>
      <c r="D1318" s="83" t="s">
        <v>7799</v>
      </c>
      <c r="E1318" s="83" t="s">
        <v>11649</v>
      </c>
      <c r="F1318" s="83" t="s">
        <v>7746</v>
      </c>
      <c r="G1318" s="84" t="s">
        <v>2677</v>
      </c>
      <c r="H1318" s="85">
        <v>11</v>
      </c>
      <c r="I1318" s="83">
        <v>12</v>
      </c>
      <c r="J1318" s="83"/>
      <c r="K1318" s="83">
        <f>(COUNTIF('ROUND-INVESTORS'!C1318:C4416,INVESTOR!A1318))/Tabella1[[#This Row],[Number of Investments]]</f>
        <v>0</v>
      </c>
      <c r="L1318" s="83"/>
      <c r="M1318" s="83"/>
      <c r="N1318" s="83"/>
      <c r="O1318" s="86"/>
      <c r="P1318" s="78">
        <f>(COUNTIF('ROUND-INVESTORS'!C1318:C4416,INVESTOR!A1318))/Tabella1[[#This Row],[Number of Investments]]</f>
        <v>0</v>
      </c>
      <c r="Q1318" s="125" t="str">
        <f t="shared" si="20"/>
        <v>NO</v>
      </c>
      <c r="R1318" s="130">
        <v>1</v>
      </c>
    </row>
    <row r="1319" spans="1:18" ht="16" customHeight="1" thickBot="1" x14ac:dyDescent="0.25">
      <c r="A1319" s="85" t="s">
        <v>6338</v>
      </c>
      <c r="B1319" s="83" t="s">
        <v>3028</v>
      </c>
      <c r="C1319" s="83" t="s">
        <v>11650</v>
      </c>
      <c r="D1319" s="83"/>
      <c r="E1319" s="83" t="s">
        <v>11651</v>
      </c>
      <c r="F1319" s="83" t="s">
        <v>7746</v>
      </c>
      <c r="G1319" s="84"/>
      <c r="H1319" s="85">
        <v>10</v>
      </c>
      <c r="I1319" s="83">
        <v>10</v>
      </c>
      <c r="J1319" s="83"/>
      <c r="K1319" s="83">
        <f>(COUNTIF('ROUND-INVESTORS'!C1319:C4417,INVESTOR!A1319))/Tabella1[[#This Row],[Number of Investments]]</f>
        <v>0.2</v>
      </c>
      <c r="L1319" s="83">
        <v>10</v>
      </c>
      <c r="M1319" s="83">
        <v>1</v>
      </c>
      <c r="N1319" s="83">
        <v>1</v>
      </c>
      <c r="O1319" s="86">
        <v>1</v>
      </c>
      <c r="P1319" s="78">
        <f>(COUNTIF('ROUND-INVESTORS'!C1319:C4417,INVESTOR!A1319))/Tabella1[[#This Row],[Number of Investments]]</f>
        <v>0.2</v>
      </c>
      <c r="Q1319" s="125" t="str">
        <f t="shared" si="20"/>
        <v>NO</v>
      </c>
      <c r="R1319" s="130">
        <v>1</v>
      </c>
    </row>
    <row r="1320" spans="1:18" ht="16" customHeight="1" thickBot="1" x14ac:dyDescent="0.25">
      <c r="A1320" s="85" t="s">
        <v>7250</v>
      </c>
      <c r="B1320" s="83" t="s">
        <v>5238</v>
      </c>
      <c r="C1320" s="83" t="s">
        <v>11652</v>
      </c>
      <c r="D1320" s="83" t="s">
        <v>858</v>
      </c>
      <c r="E1320" s="83" t="s">
        <v>11653</v>
      </c>
      <c r="F1320" s="83" t="s">
        <v>7746</v>
      </c>
      <c r="G1320" s="84" t="s">
        <v>2677</v>
      </c>
      <c r="H1320" s="85">
        <v>200</v>
      </c>
      <c r="I1320" s="83">
        <v>219</v>
      </c>
      <c r="J1320" s="83"/>
      <c r="K1320" s="83">
        <f>(COUNTIF('ROUND-INVESTORS'!C1320:C4418,INVESTOR!A1320))/Tabella1[[#This Row],[Number of Investments]]</f>
        <v>4.5662100456621002E-3</v>
      </c>
      <c r="L1320" s="83">
        <v>70</v>
      </c>
      <c r="M1320" s="83">
        <v>55</v>
      </c>
      <c r="N1320" s="83">
        <v>43</v>
      </c>
      <c r="O1320" s="86">
        <v>43</v>
      </c>
      <c r="P1320" s="78">
        <f>(COUNTIF('ROUND-INVESTORS'!C1320:C4418,INVESTOR!A1320))/Tabella1[[#This Row],[Number of Investments]]</f>
        <v>4.5662100456621002E-3</v>
      </c>
      <c r="Q1320" s="125" t="str">
        <f t="shared" si="20"/>
        <v>NO</v>
      </c>
      <c r="R1320" s="130">
        <v>1</v>
      </c>
    </row>
    <row r="1321" spans="1:18" ht="16" customHeight="1" thickBot="1" x14ac:dyDescent="0.25">
      <c r="A1321" s="85" t="s">
        <v>6866</v>
      </c>
      <c r="B1321" s="83" t="s">
        <v>11654</v>
      </c>
      <c r="C1321" s="83" t="s">
        <v>11655</v>
      </c>
      <c r="D1321" s="83" t="s">
        <v>867</v>
      </c>
      <c r="E1321" s="83" t="s">
        <v>11656</v>
      </c>
      <c r="F1321" s="83" t="s">
        <v>7746</v>
      </c>
      <c r="G1321" s="84" t="s">
        <v>2677</v>
      </c>
      <c r="H1321" s="85">
        <v>179</v>
      </c>
      <c r="I1321" s="83">
        <v>184</v>
      </c>
      <c r="J1321" s="83"/>
      <c r="K1321" s="83">
        <f>(COUNTIF('ROUND-INVESTORS'!C1321:C4419,INVESTOR!A1321))/Tabella1[[#This Row],[Number of Investments]]</f>
        <v>5.434782608695652E-3</v>
      </c>
      <c r="L1321" s="83">
        <v>58</v>
      </c>
      <c r="M1321" s="83">
        <v>40</v>
      </c>
      <c r="N1321" s="83">
        <v>48</v>
      </c>
      <c r="O1321" s="86">
        <v>48</v>
      </c>
      <c r="P1321" s="78">
        <f>(COUNTIF('ROUND-INVESTORS'!C1321:C4419,INVESTOR!A1321))/Tabella1[[#This Row],[Number of Investments]]</f>
        <v>5.434782608695652E-3</v>
      </c>
      <c r="Q1321" s="125" t="str">
        <f t="shared" si="20"/>
        <v>NO</v>
      </c>
      <c r="R1321" s="130">
        <v>1</v>
      </c>
    </row>
    <row r="1322" spans="1:18" ht="16" customHeight="1" thickBot="1" x14ac:dyDescent="0.25">
      <c r="A1322" s="85" t="s">
        <v>7532</v>
      </c>
      <c r="B1322" s="83" t="s">
        <v>11657</v>
      </c>
      <c r="C1322" s="83" t="s">
        <v>11658</v>
      </c>
      <c r="D1322" s="83" t="s">
        <v>8150</v>
      </c>
      <c r="E1322" s="83" t="s">
        <v>11659</v>
      </c>
      <c r="F1322" s="83" t="s">
        <v>7746</v>
      </c>
      <c r="G1322" s="84" t="s">
        <v>2677</v>
      </c>
      <c r="H1322" s="85">
        <v>47</v>
      </c>
      <c r="I1322" s="83">
        <v>51</v>
      </c>
      <c r="J1322" s="83"/>
      <c r="K1322" s="83">
        <f>(COUNTIF('ROUND-INVESTORS'!C1322:C4420,INVESTOR!A1322))/Tabella1[[#This Row],[Number of Investments]]</f>
        <v>1.9607843137254902E-2</v>
      </c>
      <c r="L1322" s="83">
        <v>13</v>
      </c>
      <c r="M1322" s="83">
        <v>9</v>
      </c>
      <c r="N1322" s="83">
        <v>4</v>
      </c>
      <c r="O1322" s="86">
        <v>4</v>
      </c>
      <c r="P1322" s="78">
        <f>(COUNTIF('ROUND-INVESTORS'!C1322:C4420,INVESTOR!A1322))/Tabella1[[#This Row],[Number of Investments]]</f>
        <v>1.9607843137254902E-2</v>
      </c>
      <c r="Q1322" s="125" t="str">
        <f t="shared" si="20"/>
        <v>NO</v>
      </c>
      <c r="R1322" s="130">
        <v>1</v>
      </c>
    </row>
    <row r="1323" spans="1:18" ht="16" customHeight="1" thickBot="1" x14ac:dyDescent="0.25">
      <c r="A1323" s="85" t="s">
        <v>6411</v>
      </c>
      <c r="B1323" s="83" t="s">
        <v>3263</v>
      </c>
      <c r="C1323" s="83" t="s">
        <v>11660</v>
      </c>
      <c r="D1323" s="83" t="s">
        <v>9019</v>
      </c>
      <c r="E1323" s="83" t="s">
        <v>11661</v>
      </c>
      <c r="F1323" s="83" t="s">
        <v>7746</v>
      </c>
      <c r="G1323" s="84"/>
      <c r="H1323" s="85">
        <v>31</v>
      </c>
      <c r="I1323" s="83">
        <v>31</v>
      </c>
      <c r="J1323" s="83"/>
      <c r="K1323" s="83">
        <f>(COUNTIF('ROUND-INVESTORS'!C1323:C4421,INVESTOR!A1323))/Tabella1[[#This Row],[Number of Investments]]</f>
        <v>0</v>
      </c>
      <c r="L1323" s="83">
        <v>29</v>
      </c>
      <c r="M1323" s="83">
        <v>2</v>
      </c>
      <c r="N1323" s="83"/>
      <c r="O1323" s="86"/>
      <c r="P1323" s="78">
        <f>(COUNTIF('ROUND-INVESTORS'!C1323:C4421,INVESTOR!A1323))/Tabella1[[#This Row],[Number of Investments]]</f>
        <v>0</v>
      </c>
      <c r="Q1323" s="125" t="str">
        <f t="shared" si="20"/>
        <v>NO</v>
      </c>
      <c r="R1323" s="130">
        <v>1</v>
      </c>
    </row>
    <row r="1324" spans="1:18" ht="16" customHeight="1" thickBot="1" x14ac:dyDescent="0.25">
      <c r="A1324" s="85" t="s">
        <v>7363</v>
      </c>
      <c r="B1324" s="83" t="s">
        <v>5535</v>
      </c>
      <c r="C1324" s="83" t="s">
        <v>11662</v>
      </c>
      <c r="D1324" s="83"/>
      <c r="E1324" s="83"/>
      <c r="F1324" s="83" t="s">
        <v>7746</v>
      </c>
      <c r="G1324" s="84"/>
      <c r="H1324" s="85">
        <v>10</v>
      </c>
      <c r="I1324" s="83">
        <v>10</v>
      </c>
      <c r="J1324" s="83"/>
      <c r="K1324" s="83">
        <f>(COUNTIF('ROUND-INVESTORS'!C1324:C4422,INVESTOR!A1324))/Tabella1[[#This Row],[Number of Investments]]</f>
        <v>0.2</v>
      </c>
      <c r="L1324" s="83">
        <v>10</v>
      </c>
      <c r="M1324" s="83">
        <v>2</v>
      </c>
      <c r="N1324" s="83"/>
      <c r="O1324" s="86"/>
      <c r="P1324" s="78">
        <f>(COUNTIF('ROUND-INVESTORS'!C1324:C4422,INVESTOR!A1324))/Tabella1[[#This Row],[Number of Investments]]</f>
        <v>0.2</v>
      </c>
      <c r="Q1324" s="125" t="str">
        <f t="shared" si="20"/>
        <v>NO</v>
      </c>
      <c r="R1324" s="130">
        <v>1</v>
      </c>
    </row>
    <row r="1325" spans="1:18" ht="16" customHeight="1" thickBot="1" x14ac:dyDescent="0.25">
      <c r="A1325" s="85" t="s">
        <v>7154</v>
      </c>
      <c r="B1325" s="83" t="s">
        <v>4955</v>
      </c>
      <c r="C1325" s="83" t="s">
        <v>11663</v>
      </c>
      <c r="D1325" s="83" t="s">
        <v>1476</v>
      </c>
      <c r="E1325" s="83" t="s">
        <v>11664</v>
      </c>
      <c r="F1325" s="83" t="s">
        <v>7746</v>
      </c>
      <c r="G1325" s="84"/>
      <c r="H1325" s="85">
        <v>20</v>
      </c>
      <c r="I1325" s="83">
        <v>20</v>
      </c>
      <c r="J1325" s="83"/>
      <c r="K1325" s="83">
        <f>(COUNTIF('ROUND-INVESTORS'!C1325:C4423,INVESTOR!A1325))/Tabella1[[#This Row],[Number of Investments]]</f>
        <v>0.4</v>
      </c>
      <c r="L1325" s="83">
        <v>17</v>
      </c>
      <c r="M1325" s="83">
        <v>2</v>
      </c>
      <c r="N1325" s="83"/>
      <c r="O1325" s="86"/>
      <c r="P1325" s="78">
        <f>(COUNTIF('ROUND-INVESTORS'!C1325:C4423,INVESTOR!A1325))/Tabella1[[#This Row],[Number of Investments]]</f>
        <v>0.4</v>
      </c>
      <c r="Q1325" s="125" t="str">
        <f t="shared" si="20"/>
        <v>SI</v>
      </c>
      <c r="R1325" s="130">
        <v>1</v>
      </c>
    </row>
    <row r="1326" spans="1:18" ht="16" customHeight="1" thickBot="1" x14ac:dyDescent="0.25">
      <c r="A1326" s="85" t="s">
        <v>6336</v>
      </c>
      <c r="B1326" s="83" t="s">
        <v>11665</v>
      </c>
      <c r="C1326" s="83" t="s">
        <v>11666</v>
      </c>
      <c r="D1326" s="83" t="s">
        <v>867</v>
      </c>
      <c r="E1326" s="83" t="s">
        <v>11667</v>
      </c>
      <c r="F1326" s="83" t="s">
        <v>7696</v>
      </c>
      <c r="G1326" s="84" t="s">
        <v>7689</v>
      </c>
      <c r="H1326" s="85">
        <v>285</v>
      </c>
      <c r="I1326" s="83">
        <v>377</v>
      </c>
      <c r="J1326" s="83"/>
      <c r="K1326" s="83">
        <f>(COUNTIF('ROUND-INVESTORS'!C1326:C4424,INVESTOR!A1326))/Tabella1[[#This Row],[Number of Investments]]</f>
        <v>7.9575596816976128E-3</v>
      </c>
      <c r="L1326" s="83">
        <v>55</v>
      </c>
      <c r="M1326" s="83">
        <v>89</v>
      </c>
      <c r="N1326" s="83">
        <v>83</v>
      </c>
      <c r="O1326" s="86">
        <v>83</v>
      </c>
      <c r="P1326" s="78">
        <f>(COUNTIF('ROUND-INVESTORS'!C1326:C4424,INVESTOR!A1326))/Tabella1[[#This Row],[Number of Investments]]</f>
        <v>7.9575596816976128E-3</v>
      </c>
      <c r="Q1326" s="125" t="str">
        <f t="shared" si="20"/>
        <v>NO</v>
      </c>
      <c r="R1326" s="130">
        <v>1</v>
      </c>
    </row>
    <row r="1327" spans="1:18" ht="16" customHeight="1" thickBot="1" x14ac:dyDescent="0.25">
      <c r="A1327" s="85" t="s">
        <v>6721</v>
      </c>
      <c r="B1327" s="83" t="s">
        <v>11668</v>
      </c>
      <c r="C1327" s="83" t="s">
        <v>11669</v>
      </c>
      <c r="D1327" s="83" t="s">
        <v>1405</v>
      </c>
      <c r="E1327" s="83" t="s">
        <v>11670</v>
      </c>
      <c r="F1327" s="83" t="s">
        <v>7688</v>
      </c>
      <c r="G1327" s="84"/>
      <c r="H1327" s="85">
        <v>24</v>
      </c>
      <c r="I1327" s="83">
        <v>33</v>
      </c>
      <c r="J1327" s="83"/>
      <c r="K1327" s="83">
        <f>(COUNTIF('ROUND-INVESTORS'!C1327:C4425,INVESTOR!A1327))/Tabella1[[#This Row],[Number of Investments]]</f>
        <v>0</v>
      </c>
      <c r="L1327" s="83">
        <v>2</v>
      </c>
      <c r="M1327" s="83">
        <v>14</v>
      </c>
      <c r="N1327" s="83">
        <v>2</v>
      </c>
      <c r="O1327" s="86">
        <v>2</v>
      </c>
      <c r="P1327" s="78">
        <f>(COUNTIF('ROUND-INVESTORS'!C1327:C4425,INVESTOR!A1327))/Tabella1[[#This Row],[Number of Investments]]</f>
        <v>0</v>
      </c>
      <c r="Q1327" s="125" t="str">
        <f t="shared" si="20"/>
        <v>NO</v>
      </c>
      <c r="R1327" s="130">
        <v>1</v>
      </c>
    </row>
    <row r="1328" spans="1:18" ht="16" customHeight="1" thickBot="1" x14ac:dyDescent="0.25">
      <c r="A1328" s="85" t="s">
        <v>7214</v>
      </c>
      <c r="B1328" s="83" t="s">
        <v>11671</v>
      </c>
      <c r="C1328" s="83" t="s">
        <v>11672</v>
      </c>
      <c r="D1328" s="83" t="s">
        <v>923</v>
      </c>
      <c r="E1328" s="83"/>
      <c r="F1328" s="83" t="s">
        <v>7684</v>
      </c>
      <c r="G1328" s="84"/>
      <c r="H1328" s="85">
        <v>21</v>
      </c>
      <c r="I1328" s="83">
        <v>30</v>
      </c>
      <c r="J1328" s="83"/>
      <c r="K1328" s="83">
        <f>(COUNTIF('ROUND-INVESTORS'!C1328:C4426,INVESTOR!A1328))/Tabella1[[#This Row],[Number of Investments]]</f>
        <v>3.3333333333333333E-2</v>
      </c>
      <c r="L1328" s="83">
        <v>2</v>
      </c>
      <c r="M1328" s="83">
        <v>4</v>
      </c>
      <c r="N1328" s="83">
        <v>1</v>
      </c>
      <c r="O1328" s="86">
        <v>1</v>
      </c>
      <c r="P1328" s="78">
        <f>(COUNTIF('ROUND-INVESTORS'!C1328:C4426,INVESTOR!A1328))/Tabella1[[#This Row],[Number of Investments]]</f>
        <v>3.3333333333333333E-2</v>
      </c>
      <c r="Q1328" s="125" t="str">
        <f t="shared" si="20"/>
        <v>NO</v>
      </c>
      <c r="R1328" s="130">
        <v>1</v>
      </c>
    </row>
    <row r="1329" spans="1:18" ht="16" customHeight="1" thickBot="1" x14ac:dyDescent="0.25">
      <c r="A1329" s="85" t="s">
        <v>6581</v>
      </c>
      <c r="B1329" s="83" t="s">
        <v>3686</v>
      </c>
      <c r="C1329" s="83" t="s">
        <v>11673</v>
      </c>
      <c r="D1329" s="83" t="s">
        <v>388</v>
      </c>
      <c r="E1329" s="83" t="s">
        <v>11674</v>
      </c>
      <c r="F1329" s="83"/>
      <c r="G1329" s="84"/>
      <c r="H1329" s="85">
        <v>27</v>
      </c>
      <c r="I1329" s="83">
        <v>30</v>
      </c>
      <c r="J1329" s="83"/>
      <c r="K1329" s="83">
        <f>(COUNTIF('ROUND-INVESTORS'!C1329:C4427,INVESTOR!A1329))/Tabella1[[#This Row],[Number of Investments]]</f>
        <v>0</v>
      </c>
      <c r="L1329" s="83">
        <v>1</v>
      </c>
      <c r="M1329" s="83">
        <v>2</v>
      </c>
      <c r="N1329" s="83">
        <v>7</v>
      </c>
      <c r="O1329" s="86">
        <v>7</v>
      </c>
      <c r="P1329" s="78">
        <f>(COUNTIF('ROUND-INVESTORS'!C1329:C4427,INVESTOR!A1329))/Tabella1[[#This Row],[Number of Investments]]</f>
        <v>0</v>
      </c>
      <c r="Q1329" s="125" t="str">
        <f t="shared" si="20"/>
        <v>NO</v>
      </c>
      <c r="R1329" s="130">
        <v>1</v>
      </c>
    </row>
    <row r="1330" spans="1:18" ht="16" customHeight="1" thickBot="1" x14ac:dyDescent="0.25">
      <c r="A1330" s="85" t="s">
        <v>7254</v>
      </c>
      <c r="B1330" s="83" t="s">
        <v>5467</v>
      </c>
      <c r="C1330" s="83" t="s">
        <v>11675</v>
      </c>
      <c r="D1330" s="83" t="s">
        <v>8930</v>
      </c>
      <c r="E1330" s="83" t="s">
        <v>11676</v>
      </c>
      <c r="F1330" s="83" t="s">
        <v>7706</v>
      </c>
      <c r="G1330" s="84"/>
      <c r="H1330" s="85">
        <v>339</v>
      </c>
      <c r="I1330" s="83">
        <v>470</v>
      </c>
      <c r="J1330" s="83"/>
      <c r="K1330" s="83">
        <f>(COUNTIF('ROUND-INVESTORS'!C1330:C4428,INVESTOR!A1330))/Tabella1[[#This Row],[Number of Investments]]</f>
        <v>4.2553191489361703E-3</v>
      </c>
      <c r="L1330" s="83">
        <v>219</v>
      </c>
      <c r="M1330" s="83">
        <v>34</v>
      </c>
      <c r="N1330" s="83">
        <v>113</v>
      </c>
      <c r="O1330" s="86">
        <v>113</v>
      </c>
      <c r="P1330" s="78">
        <f>(COUNTIF('ROUND-INVESTORS'!C1330:C4428,INVESTOR!A1330))/Tabella1[[#This Row],[Number of Investments]]</f>
        <v>4.2553191489361703E-3</v>
      </c>
      <c r="Q1330" s="125" t="str">
        <f t="shared" si="20"/>
        <v>NO</v>
      </c>
      <c r="R1330" s="130">
        <v>1</v>
      </c>
    </row>
    <row r="1331" spans="1:18" ht="16" customHeight="1" thickBot="1" x14ac:dyDescent="0.25">
      <c r="A1331" s="85" t="s">
        <v>7291</v>
      </c>
      <c r="B1331" s="83" t="s">
        <v>11677</v>
      </c>
      <c r="C1331" s="83" t="s">
        <v>11678</v>
      </c>
      <c r="D1331" s="83" t="s">
        <v>8926</v>
      </c>
      <c r="E1331" s="83" t="s">
        <v>11679</v>
      </c>
      <c r="F1331" s="83"/>
      <c r="G1331" s="84"/>
      <c r="H1331" s="85">
        <v>522</v>
      </c>
      <c r="I1331" s="83">
        <v>714</v>
      </c>
      <c r="J1331" s="83"/>
      <c r="K1331" s="83">
        <f>(COUNTIF('ROUND-INVESTORS'!C1331:C4429,INVESTOR!A1331))/Tabella1[[#This Row],[Number of Investments]]</f>
        <v>2.8011204481792717E-3</v>
      </c>
      <c r="L1331" s="83">
        <v>381</v>
      </c>
      <c r="M1331" s="83">
        <v>16</v>
      </c>
      <c r="N1331" s="83">
        <v>128</v>
      </c>
      <c r="O1331" s="86">
        <v>128</v>
      </c>
      <c r="P1331" s="78">
        <f>(COUNTIF('ROUND-INVESTORS'!C1331:C4429,INVESTOR!A1331))/Tabella1[[#This Row],[Number of Investments]]</f>
        <v>2.8011204481792717E-3</v>
      </c>
      <c r="Q1331" s="125" t="str">
        <f t="shared" si="20"/>
        <v>NO</v>
      </c>
      <c r="R1331" s="130">
        <v>1</v>
      </c>
    </row>
    <row r="1332" spans="1:18" ht="16" customHeight="1" thickBot="1" x14ac:dyDescent="0.25">
      <c r="A1332" s="85" t="s">
        <v>7036</v>
      </c>
      <c r="B1332" s="83" t="s">
        <v>11680</v>
      </c>
      <c r="C1332" s="83" t="s">
        <v>11681</v>
      </c>
      <c r="D1332" s="83" t="s">
        <v>1476</v>
      </c>
      <c r="E1332" s="83" t="s">
        <v>11682</v>
      </c>
      <c r="F1332" s="83" t="s">
        <v>7688</v>
      </c>
      <c r="G1332" s="84" t="s">
        <v>7689</v>
      </c>
      <c r="H1332" s="85">
        <v>94</v>
      </c>
      <c r="I1332" s="83">
        <v>132</v>
      </c>
      <c r="J1332" s="83"/>
      <c r="K1332" s="83">
        <f>(COUNTIF('ROUND-INVESTORS'!C1332:C4430,INVESTOR!A1332))/Tabella1[[#This Row],[Number of Investments]]</f>
        <v>1.5151515151515152E-2</v>
      </c>
      <c r="L1332" s="83">
        <v>22</v>
      </c>
      <c r="M1332" s="83">
        <v>24</v>
      </c>
      <c r="N1332" s="83">
        <v>22</v>
      </c>
      <c r="O1332" s="86">
        <v>22</v>
      </c>
      <c r="P1332" s="78">
        <f>(COUNTIF('ROUND-INVESTORS'!C1332:C4430,INVESTOR!A1332))/Tabella1[[#This Row],[Number of Investments]]</f>
        <v>1.5151515151515152E-2</v>
      </c>
      <c r="Q1332" s="125" t="str">
        <f t="shared" si="20"/>
        <v>NO</v>
      </c>
      <c r="R1332" s="130">
        <v>1</v>
      </c>
    </row>
    <row r="1333" spans="1:18" ht="16" customHeight="1" thickBot="1" x14ac:dyDescent="0.25">
      <c r="A1333" s="85" t="s">
        <v>6453</v>
      </c>
      <c r="B1333" s="83" t="s">
        <v>11683</v>
      </c>
      <c r="C1333" s="83" t="s">
        <v>11684</v>
      </c>
      <c r="D1333" s="83" t="s">
        <v>582</v>
      </c>
      <c r="E1333" s="83" t="s">
        <v>11685</v>
      </c>
      <c r="F1333" s="83" t="s">
        <v>7684</v>
      </c>
      <c r="G1333" s="84" t="s">
        <v>7689</v>
      </c>
      <c r="H1333" s="85">
        <v>26</v>
      </c>
      <c r="I1333" s="83">
        <v>43</v>
      </c>
      <c r="J1333" s="83"/>
      <c r="K1333" s="83">
        <f>(COUNTIF('ROUND-INVESTORS'!C1333:C4431,INVESTOR!A1333))/Tabella1[[#This Row],[Number of Investments]]</f>
        <v>0</v>
      </c>
      <c r="L1333" s="83">
        <v>14</v>
      </c>
      <c r="M1333" s="83">
        <v>1</v>
      </c>
      <c r="N1333" s="83">
        <v>5</v>
      </c>
      <c r="O1333" s="86">
        <v>5</v>
      </c>
      <c r="P1333" s="78">
        <f>(COUNTIF('ROUND-INVESTORS'!C1333:C4431,INVESTOR!A1333))/Tabella1[[#This Row],[Number of Investments]]</f>
        <v>0</v>
      </c>
      <c r="Q1333" s="125" t="str">
        <f t="shared" si="20"/>
        <v>NO</v>
      </c>
      <c r="R1333" s="130">
        <v>1</v>
      </c>
    </row>
    <row r="1334" spans="1:18" ht="16" customHeight="1" thickBot="1" x14ac:dyDescent="0.25">
      <c r="A1334" s="85" t="s">
        <v>7494</v>
      </c>
      <c r="B1334" s="83" t="s">
        <v>11686</v>
      </c>
      <c r="C1334" s="83" t="s">
        <v>11687</v>
      </c>
      <c r="D1334" s="83" t="s">
        <v>9216</v>
      </c>
      <c r="E1334" s="83" t="s">
        <v>11688</v>
      </c>
      <c r="F1334" s="83" t="s">
        <v>7684</v>
      </c>
      <c r="G1334" s="84" t="s">
        <v>7702</v>
      </c>
      <c r="H1334" s="85">
        <v>5</v>
      </c>
      <c r="I1334" s="83">
        <v>5</v>
      </c>
      <c r="J1334" s="83"/>
      <c r="K1334" s="83">
        <f>(COUNTIF('ROUND-INVESTORS'!C1334:C4432,INVESTOR!A1334))/Tabella1[[#This Row],[Number of Investments]]</f>
        <v>0.2</v>
      </c>
      <c r="L1334" s="83">
        <v>1</v>
      </c>
      <c r="M1334" s="83"/>
      <c r="N1334" s="83">
        <v>1</v>
      </c>
      <c r="O1334" s="86">
        <v>1</v>
      </c>
      <c r="P1334" s="78">
        <f>(COUNTIF('ROUND-INVESTORS'!C1334:C4432,INVESTOR!A1334))/Tabella1[[#This Row],[Number of Investments]]</f>
        <v>0.2</v>
      </c>
      <c r="Q1334" s="125" t="str">
        <f t="shared" si="20"/>
        <v>NO</v>
      </c>
      <c r="R1334" s="130">
        <v>1</v>
      </c>
    </row>
    <row r="1335" spans="1:18" ht="16" customHeight="1" thickBot="1" x14ac:dyDescent="0.25">
      <c r="A1335" s="85" t="s">
        <v>6269</v>
      </c>
      <c r="B1335" s="83" t="s">
        <v>11689</v>
      </c>
      <c r="C1335" s="83" t="s">
        <v>11690</v>
      </c>
      <c r="D1335" s="83" t="s">
        <v>234</v>
      </c>
      <c r="E1335" s="83" t="s">
        <v>11691</v>
      </c>
      <c r="F1335" s="83" t="s">
        <v>7930</v>
      </c>
      <c r="G1335" s="84" t="s">
        <v>7759</v>
      </c>
      <c r="H1335" s="85">
        <v>83</v>
      </c>
      <c r="I1335" s="83">
        <v>108</v>
      </c>
      <c r="J1335" s="83"/>
      <c r="K1335" s="83">
        <f>(COUNTIF('ROUND-INVESTORS'!C1335:C4433,INVESTOR!A1335))/Tabella1[[#This Row],[Number of Investments]]</f>
        <v>0</v>
      </c>
      <c r="L1335" s="83">
        <v>18</v>
      </c>
      <c r="M1335" s="83">
        <v>2</v>
      </c>
      <c r="N1335" s="83">
        <v>14</v>
      </c>
      <c r="O1335" s="86">
        <v>14</v>
      </c>
      <c r="P1335" s="78">
        <f>(COUNTIF('ROUND-INVESTORS'!C1335:C4433,INVESTOR!A1335))/Tabella1[[#This Row],[Number of Investments]]</f>
        <v>0</v>
      </c>
      <c r="Q1335" s="125" t="str">
        <f t="shared" si="20"/>
        <v>NO</v>
      </c>
      <c r="R1335" s="130">
        <v>1</v>
      </c>
    </row>
    <row r="1336" spans="1:18" ht="16" customHeight="1" thickBot="1" x14ac:dyDescent="0.25">
      <c r="A1336" s="85" t="s">
        <v>7564</v>
      </c>
      <c r="B1336" s="83" t="s">
        <v>11692</v>
      </c>
      <c r="C1336" s="83" t="s">
        <v>11693</v>
      </c>
      <c r="D1336" s="83" t="s">
        <v>1024</v>
      </c>
      <c r="E1336" s="83" t="s">
        <v>11694</v>
      </c>
      <c r="F1336" s="83" t="s">
        <v>8083</v>
      </c>
      <c r="G1336" s="84"/>
      <c r="H1336" s="85">
        <v>11</v>
      </c>
      <c r="I1336" s="83">
        <v>12</v>
      </c>
      <c r="J1336" s="83"/>
      <c r="K1336" s="83">
        <f>(COUNTIF('ROUND-INVESTORS'!C1336:C4434,INVESTOR!A1336))/Tabella1[[#This Row],[Number of Investments]]</f>
        <v>8.3333333333333329E-2</v>
      </c>
      <c r="L1336" s="83">
        <v>8</v>
      </c>
      <c r="M1336" s="83">
        <v>1</v>
      </c>
      <c r="N1336" s="83">
        <v>5</v>
      </c>
      <c r="O1336" s="86">
        <v>5</v>
      </c>
      <c r="P1336" s="78">
        <f>(COUNTIF('ROUND-INVESTORS'!C1336:C4434,INVESTOR!A1336))/Tabella1[[#This Row],[Number of Investments]]</f>
        <v>8.3333333333333329E-2</v>
      </c>
      <c r="Q1336" s="125" t="str">
        <f t="shared" si="20"/>
        <v>NO</v>
      </c>
      <c r="R1336" s="130">
        <v>1</v>
      </c>
    </row>
    <row r="1337" spans="1:18" ht="16" customHeight="1" thickBot="1" x14ac:dyDescent="0.25">
      <c r="A1337" s="85" t="s">
        <v>6456</v>
      </c>
      <c r="B1337" s="83" t="s">
        <v>11695</v>
      </c>
      <c r="C1337" s="83" t="s">
        <v>11696</v>
      </c>
      <c r="D1337" s="83" t="s">
        <v>8447</v>
      </c>
      <c r="E1337" s="83" t="s">
        <v>11697</v>
      </c>
      <c r="F1337" s="83" t="s">
        <v>7696</v>
      </c>
      <c r="G1337" s="84" t="s">
        <v>7759</v>
      </c>
      <c r="H1337" s="85">
        <v>79</v>
      </c>
      <c r="I1337" s="83">
        <v>115</v>
      </c>
      <c r="J1337" s="83"/>
      <c r="K1337" s="83">
        <f>(COUNTIF('ROUND-INVESTORS'!C1337:C4435,INVESTOR!A1337))/Tabella1[[#This Row],[Number of Investments]]</f>
        <v>0</v>
      </c>
      <c r="L1337" s="83">
        <v>22</v>
      </c>
      <c r="M1337" s="83"/>
      <c r="N1337" s="83">
        <v>8</v>
      </c>
      <c r="O1337" s="86">
        <v>8</v>
      </c>
      <c r="P1337" s="78">
        <f>(COUNTIF('ROUND-INVESTORS'!C1337:C4435,INVESTOR!A1337))/Tabella1[[#This Row],[Number of Investments]]</f>
        <v>0</v>
      </c>
      <c r="Q1337" s="125" t="str">
        <f t="shared" si="20"/>
        <v>NO</v>
      </c>
      <c r="R1337" s="130">
        <v>1</v>
      </c>
    </row>
    <row r="1338" spans="1:18" ht="16" customHeight="1" thickBot="1" x14ac:dyDescent="0.25">
      <c r="A1338" s="85" t="s">
        <v>6530</v>
      </c>
      <c r="B1338" s="83" t="s">
        <v>3530</v>
      </c>
      <c r="C1338" s="83" t="s">
        <v>11698</v>
      </c>
      <c r="D1338" s="83" t="s">
        <v>705</v>
      </c>
      <c r="E1338" s="83" t="s">
        <v>11699</v>
      </c>
      <c r="F1338" s="83" t="s">
        <v>7680</v>
      </c>
      <c r="G1338" s="84" t="s">
        <v>7689</v>
      </c>
      <c r="H1338" s="85">
        <v>32</v>
      </c>
      <c r="I1338" s="83">
        <v>37</v>
      </c>
      <c r="J1338" s="83"/>
      <c r="K1338" s="83">
        <f>(COUNTIF('ROUND-INVESTORS'!C1338:C4436,INVESTOR!A1338))/Tabella1[[#This Row],[Number of Investments]]</f>
        <v>0</v>
      </c>
      <c r="L1338" s="83">
        <v>8</v>
      </c>
      <c r="M1338" s="83"/>
      <c r="N1338" s="83">
        <v>3</v>
      </c>
      <c r="O1338" s="86">
        <v>3</v>
      </c>
      <c r="P1338" s="78">
        <f>(COUNTIF('ROUND-INVESTORS'!C1338:C4436,INVESTOR!A1338))/Tabella1[[#This Row],[Number of Investments]]</f>
        <v>0</v>
      </c>
      <c r="Q1338" s="125" t="str">
        <f t="shared" si="20"/>
        <v>NO</v>
      </c>
      <c r="R1338" s="130">
        <v>1</v>
      </c>
    </row>
    <row r="1339" spans="1:18" ht="16" customHeight="1" thickBot="1" x14ac:dyDescent="0.25">
      <c r="A1339" s="85" t="s">
        <v>7122</v>
      </c>
      <c r="B1339" s="83" t="s">
        <v>11700</v>
      </c>
      <c r="C1339" s="83" t="s">
        <v>11701</v>
      </c>
      <c r="D1339" s="83" t="s">
        <v>923</v>
      </c>
      <c r="E1339" s="83" t="s">
        <v>11702</v>
      </c>
      <c r="F1339" s="83" t="s">
        <v>7684</v>
      </c>
      <c r="G1339" s="84" t="s">
        <v>7689</v>
      </c>
      <c r="H1339" s="85">
        <v>36</v>
      </c>
      <c r="I1339" s="83">
        <v>59</v>
      </c>
      <c r="J1339" s="83"/>
      <c r="K1339" s="83">
        <f>(COUNTIF('ROUND-INVESTORS'!C1339:C4437,INVESTOR!A1339))/Tabella1[[#This Row],[Number of Investments]]</f>
        <v>3.3898305084745763E-2</v>
      </c>
      <c r="L1339" s="83">
        <v>24</v>
      </c>
      <c r="M1339" s="83">
        <v>17</v>
      </c>
      <c r="N1339" s="83"/>
      <c r="O1339" s="86"/>
      <c r="P1339" s="78">
        <f>(COUNTIF('ROUND-INVESTORS'!C1339:C4437,INVESTOR!A1339))/Tabella1[[#This Row],[Number of Investments]]</f>
        <v>3.3898305084745763E-2</v>
      </c>
      <c r="Q1339" s="125" t="str">
        <f t="shared" si="20"/>
        <v>NO</v>
      </c>
      <c r="R1339" s="130">
        <v>1</v>
      </c>
    </row>
    <row r="1340" spans="1:18" ht="16" customHeight="1" thickBot="1" x14ac:dyDescent="0.25">
      <c r="A1340" s="85" t="s">
        <v>6241</v>
      </c>
      <c r="B1340" s="83" t="s">
        <v>11703</v>
      </c>
      <c r="C1340" s="83" t="s">
        <v>11704</v>
      </c>
      <c r="D1340" s="83" t="s">
        <v>1405</v>
      </c>
      <c r="E1340" s="83" t="s">
        <v>11705</v>
      </c>
      <c r="F1340" s="83" t="s">
        <v>7706</v>
      </c>
      <c r="G1340" s="84" t="s">
        <v>2731</v>
      </c>
      <c r="H1340" s="85">
        <v>31</v>
      </c>
      <c r="I1340" s="83">
        <v>34</v>
      </c>
      <c r="J1340" s="83"/>
      <c r="K1340" s="83">
        <f>(COUNTIF('ROUND-INVESTORS'!C1340:C4438,INVESTOR!A1340))/Tabella1[[#This Row],[Number of Investments]]</f>
        <v>0</v>
      </c>
      <c r="L1340" s="83">
        <v>26</v>
      </c>
      <c r="M1340" s="83">
        <v>3</v>
      </c>
      <c r="N1340" s="83">
        <v>9</v>
      </c>
      <c r="O1340" s="86">
        <v>9</v>
      </c>
      <c r="P1340" s="78">
        <f>(COUNTIF('ROUND-INVESTORS'!C1340:C4438,INVESTOR!A1340))/Tabella1[[#This Row],[Number of Investments]]</f>
        <v>0</v>
      </c>
      <c r="Q1340" s="125" t="str">
        <f t="shared" si="20"/>
        <v>NO</v>
      </c>
      <c r="R1340" s="130">
        <v>1</v>
      </c>
    </row>
    <row r="1341" spans="1:18" ht="16" customHeight="1" thickBot="1" x14ac:dyDescent="0.25">
      <c r="A1341" s="85" t="s">
        <v>6270</v>
      </c>
      <c r="B1341" s="83" t="s">
        <v>11706</v>
      </c>
      <c r="C1341" s="83" t="s">
        <v>11707</v>
      </c>
      <c r="D1341" s="83" t="s">
        <v>1707</v>
      </c>
      <c r="E1341" s="83"/>
      <c r="F1341" s="83" t="s">
        <v>7684</v>
      </c>
      <c r="G1341" s="84"/>
      <c r="H1341" s="85">
        <v>9</v>
      </c>
      <c r="I1341" s="83">
        <v>15</v>
      </c>
      <c r="J1341" s="83"/>
      <c r="K1341" s="83">
        <f>(COUNTIF('ROUND-INVESTORS'!C1341:C4439,INVESTOR!A1341))/Tabella1[[#This Row],[Number of Investments]]</f>
        <v>0.13333333333333333</v>
      </c>
      <c r="L1341" s="83">
        <v>2</v>
      </c>
      <c r="M1341" s="83"/>
      <c r="N1341" s="83"/>
      <c r="O1341" s="86"/>
      <c r="P1341" s="78">
        <f>(COUNTIF('ROUND-INVESTORS'!C1341:C4439,INVESTOR!A1341))/Tabella1[[#This Row],[Number of Investments]]</f>
        <v>0.13333333333333333</v>
      </c>
      <c r="Q1341" s="125" t="str">
        <f t="shared" si="20"/>
        <v>NO</v>
      </c>
      <c r="R1341" s="130">
        <v>1</v>
      </c>
    </row>
    <row r="1342" spans="1:18" ht="16" customHeight="1" thickBot="1" x14ac:dyDescent="0.25">
      <c r="A1342" s="85" t="s">
        <v>6624</v>
      </c>
      <c r="B1342" s="83" t="s">
        <v>11708</v>
      </c>
      <c r="C1342" s="83" t="s">
        <v>11709</v>
      </c>
      <c r="D1342" s="83" t="s">
        <v>8054</v>
      </c>
      <c r="E1342" s="83" t="s">
        <v>11710</v>
      </c>
      <c r="F1342" s="83" t="s">
        <v>7688</v>
      </c>
      <c r="G1342" s="84" t="s">
        <v>7689</v>
      </c>
      <c r="H1342" s="85">
        <v>149</v>
      </c>
      <c r="I1342" s="83">
        <v>178</v>
      </c>
      <c r="J1342" s="83"/>
      <c r="K1342" s="83">
        <f>(COUNTIF('ROUND-INVESTORS'!C1342:C4440,INVESTOR!A1342))/Tabella1[[#This Row],[Number of Investments]]</f>
        <v>0</v>
      </c>
      <c r="L1342" s="83">
        <v>142</v>
      </c>
      <c r="M1342" s="83"/>
      <c r="N1342" s="83">
        <v>6</v>
      </c>
      <c r="O1342" s="86">
        <v>6</v>
      </c>
      <c r="P1342" s="78">
        <f>(COUNTIF('ROUND-INVESTORS'!C1342:C4440,INVESTOR!A1342))/Tabella1[[#This Row],[Number of Investments]]</f>
        <v>0</v>
      </c>
      <c r="Q1342" s="125" t="str">
        <f t="shared" si="20"/>
        <v>NO</v>
      </c>
      <c r="R1342" s="130">
        <v>1</v>
      </c>
    </row>
    <row r="1343" spans="1:18" ht="16" customHeight="1" thickBot="1" x14ac:dyDescent="0.25">
      <c r="A1343" s="85" t="s">
        <v>6248</v>
      </c>
      <c r="B1343" s="83" t="s">
        <v>11711</v>
      </c>
      <c r="C1343" s="83" t="s">
        <v>11712</v>
      </c>
      <c r="D1343" s="83" t="s">
        <v>177</v>
      </c>
      <c r="E1343" s="83" t="s">
        <v>11713</v>
      </c>
      <c r="F1343" s="83" t="s">
        <v>7753</v>
      </c>
      <c r="G1343" s="84"/>
      <c r="H1343" s="85">
        <v>64</v>
      </c>
      <c r="I1343" s="83">
        <v>65</v>
      </c>
      <c r="J1343" s="83"/>
      <c r="K1343" s="83">
        <f>(COUNTIF('ROUND-INVESTORS'!C1343:C4441,INVESTOR!A1343))/Tabella1[[#This Row],[Number of Investments]]</f>
        <v>0</v>
      </c>
      <c r="L1343" s="83">
        <v>15</v>
      </c>
      <c r="M1343" s="83"/>
      <c r="N1343" s="83">
        <v>4</v>
      </c>
      <c r="O1343" s="86">
        <v>4</v>
      </c>
      <c r="P1343" s="78">
        <f>(COUNTIF('ROUND-INVESTORS'!C1343:C4441,INVESTOR!A1343))/Tabella1[[#This Row],[Number of Investments]]</f>
        <v>0</v>
      </c>
      <c r="Q1343" s="125" t="str">
        <f t="shared" si="20"/>
        <v>NO</v>
      </c>
      <c r="R1343" s="130">
        <v>1</v>
      </c>
    </row>
    <row r="1344" spans="1:18" ht="16" customHeight="1" thickBot="1" x14ac:dyDescent="0.25">
      <c r="A1344" s="85" t="s">
        <v>6387</v>
      </c>
      <c r="B1344" s="83" t="s">
        <v>11714</v>
      </c>
      <c r="C1344" s="83" t="s">
        <v>11715</v>
      </c>
      <c r="D1344" s="83" t="s">
        <v>8498</v>
      </c>
      <c r="E1344" s="83" t="s">
        <v>11716</v>
      </c>
      <c r="F1344" s="83" t="s">
        <v>7684</v>
      </c>
      <c r="G1344" s="84"/>
      <c r="H1344" s="85">
        <v>4</v>
      </c>
      <c r="I1344" s="83">
        <v>5</v>
      </c>
      <c r="J1344" s="83"/>
      <c r="K1344" s="83">
        <f>(COUNTIF('ROUND-INVESTORS'!C1344:C4442,INVESTOR!A1344))/Tabella1[[#This Row],[Number of Investments]]</f>
        <v>0</v>
      </c>
      <c r="L1344" s="83">
        <v>1</v>
      </c>
      <c r="M1344" s="83"/>
      <c r="N1344" s="83">
        <v>1</v>
      </c>
      <c r="O1344" s="86">
        <v>1</v>
      </c>
      <c r="P1344" s="78">
        <f>(COUNTIF('ROUND-INVESTORS'!C1344:C4442,INVESTOR!A1344))/Tabella1[[#This Row],[Number of Investments]]</f>
        <v>0</v>
      </c>
      <c r="Q1344" s="125" t="str">
        <f t="shared" si="20"/>
        <v>NO</v>
      </c>
      <c r="R1344" s="130">
        <v>1</v>
      </c>
    </row>
    <row r="1345" spans="1:18" ht="16" customHeight="1" thickBot="1" x14ac:dyDescent="0.25">
      <c r="A1345" s="85" t="s">
        <v>7410</v>
      </c>
      <c r="B1345" s="83" t="s">
        <v>11717</v>
      </c>
      <c r="C1345" s="83" t="s">
        <v>11718</v>
      </c>
      <c r="D1345" s="83" t="s">
        <v>1405</v>
      </c>
      <c r="E1345" s="83" t="s">
        <v>11719</v>
      </c>
      <c r="F1345" s="83" t="s">
        <v>7684</v>
      </c>
      <c r="G1345" s="84" t="s">
        <v>7794</v>
      </c>
      <c r="H1345" s="85">
        <v>7</v>
      </c>
      <c r="I1345" s="83">
        <v>7</v>
      </c>
      <c r="J1345" s="83"/>
      <c r="K1345" s="83">
        <f>(COUNTIF('ROUND-INVESTORS'!C1345:C4443,INVESTOR!A1345))/Tabella1[[#This Row],[Number of Investments]]</f>
        <v>0.2857142857142857</v>
      </c>
      <c r="L1345" s="83"/>
      <c r="M1345" s="83">
        <v>1</v>
      </c>
      <c r="N1345" s="83"/>
      <c r="O1345" s="86"/>
      <c r="P1345" s="78">
        <f>(COUNTIF('ROUND-INVESTORS'!C1345:C4443,INVESTOR!A1345))/Tabella1[[#This Row],[Number of Investments]]</f>
        <v>0.2857142857142857</v>
      </c>
      <c r="Q1345" s="125" t="str">
        <f t="shared" si="20"/>
        <v>NO</v>
      </c>
      <c r="R1345" s="130">
        <v>1</v>
      </c>
    </row>
    <row r="1346" spans="1:18" ht="16" customHeight="1" thickBot="1" x14ac:dyDescent="0.25">
      <c r="A1346" s="85" t="s">
        <v>6788</v>
      </c>
      <c r="B1346" s="83" t="s">
        <v>4277</v>
      </c>
      <c r="C1346" s="83" t="s">
        <v>11720</v>
      </c>
      <c r="D1346" s="83" t="s">
        <v>1205</v>
      </c>
      <c r="E1346" s="83" t="s">
        <v>11721</v>
      </c>
      <c r="F1346" s="83" t="s">
        <v>7684</v>
      </c>
      <c r="G1346" s="84"/>
      <c r="H1346" s="85">
        <v>9</v>
      </c>
      <c r="I1346" s="83">
        <v>12</v>
      </c>
      <c r="J1346" s="83"/>
      <c r="K1346" s="83">
        <f>(COUNTIF('ROUND-INVESTORS'!C1346:C4444,INVESTOR!A1346))/Tabella1[[#This Row],[Number of Investments]]</f>
        <v>0</v>
      </c>
      <c r="L1346" s="83">
        <v>10</v>
      </c>
      <c r="M1346" s="83">
        <v>3</v>
      </c>
      <c r="N1346" s="83"/>
      <c r="O1346" s="86"/>
      <c r="P1346" s="78">
        <f>(COUNTIF('ROUND-INVESTORS'!C1346:C4444,INVESTOR!A1346))/Tabella1[[#This Row],[Number of Investments]]</f>
        <v>0</v>
      </c>
      <c r="Q1346" s="125" t="str">
        <f t="shared" ref="Q1346:Q1409" si="21">IF(P1346&gt;0.33, "SI", "NO")</f>
        <v>NO</v>
      </c>
      <c r="R1346" s="130">
        <v>1</v>
      </c>
    </row>
    <row r="1347" spans="1:18" ht="16" customHeight="1" thickBot="1" x14ac:dyDescent="0.25">
      <c r="A1347" s="85" t="s">
        <v>7401</v>
      </c>
      <c r="B1347" s="83" t="s">
        <v>11722</v>
      </c>
      <c r="C1347" s="83" t="s">
        <v>11723</v>
      </c>
      <c r="D1347" s="83" t="s">
        <v>1181</v>
      </c>
      <c r="E1347" s="83"/>
      <c r="F1347" s="83" t="s">
        <v>7979</v>
      </c>
      <c r="G1347" s="84" t="s">
        <v>2708</v>
      </c>
      <c r="H1347" s="85">
        <v>16</v>
      </c>
      <c r="I1347" s="83">
        <v>17</v>
      </c>
      <c r="J1347" s="83"/>
      <c r="K1347" s="83">
        <f>(COUNTIF('ROUND-INVESTORS'!C1347:C4445,INVESTOR!A1347))/Tabella1[[#This Row],[Number of Investments]]</f>
        <v>5.8823529411764705E-2</v>
      </c>
      <c r="L1347" s="83">
        <v>1</v>
      </c>
      <c r="M1347" s="83">
        <v>3</v>
      </c>
      <c r="N1347" s="83">
        <v>3</v>
      </c>
      <c r="O1347" s="86">
        <v>3</v>
      </c>
      <c r="P1347" s="78">
        <f>(COUNTIF('ROUND-INVESTORS'!C1347:C4445,INVESTOR!A1347))/Tabella1[[#This Row],[Number of Investments]]</f>
        <v>5.8823529411764705E-2</v>
      </c>
      <c r="Q1347" s="125" t="str">
        <f t="shared" si="21"/>
        <v>NO</v>
      </c>
      <c r="R1347" s="130">
        <v>1</v>
      </c>
    </row>
    <row r="1348" spans="1:18" ht="16" customHeight="1" thickBot="1" x14ac:dyDescent="0.25">
      <c r="A1348" s="85" t="s">
        <v>6889</v>
      </c>
      <c r="B1348" s="83" t="s">
        <v>11724</v>
      </c>
      <c r="C1348" s="83" t="s">
        <v>11725</v>
      </c>
      <c r="D1348" s="83" t="s">
        <v>1405</v>
      </c>
      <c r="E1348" s="83" t="s">
        <v>11726</v>
      </c>
      <c r="F1348" s="83" t="s">
        <v>10696</v>
      </c>
      <c r="G1348" s="84" t="s">
        <v>7689</v>
      </c>
      <c r="H1348" s="85">
        <v>16</v>
      </c>
      <c r="I1348" s="83">
        <v>17</v>
      </c>
      <c r="J1348" s="83"/>
      <c r="K1348" s="83">
        <f>(COUNTIF('ROUND-INVESTORS'!C1348:C4446,INVESTOR!A1348))/Tabella1[[#This Row],[Number of Investments]]</f>
        <v>0.17647058823529413</v>
      </c>
      <c r="L1348" s="83">
        <v>4</v>
      </c>
      <c r="M1348" s="83">
        <v>4</v>
      </c>
      <c r="N1348" s="83">
        <v>1</v>
      </c>
      <c r="O1348" s="86">
        <v>1</v>
      </c>
      <c r="P1348" s="78">
        <f>(COUNTIF('ROUND-INVESTORS'!C1348:C4446,INVESTOR!A1348))/Tabella1[[#This Row],[Number of Investments]]</f>
        <v>0.17647058823529413</v>
      </c>
      <c r="Q1348" s="125" t="str">
        <f t="shared" si="21"/>
        <v>NO</v>
      </c>
      <c r="R1348" s="130">
        <v>1</v>
      </c>
    </row>
    <row r="1349" spans="1:18" ht="16" customHeight="1" thickBot="1" x14ac:dyDescent="0.25">
      <c r="A1349" s="85" t="s">
        <v>6590</v>
      </c>
      <c r="B1349" s="83" t="s">
        <v>11727</v>
      </c>
      <c r="C1349" s="83" t="s">
        <v>11728</v>
      </c>
      <c r="D1349" s="83" t="s">
        <v>9219</v>
      </c>
      <c r="E1349" s="83"/>
      <c r="F1349" s="83" t="s">
        <v>7753</v>
      </c>
      <c r="G1349" s="84" t="s">
        <v>2708</v>
      </c>
      <c r="H1349" s="85">
        <v>14</v>
      </c>
      <c r="I1349" s="83">
        <v>16</v>
      </c>
      <c r="J1349" s="83"/>
      <c r="K1349" s="83">
        <f>(COUNTIF('ROUND-INVESTORS'!C1349:C4447,INVESTOR!A1349))/Tabella1[[#This Row],[Number of Investments]]</f>
        <v>0</v>
      </c>
      <c r="L1349" s="83">
        <v>13</v>
      </c>
      <c r="M1349" s="83"/>
      <c r="N1349" s="83">
        <v>2</v>
      </c>
      <c r="O1349" s="86">
        <v>2</v>
      </c>
      <c r="P1349" s="78">
        <f>(COUNTIF('ROUND-INVESTORS'!C1349:C4447,INVESTOR!A1349))/Tabella1[[#This Row],[Number of Investments]]</f>
        <v>0</v>
      </c>
      <c r="Q1349" s="125" t="str">
        <f t="shared" si="21"/>
        <v>NO</v>
      </c>
      <c r="R1349" s="130">
        <v>1</v>
      </c>
    </row>
    <row r="1350" spans="1:18" ht="16" customHeight="1" thickBot="1" x14ac:dyDescent="0.25">
      <c r="A1350" s="85" t="s">
        <v>7123</v>
      </c>
      <c r="B1350" s="83" t="s">
        <v>11729</v>
      </c>
      <c r="C1350" s="83" t="s">
        <v>11730</v>
      </c>
      <c r="D1350" s="83" t="s">
        <v>858</v>
      </c>
      <c r="E1350" s="83" t="s">
        <v>11731</v>
      </c>
      <c r="F1350" s="83" t="s">
        <v>7684</v>
      </c>
      <c r="G1350" s="84"/>
      <c r="H1350" s="85">
        <v>13</v>
      </c>
      <c r="I1350" s="83">
        <v>13</v>
      </c>
      <c r="J1350" s="83"/>
      <c r="K1350" s="83">
        <f>(COUNTIF('ROUND-INVESTORS'!C1350:C4448,INVESTOR!A1350))/Tabella1[[#This Row],[Number of Investments]]</f>
        <v>7.6923076923076927E-2</v>
      </c>
      <c r="L1350" s="83"/>
      <c r="M1350" s="83">
        <v>4</v>
      </c>
      <c r="N1350" s="83">
        <v>4</v>
      </c>
      <c r="O1350" s="86">
        <v>4</v>
      </c>
      <c r="P1350" s="78">
        <f>(COUNTIF('ROUND-INVESTORS'!C1350:C4448,INVESTOR!A1350))/Tabella1[[#This Row],[Number of Investments]]</f>
        <v>7.6923076923076927E-2</v>
      </c>
      <c r="Q1350" s="125" t="str">
        <f t="shared" si="21"/>
        <v>NO</v>
      </c>
      <c r="R1350" s="130">
        <v>1</v>
      </c>
    </row>
    <row r="1351" spans="1:18" ht="16" customHeight="1" thickBot="1" x14ac:dyDescent="0.25">
      <c r="A1351" s="85" t="s">
        <v>6748</v>
      </c>
      <c r="B1351" s="83" t="s">
        <v>4218</v>
      </c>
      <c r="C1351" s="83" t="s">
        <v>11732</v>
      </c>
      <c r="D1351" s="83" t="s">
        <v>7877</v>
      </c>
      <c r="E1351" s="83" t="s">
        <v>11733</v>
      </c>
      <c r="F1351" s="83" t="s">
        <v>7746</v>
      </c>
      <c r="G1351" s="84" t="s">
        <v>7689</v>
      </c>
      <c r="H1351" s="85">
        <v>43</v>
      </c>
      <c r="I1351" s="83">
        <v>49</v>
      </c>
      <c r="J1351" s="83"/>
      <c r="K1351" s="83">
        <f>(COUNTIF('ROUND-INVESTORS'!C1351:C4449,INVESTOR!A1351))/Tabella1[[#This Row],[Number of Investments]]</f>
        <v>2.0408163265306121E-2</v>
      </c>
      <c r="L1351" s="83">
        <v>19</v>
      </c>
      <c r="M1351" s="83">
        <v>13</v>
      </c>
      <c r="N1351" s="83">
        <v>3</v>
      </c>
      <c r="O1351" s="86">
        <v>3</v>
      </c>
      <c r="P1351" s="78">
        <f>(COUNTIF('ROUND-INVESTORS'!C1351:C4449,INVESTOR!A1351))/Tabella1[[#This Row],[Number of Investments]]</f>
        <v>2.0408163265306121E-2</v>
      </c>
      <c r="Q1351" s="125" t="str">
        <f t="shared" si="21"/>
        <v>NO</v>
      </c>
      <c r="R1351" s="130">
        <v>1</v>
      </c>
    </row>
    <row r="1352" spans="1:18" ht="16" customHeight="1" thickBot="1" x14ac:dyDescent="0.25">
      <c r="A1352" s="85" t="s">
        <v>6661</v>
      </c>
      <c r="B1352" s="83" t="s">
        <v>11734</v>
      </c>
      <c r="C1352" s="83" t="s">
        <v>11735</v>
      </c>
      <c r="D1352" s="83" t="s">
        <v>1181</v>
      </c>
      <c r="E1352" s="83"/>
      <c r="F1352" s="83" t="s">
        <v>7807</v>
      </c>
      <c r="G1352" s="84" t="s">
        <v>11736</v>
      </c>
      <c r="H1352" s="85">
        <v>41</v>
      </c>
      <c r="I1352" s="83">
        <v>42</v>
      </c>
      <c r="J1352" s="83">
        <v>7</v>
      </c>
      <c r="K1352" s="83">
        <f>(COUNTIF('ROUND-INVESTORS'!C1352:C4450,INVESTOR!A1352))/Tabella1[[#This Row],[Number of Investments]]</f>
        <v>0</v>
      </c>
      <c r="L1352" s="83"/>
      <c r="M1352" s="83">
        <v>1</v>
      </c>
      <c r="N1352" s="83">
        <v>4</v>
      </c>
      <c r="O1352" s="86">
        <v>4</v>
      </c>
      <c r="P1352" s="78">
        <f>(COUNTIF('ROUND-INVESTORS'!C1352:C4450,INVESTOR!A1352))/Tabella1[[#This Row],[Number of Investments]]</f>
        <v>0</v>
      </c>
      <c r="Q1352" s="125" t="str">
        <f t="shared" si="21"/>
        <v>NO</v>
      </c>
      <c r="R1352" s="130">
        <v>1</v>
      </c>
    </row>
    <row r="1353" spans="1:18" ht="16" customHeight="1" thickBot="1" x14ac:dyDescent="0.25">
      <c r="A1353" s="85" t="s">
        <v>6641</v>
      </c>
      <c r="B1353" s="83" t="s">
        <v>11737</v>
      </c>
      <c r="C1353" s="83" t="s">
        <v>11738</v>
      </c>
      <c r="D1353" s="83" t="s">
        <v>8354</v>
      </c>
      <c r="E1353" s="83" t="s">
        <v>11739</v>
      </c>
      <c r="F1353" s="83" t="s">
        <v>7684</v>
      </c>
      <c r="G1353" s="84" t="s">
        <v>7689</v>
      </c>
      <c r="H1353" s="85">
        <v>88</v>
      </c>
      <c r="I1353" s="83">
        <v>103</v>
      </c>
      <c r="J1353" s="83"/>
      <c r="K1353" s="83">
        <f>(COUNTIF('ROUND-INVESTORS'!C1353:C4451,INVESTOR!A1353))/Tabella1[[#This Row],[Number of Investments]]</f>
        <v>0</v>
      </c>
      <c r="L1353" s="83">
        <v>10</v>
      </c>
      <c r="M1353" s="83">
        <v>26</v>
      </c>
      <c r="N1353" s="83">
        <v>5</v>
      </c>
      <c r="O1353" s="86">
        <v>5</v>
      </c>
      <c r="P1353" s="78">
        <f>(COUNTIF('ROUND-INVESTORS'!C1353:C4451,INVESTOR!A1353))/Tabella1[[#This Row],[Number of Investments]]</f>
        <v>0</v>
      </c>
      <c r="Q1353" s="125" t="str">
        <f t="shared" si="21"/>
        <v>NO</v>
      </c>
      <c r="R1353" s="130">
        <v>1</v>
      </c>
    </row>
    <row r="1354" spans="1:18" ht="16" customHeight="1" thickBot="1" x14ac:dyDescent="0.25">
      <c r="A1354" s="85" t="s">
        <v>7179</v>
      </c>
      <c r="B1354" s="83" t="s">
        <v>11740</v>
      </c>
      <c r="C1354" s="83" t="s">
        <v>11741</v>
      </c>
      <c r="D1354" s="83" t="s">
        <v>8028</v>
      </c>
      <c r="E1354" s="83" t="s">
        <v>11742</v>
      </c>
      <c r="F1354" s="83" t="s">
        <v>7807</v>
      </c>
      <c r="G1354" s="84" t="s">
        <v>2677</v>
      </c>
      <c r="H1354" s="85">
        <v>53</v>
      </c>
      <c r="I1354" s="83">
        <v>62</v>
      </c>
      <c r="J1354" s="83">
        <v>1</v>
      </c>
      <c r="K1354" s="83">
        <f>(COUNTIF('ROUND-INVESTORS'!C1354:C4452,INVESTOR!A1354))/Tabella1[[#This Row],[Number of Investments]]</f>
        <v>1.6129032258064516E-2</v>
      </c>
      <c r="L1354" s="83"/>
      <c r="M1354" s="83">
        <v>5</v>
      </c>
      <c r="N1354" s="83">
        <v>1</v>
      </c>
      <c r="O1354" s="86">
        <v>1</v>
      </c>
      <c r="P1354" s="78">
        <f>(COUNTIF('ROUND-INVESTORS'!C1354:C4452,INVESTOR!A1354))/Tabella1[[#This Row],[Number of Investments]]</f>
        <v>1.6129032258064516E-2</v>
      </c>
      <c r="Q1354" s="125" t="str">
        <f t="shared" si="21"/>
        <v>NO</v>
      </c>
      <c r="R1354" s="130">
        <v>1</v>
      </c>
    </row>
    <row r="1355" spans="1:18" ht="16" customHeight="1" thickBot="1" x14ac:dyDescent="0.25">
      <c r="A1355" s="85" t="s">
        <v>7512</v>
      </c>
      <c r="B1355" s="83" t="s">
        <v>5838</v>
      </c>
      <c r="C1355" s="83" t="s">
        <v>11743</v>
      </c>
      <c r="D1355" s="83" t="s">
        <v>1616</v>
      </c>
      <c r="E1355" s="83" t="s">
        <v>11744</v>
      </c>
      <c r="F1355" s="83" t="s">
        <v>7684</v>
      </c>
      <c r="G1355" s="84" t="s">
        <v>2672</v>
      </c>
      <c r="H1355" s="85">
        <v>432</v>
      </c>
      <c r="I1355" s="83">
        <v>878</v>
      </c>
      <c r="J1355" s="83"/>
      <c r="K1355" s="83">
        <f>(COUNTIF('ROUND-INVESTORS'!C1355:C4453,INVESTOR!A1355))/Tabella1[[#This Row],[Number of Investments]]</f>
        <v>3.4168564920273349E-3</v>
      </c>
      <c r="L1355" s="83">
        <v>218</v>
      </c>
      <c r="M1355" s="83">
        <v>102</v>
      </c>
      <c r="N1355" s="83">
        <v>201</v>
      </c>
      <c r="O1355" s="86">
        <v>201</v>
      </c>
      <c r="P1355" s="78">
        <f>(COUNTIF('ROUND-INVESTORS'!C1355:C4453,INVESTOR!A1355))/Tabella1[[#This Row],[Number of Investments]]</f>
        <v>3.4168564920273349E-3</v>
      </c>
      <c r="Q1355" s="125" t="str">
        <f t="shared" si="21"/>
        <v>NO</v>
      </c>
      <c r="R1355" s="130">
        <v>1</v>
      </c>
    </row>
    <row r="1356" spans="1:18" ht="16" customHeight="1" thickBot="1" x14ac:dyDescent="0.25">
      <c r="A1356" s="85" t="s">
        <v>7430</v>
      </c>
      <c r="B1356" s="83" t="s">
        <v>5632</v>
      </c>
      <c r="C1356" s="83" t="s">
        <v>11745</v>
      </c>
      <c r="D1356" s="83" t="s">
        <v>1405</v>
      </c>
      <c r="E1356" s="83" t="s">
        <v>11746</v>
      </c>
      <c r="F1356" s="83" t="s">
        <v>10982</v>
      </c>
      <c r="G1356" s="84" t="s">
        <v>11747</v>
      </c>
      <c r="H1356" s="85">
        <v>746</v>
      </c>
      <c r="I1356" s="83">
        <v>1099</v>
      </c>
      <c r="J1356" s="83"/>
      <c r="K1356" s="83">
        <f>(COUNTIF('ROUND-INVESTORS'!C1356:C4454,INVESTOR!A1356))/Tabella1[[#This Row],[Number of Investments]]</f>
        <v>1.8198362147406734E-3</v>
      </c>
      <c r="L1356" s="83">
        <v>665</v>
      </c>
      <c r="M1356" s="83">
        <v>102</v>
      </c>
      <c r="N1356" s="83">
        <v>131</v>
      </c>
      <c r="O1356" s="86">
        <v>131</v>
      </c>
      <c r="P1356" s="78">
        <f>(COUNTIF('ROUND-INVESTORS'!C1356:C4454,INVESTOR!A1356))/Tabella1[[#This Row],[Number of Investments]]</f>
        <v>1.8198362147406734E-3</v>
      </c>
      <c r="Q1356" s="125" t="str">
        <f t="shared" si="21"/>
        <v>NO</v>
      </c>
      <c r="R1356" s="130">
        <v>1</v>
      </c>
    </row>
    <row r="1357" spans="1:18" ht="16" customHeight="1" thickBot="1" x14ac:dyDescent="0.25">
      <c r="A1357" s="85" t="s">
        <v>6736</v>
      </c>
      <c r="B1357" s="83" t="s">
        <v>11748</v>
      </c>
      <c r="C1357" s="83" t="s">
        <v>11749</v>
      </c>
      <c r="D1357" s="83"/>
      <c r="E1357" s="83" t="s">
        <v>11750</v>
      </c>
      <c r="F1357" s="83" t="s">
        <v>7810</v>
      </c>
      <c r="G1357" s="84" t="s">
        <v>2677</v>
      </c>
      <c r="H1357" s="85">
        <v>2</v>
      </c>
      <c r="I1357" s="83">
        <v>2</v>
      </c>
      <c r="J1357" s="83"/>
      <c r="K1357" s="83">
        <f>(COUNTIF('ROUND-INVESTORS'!C1357:C4455,INVESTOR!A1357))/Tabella1[[#This Row],[Number of Investments]]</f>
        <v>0</v>
      </c>
      <c r="L1357" s="83"/>
      <c r="M1357" s="83">
        <v>1</v>
      </c>
      <c r="N1357" s="83"/>
      <c r="O1357" s="86"/>
      <c r="P1357" s="78">
        <f>(COUNTIF('ROUND-INVESTORS'!C1357:C4455,INVESTOR!A1357))/Tabella1[[#This Row],[Number of Investments]]</f>
        <v>0</v>
      </c>
      <c r="Q1357" s="125" t="str">
        <f t="shared" si="21"/>
        <v>NO</v>
      </c>
      <c r="R1357" s="130">
        <v>1</v>
      </c>
    </row>
    <row r="1358" spans="1:18" ht="16" customHeight="1" thickBot="1" x14ac:dyDescent="0.25">
      <c r="A1358" s="85" t="s">
        <v>7240</v>
      </c>
      <c r="B1358" s="83" t="s">
        <v>11751</v>
      </c>
      <c r="C1358" s="83" t="s">
        <v>11752</v>
      </c>
      <c r="D1358" s="83" t="s">
        <v>1405</v>
      </c>
      <c r="E1358" s="83" t="s">
        <v>11753</v>
      </c>
      <c r="F1358" s="83" t="s">
        <v>7684</v>
      </c>
      <c r="G1358" s="84" t="s">
        <v>2672</v>
      </c>
      <c r="H1358" s="85">
        <v>3</v>
      </c>
      <c r="I1358" s="83">
        <v>3</v>
      </c>
      <c r="J1358" s="83"/>
      <c r="K1358" s="83">
        <f>(COUNTIF('ROUND-INVESTORS'!C1358:C4456,INVESTOR!A1358))/Tabella1[[#This Row],[Number of Investments]]</f>
        <v>0.33333333333333331</v>
      </c>
      <c r="L1358" s="83"/>
      <c r="M1358" s="83"/>
      <c r="N1358" s="83"/>
      <c r="O1358" s="86"/>
      <c r="P1358" s="78">
        <f>(COUNTIF('ROUND-INVESTORS'!C1358:C4456,INVESTOR!A1358))/Tabella1[[#This Row],[Number of Investments]]</f>
        <v>0.33333333333333331</v>
      </c>
      <c r="Q1358" s="125" t="str">
        <f t="shared" si="21"/>
        <v>SI</v>
      </c>
      <c r="R1358" s="130">
        <v>1</v>
      </c>
    </row>
    <row r="1359" spans="1:18" ht="16" customHeight="1" thickBot="1" x14ac:dyDescent="0.25">
      <c r="A1359" s="85" t="s">
        <v>7008</v>
      </c>
      <c r="B1359" s="83" t="s">
        <v>11754</v>
      </c>
      <c r="C1359" s="83" t="s">
        <v>11755</v>
      </c>
      <c r="D1359" s="83" t="s">
        <v>7903</v>
      </c>
      <c r="E1359" s="83"/>
      <c r="F1359" s="83" t="s">
        <v>7810</v>
      </c>
      <c r="G1359" s="84" t="s">
        <v>2677</v>
      </c>
      <c r="H1359" s="85">
        <v>1</v>
      </c>
      <c r="I1359" s="83">
        <v>1</v>
      </c>
      <c r="J1359" s="83"/>
      <c r="K1359" s="83">
        <f>(COUNTIF('ROUND-INVESTORS'!C1359:C4457,INVESTOR!A1359))/Tabella1[[#This Row],[Number of Investments]]</f>
        <v>1</v>
      </c>
      <c r="L1359" s="83"/>
      <c r="M1359" s="83"/>
      <c r="N1359" s="83"/>
      <c r="O1359" s="86"/>
      <c r="P1359" s="78">
        <f>(COUNTIF('ROUND-INVESTORS'!C1359:C4457,INVESTOR!A1359))/Tabella1[[#This Row],[Number of Investments]]</f>
        <v>1</v>
      </c>
      <c r="Q1359" s="125" t="str">
        <f t="shared" si="21"/>
        <v>SI</v>
      </c>
      <c r="R1359" s="130">
        <v>1</v>
      </c>
    </row>
    <row r="1360" spans="1:18" ht="16" customHeight="1" thickBot="1" x14ac:dyDescent="0.25">
      <c r="A1360" s="85" t="s">
        <v>7513</v>
      </c>
      <c r="B1360" s="83" t="s">
        <v>11756</v>
      </c>
      <c r="C1360" s="83" t="s">
        <v>11757</v>
      </c>
      <c r="D1360" s="83" t="s">
        <v>9041</v>
      </c>
      <c r="E1360" s="83" t="s">
        <v>11758</v>
      </c>
      <c r="F1360" s="83" t="s">
        <v>7684</v>
      </c>
      <c r="G1360" s="84"/>
      <c r="H1360" s="85">
        <v>49</v>
      </c>
      <c r="I1360" s="83">
        <v>50</v>
      </c>
      <c r="J1360" s="83"/>
      <c r="K1360" s="83">
        <f>(COUNTIF('ROUND-INVESTORS'!C1360:C4458,INVESTOR!A1360))/Tabella1[[#This Row],[Number of Investments]]</f>
        <v>0.02</v>
      </c>
      <c r="L1360" s="83">
        <v>2</v>
      </c>
      <c r="M1360" s="83">
        <v>6</v>
      </c>
      <c r="N1360" s="83">
        <v>4</v>
      </c>
      <c r="O1360" s="86">
        <v>4</v>
      </c>
      <c r="P1360" s="78">
        <f>(COUNTIF('ROUND-INVESTORS'!C1360:C4458,INVESTOR!A1360))/Tabella1[[#This Row],[Number of Investments]]</f>
        <v>0.02</v>
      </c>
      <c r="Q1360" s="125" t="str">
        <f t="shared" si="21"/>
        <v>NO</v>
      </c>
      <c r="R1360" s="130">
        <v>1</v>
      </c>
    </row>
    <row r="1361" spans="1:18" ht="16" customHeight="1" thickBot="1" x14ac:dyDescent="0.25">
      <c r="A1361" s="85" t="s">
        <v>6328</v>
      </c>
      <c r="B1361" s="83" t="s">
        <v>11759</v>
      </c>
      <c r="C1361" s="83" t="s">
        <v>11760</v>
      </c>
      <c r="D1361" s="83" t="s">
        <v>177</v>
      </c>
      <c r="E1361" s="83" t="s">
        <v>11761</v>
      </c>
      <c r="F1361" s="83" t="s">
        <v>7684</v>
      </c>
      <c r="G1361" s="84" t="s">
        <v>8027</v>
      </c>
      <c r="H1361" s="85">
        <v>31</v>
      </c>
      <c r="I1361" s="83">
        <v>48</v>
      </c>
      <c r="J1361" s="83"/>
      <c r="K1361" s="83">
        <f>(COUNTIF('ROUND-INVESTORS'!C1361:C4459,INVESTOR!A1361))/Tabella1[[#This Row],[Number of Investments]]</f>
        <v>0</v>
      </c>
      <c r="L1361" s="83">
        <v>25</v>
      </c>
      <c r="M1361" s="83">
        <v>2</v>
      </c>
      <c r="N1361" s="83">
        <v>9</v>
      </c>
      <c r="O1361" s="86">
        <v>9</v>
      </c>
      <c r="P1361" s="78">
        <f>(COUNTIF('ROUND-INVESTORS'!C1361:C4459,INVESTOR!A1361))/Tabella1[[#This Row],[Number of Investments]]</f>
        <v>0</v>
      </c>
      <c r="Q1361" s="125" t="str">
        <f t="shared" si="21"/>
        <v>NO</v>
      </c>
      <c r="R1361" s="130">
        <v>1</v>
      </c>
    </row>
    <row r="1362" spans="1:18" ht="16" customHeight="1" thickBot="1" x14ac:dyDescent="0.25">
      <c r="A1362" s="85" t="s">
        <v>7394</v>
      </c>
      <c r="B1362" s="83" t="s">
        <v>11762</v>
      </c>
      <c r="C1362" s="83" t="s">
        <v>11763</v>
      </c>
      <c r="D1362" s="83" t="s">
        <v>1181</v>
      </c>
      <c r="E1362" s="83" t="s">
        <v>11764</v>
      </c>
      <c r="F1362" s="83" t="s">
        <v>7810</v>
      </c>
      <c r="G1362" s="84"/>
      <c r="H1362" s="85">
        <v>13</v>
      </c>
      <c r="I1362" s="83">
        <v>14</v>
      </c>
      <c r="J1362" s="83"/>
      <c r="K1362" s="83">
        <f>(COUNTIF('ROUND-INVESTORS'!C1362:C4460,INVESTOR!A1362))/Tabella1[[#This Row],[Number of Investments]]</f>
        <v>7.1428571428571425E-2</v>
      </c>
      <c r="L1362" s="83">
        <v>1</v>
      </c>
      <c r="M1362" s="83">
        <v>2</v>
      </c>
      <c r="N1362" s="83"/>
      <c r="O1362" s="86"/>
      <c r="P1362" s="78">
        <f>(COUNTIF('ROUND-INVESTORS'!C1362:C4460,INVESTOR!A1362))/Tabella1[[#This Row],[Number of Investments]]</f>
        <v>7.1428571428571425E-2</v>
      </c>
      <c r="Q1362" s="125" t="str">
        <f t="shared" si="21"/>
        <v>NO</v>
      </c>
      <c r="R1362" s="130">
        <v>1</v>
      </c>
    </row>
    <row r="1363" spans="1:18" ht="16" customHeight="1" thickBot="1" x14ac:dyDescent="0.25">
      <c r="A1363" s="85" t="s">
        <v>7046</v>
      </c>
      <c r="B1363" s="83" t="s">
        <v>11765</v>
      </c>
      <c r="C1363" s="83" t="s">
        <v>11766</v>
      </c>
      <c r="D1363" s="83" t="s">
        <v>582</v>
      </c>
      <c r="E1363" s="83" t="s">
        <v>11767</v>
      </c>
      <c r="F1363" s="83" t="s">
        <v>7810</v>
      </c>
      <c r="G1363" s="84" t="s">
        <v>2677</v>
      </c>
      <c r="H1363" s="85">
        <v>25</v>
      </c>
      <c r="I1363" s="83">
        <v>36</v>
      </c>
      <c r="J1363" s="83"/>
      <c r="K1363" s="83">
        <f>(COUNTIF('ROUND-INVESTORS'!C1363:C4461,INVESTOR!A1363))/Tabella1[[#This Row],[Number of Investments]]</f>
        <v>8.3333333333333329E-2</v>
      </c>
      <c r="L1363" s="83"/>
      <c r="M1363" s="83"/>
      <c r="N1363" s="83">
        <v>6</v>
      </c>
      <c r="O1363" s="86">
        <v>6</v>
      </c>
      <c r="P1363" s="78">
        <f>(COUNTIF('ROUND-INVESTORS'!C1363:C4461,INVESTOR!A1363))/Tabella1[[#This Row],[Number of Investments]]</f>
        <v>8.3333333333333329E-2</v>
      </c>
      <c r="Q1363" s="125" t="str">
        <f t="shared" si="21"/>
        <v>NO</v>
      </c>
      <c r="R1363" s="130">
        <v>1</v>
      </c>
    </row>
    <row r="1364" spans="1:18" ht="16" customHeight="1" thickBot="1" x14ac:dyDescent="0.25">
      <c r="A1364" s="85" t="s">
        <v>6786</v>
      </c>
      <c r="B1364" s="83" t="s">
        <v>11768</v>
      </c>
      <c r="C1364" s="83" t="s">
        <v>11769</v>
      </c>
      <c r="D1364" s="83"/>
      <c r="E1364" s="83"/>
      <c r="F1364" s="83" t="s">
        <v>7810</v>
      </c>
      <c r="G1364" s="84"/>
      <c r="H1364" s="85">
        <v>1</v>
      </c>
      <c r="I1364" s="83">
        <v>1</v>
      </c>
      <c r="J1364" s="83"/>
      <c r="K1364" s="83">
        <f>(COUNTIF('ROUND-INVESTORS'!C1364:C4462,INVESTOR!A1364))/Tabella1[[#This Row],[Number of Investments]]</f>
        <v>0</v>
      </c>
      <c r="L1364" s="83"/>
      <c r="M1364" s="83"/>
      <c r="N1364" s="83"/>
      <c r="O1364" s="86"/>
      <c r="P1364" s="78">
        <f>(COUNTIF('ROUND-INVESTORS'!C1364:C4462,INVESTOR!A1364))/Tabella1[[#This Row],[Number of Investments]]</f>
        <v>0</v>
      </c>
      <c r="Q1364" s="125" t="str">
        <f t="shared" si="21"/>
        <v>NO</v>
      </c>
      <c r="R1364" s="130">
        <v>1</v>
      </c>
    </row>
    <row r="1365" spans="1:18" ht="16" customHeight="1" thickBot="1" x14ac:dyDescent="0.25">
      <c r="A1365" s="85" t="s">
        <v>6614</v>
      </c>
      <c r="B1365" s="83" t="s">
        <v>11770</v>
      </c>
      <c r="C1365" s="83" t="s">
        <v>11771</v>
      </c>
      <c r="D1365" s="83" t="s">
        <v>177</v>
      </c>
      <c r="E1365" s="83" t="s">
        <v>11772</v>
      </c>
      <c r="F1365" s="83" t="s">
        <v>7810</v>
      </c>
      <c r="G1365" s="84" t="s">
        <v>2677</v>
      </c>
      <c r="H1365" s="85">
        <v>13</v>
      </c>
      <c r="I1365" s="83">
        <v>14</v>
      </c>
      <c r="J1365" s="83"/>
      <c r="K1365" s="83">
        <f>(COUNTIF('ROUND-INVESTORS'!C1365:C4463,INVESTOR!A1365))/Tabella1[[#This Row],[Number of Investments]]</f>
        <v>0</v>
      </c>
      <c r="L1365" s="83">
        <v>3</v>
      </c>
      <c r="M1365" s="83"/>
      <c r="N1365" s="83">
        <v>1</v>
      </c>
      <c r="O1365" s="86">
        <v>1</v>
      </c>
      <c r="P1365" s="78">
        <f>(COUNTIF('ROUND-INVESTORS'!C1365:C4463,INVESTOR!A1365))/Tabella1[[#This Row],[Number of Investments]]</f>
        <v>0</v>
      </c>
      <c r="Q1365" s="125" t="str">
        <f t="shared" si="21"/>
        <v>NO</v>
      </c>
      <c r="R1365" s="130">
        <v>1</v>
      </c>
    </row>
    <row r="1366" spans="1:18" ht="16" customHeight="1" thickBot="1" x14ac:dyDescent="0.25">
      <c r="A1366" s="85" t="s">
        <v>6707</v>
      </c>
      <c r="B1366" s="83" t="s">
        <v>11773</v>
      </c>
      <c r="C1366" s="83" t="s">
        <v>11774</v>
      </c>
      <c r="D1366" s="83" t="s">
        <v>8348</v>
      </c>
      <c r="E1366" s="83" t="s">
        <v>11775</v>
      </c>
      <c r="F1366" s="83" t="s">
        <v>7807</v>
      </c>
      <c r="G1366" s="84" t="s">
        <v>11776</v>
      </c>
      <c r="H1366" s="85">
        <v>20</v>
      </c>
      <c r="I1366" s="83">
        <v>21</v>
      </c>
      <c r="J1366" s="83">
        <v>31</v>
      </c>
      <c r="K1366" s="83">
        <f>(COUNTIF('ROUND-INVESTORS'!C1366:C4464,INVESTOR!A1366))/Tabella1[[#This Row],[Number of Investments]]</f>
        <v>0</v>
      </c>
      <c r="L1366" s="83"/>
      <c r="M1366" s="83"/>
      <c r="N1366" s="83">
        <v>3</v>
      </c>
      <c r="O1366" s="86">
        <v>3</v>
      </c>
      <c r="P1366" s="78">
        <f>(COUNTIF('ROUND-INVESTORS'!C1366:C4464,INVESTOR!A1366))/Tabella1[[#This Row],[Number of Investments]]</f>
        <v>0</v>
      </c>
      <c r="Q1366" s="125" t="str">
        <f t="shared" si="21"/>
        <v>NO</v>
      </c>
      <c r="R1366" s="130">
        <v>1</v>
      </c>
    </row>
    <row r="1367" spans="1:18" ht="16" customHeight="1" thickBot="1" x14ac:dyDescent="0.25">
      <c r="A1367" s="85" t="s">
        <v>7514</v>
      </c>
      <c r="B1367" s="83" t="s">
        <v>11777</v>
      </c>
      <c r="C1367" s="83" t="s">
        <v>11778</v>
      </c>
      <c r="D1367" s="83" t="s">
        <v>1181</v>
      </c>
      <c r="E1367" s="83" t="s">
        <v>11779</v>
      </c>
      <c r="F1367" s="83" t="s">
        <v>7684</v>
      </c>
      <c r="G1367" s="84" t="s">
        <v>8027</v>
      </c>
      <c r="H1367" s="85">
        <v>10</v>
      </c>
      <c r="I1367" s="83">
        <v>13</v>
      </c>
      <c r="J1367" s="83"/>
      <c r="K1367" s="83">
        <f>(COUNTIF('ROUND-INVESTORS'!C1367:C4465,INVESTOR!A1367))/Tabella1[[#This Row],[Number of Investments]]</f>
        <v>7.6923076923076927E-2</v>
      </c>
      <c r="L1367" s="83">
        <v>3</v>
      </c>
      <c r="M1367" s="83">
        <v>1</v>
      </c>
      <c r="N1367" s="83">
        <v>3</v>
      </c>
      <c r="O1367" s="86">
        <v>3</v>
      </c>
      <c r="P1367" s="78">
        <f>(COUNTIF('ROUND-INVESTORS'!C1367:C4465,INVESTOR!A1367))/Tabella1[[#This Row],[Number of Investments]]</f>
        <v>7.6923076923076927E-2</v>
      </c>
      <c r="Q1367" s="125" t="str">
        <f t="shared" si="21"/>
        <v>NO</v>
      </c>
      <c r="R1367" s="130">
        <v>1</v>
      </c>
    </row>
    <row r="1368" spans="1:18" ht="16" customHeight="1" thickBot="1" x14ac:dyDescent="0.25">
      <c r="A1368" s="85" t="s">
        <v>6317</v>
      </c>
      <c r="B1368" s="83" t="s">
        <v>11780</v>
      </c>
      <c r="C1368" s="83" t="s">
        <v>11781</v>
      </c>
      <c r="D1368" s="83" t="s">
        <v>8865</v>
      </c>
      <c r="E1368" s="83" t="s">
        <v>11782</v>
      </c>
      <c r="F1368" s="83" t="s">
        <v>7810</v>
      </c>
      <c r="G1368" s="84" t="s">
        <v>2677</v>
      </c>
      <c r="H1368" s="85">
        <v>1</v>
      </c>
      <c r="I1368" s="83">
        <v>1</v>
      </c>
      <c r="J1368" s="83"/>
      <c r="K1368" s="83">
        <f>(COUNTIF('ROUND-INVESTORS'!C1368:C4466,INVESTOR!A1368))/Tabella1[[#This Row],[Number of Investments]]</f>
        <v>0</v>
      </c>
      <c r="L1368" s="83"/>
      <c r="M1368" s="83"/>
      <c r="N1368" s="83"/>
      <c r="O1368" s="86"/>
      <c r="P1368" s="78">
        <f>(COUNTIF('ROUND-INVESTORS'!C1368:C4466,INVESTOR!A1368))/Tabella1[[#This Row],[Number of Investments]]</f>
        <v>0</v>
      </c>
      <c r="Q1368" s="125" t="str">
        <f t="shared" si="21"/>
        <v>NO</v>
      </c>
      <c r="R1368" s="130">
        <v>1</v>
      </c>
    </row>
    <row r="1369" spans="1:18" ht="16" customHeight="1" thickBot="1" x14ac:dyDescent="0.25">
      <c r="A1369" s="85" t="s">
        <v>7600</v>
      </c>
      <c r="B1369" s="83" t="s">
        <v>11783</v>
      </c>
      <c r="C1369" s="83" t="s">
        <v>11784</v>
      </c>
      <c r="D1369" s="83" t="s">
        <v>1181</v>
      </c>
      <c r="E1369" s="83" t="s">
        <v>11785</v>
      </c>
      <c r="F1369" s="83" t="s">
        <v>7810</v>
      </c>
      <c r="G1369" s="84" t="s">
        <v>2677</v>
      </c>
      <c r="H1369" s="85">
        <v>6</v>
      </c>
      <c r="I1369" s="83">
        <v>8</v>
      </c>
      <c r="J1369" s="83"/>
      <c r="K1369" s="83">
        <f>(COUNTIF('ROUND-INVESTORS'!C1369:C4467,INVESTOR!A1369))/Tabella1[[#This Row],[Number of Investments]]</f>
        <v>0.125</v>
      </c>
      <c r="L1369" s="83"/>
      <c r="M1369" s="83"/>
      <c r="N1369" s="83">
        <v>1</v>
      </c>
      <c r="O1369" s="86">
        <v>1</v>
      </c>
      <c r="P1369" s="78">
        <f>(COUNTIF('ROUND-INVESTORS'!C1369:C4467,INVESTOR!A1369))/Tabella1[[#This Row],[Number of Investments]]</f>
        <v>0.125</v>
      </c>
      <c r="Q1369" s="125" t="str">
        <f t="shared" si="21"/>
        <v>NO</v>
      </c>
      <c r="R1369" s="130">
        <v>1</v>
      </c>
    </row>
    <row r="1370" spans="1:18" ht="16" customHeight="1" thickBot="1" x14ac:dyDescent="0.25">
      <c r="A1370" s="85" t="s">
        <v>7475</v>
      </c>
      <c r="B1370" s="83" t="s">
        <v>11786</v>
      </c>
      <c r="C1370" s="83" t="s">
        <v>11787</v>
      </c>
      <c r="D1370" s="83" t="s">
        <v>1135</v>
      </c>
      <c r="E1370" s="83" t="s">
        <v>11788</v>
      </c>
      <c r="F1370" s="83" t="s">
        <v>7810</v>
      </c>
      <c r="G1370" s="84" t="s">
        <v>2677</v>
      </c>
      <c r="H1370" s="85">
        <v>18</v>
      </c>
      <c r="I1370" s="83">
        <v>19</v>
      </c>
      <c r="J1370" s="83"/>
      <c r="K1370" s="83">
        <f>(COUNTIF('ROUND-INVESTORS'!C1370:C4468,INVESTOR!A1370))/Tabella1[[#This Row],[Number of Investments]]</f>
        <v>0.10526315789473684</v>
      </c>
      <c r="L1370" s="83">
        <v>1</v>
      </c>
      <c r="M1370" s="83">
        <v>7</v>
      </c>
      <c r="N1370" s="83">
        <v>5</v>
      </c>
      <c r="O1370" s="86">
        <v>5</v>
      </c>
      <c r="P1370" s="78">
        <f>(COUNTIF('ROUND-INVESTORS'!C1370:C4468,INVESTOR!A1370))/Tabella1[[#This Row],[Number of Investments]]</f>
        <v>0.10526315789473684</v>
      </c>
      <c r="Q1370" s="125" t="str">
        <f t="shared" si="21"/>
        <v>NO</v>
      </c>
      <c r="R1370" s="130">
        <v>1</v>
      </c>
    </row>
    <row r="1371" spans="1:18" ht="16" customHeight="1" thickBot="1" x14ac:dyDescent="0.25">
      <c r="A1371" s="85" t="s">
        <v>6494</v>
      </c>
      <c r="B1371" s="83" t="s">
        <v>11789</v>
      </c>
      <c r="C1371" s="83" t="s">
        <v>11790</v>
      </c>
      <c r="D1371" s="83" t="s">
        <v>8411</v>
      </c>
      <c r="E1371" s="83" t="s">
        <v>11791</v>
      </c>
      <c r="F1371" s="83" t="s">
        <v>7973</v>
      </c>
      <c r="G1371" s="84" t="s">
        <v>8835</v>
      </c>
      <c r="H1371" s="85">
        <v>59</v>
      </c>
      <c r="I1371" s="83">
        <v>86</v>
      </c>
      <c r="J1371" s="83"/>
      <c r="K1371" s="83">
        <f>(COUNTIF('ROUND-INVESTORS'!C1371:C4469,INVESTOR!A1371))/Tabella1[[#This Row],[Number of Investments]]</f>
        <v>0</v>
      </c>
      <c r="L1371" s="83">
        <v>9</v>
      </c>
      <c r="M1371" s="83">
        <v>11</v>
      </c>
      <c r="N1371" s="83">
        <v>13</v>
      </c>
      <c r="O1371" s="86">
        <v>13</v>
      </c>
      <c r="P1371" s="78">
        <f>(COUNTIF('ROUND-INVESTORS'!C1371:C4469,INVESTOR!A1371))/Tabella1[[#This Row],[Number of Investments]]</f>
        <v>0</v>
      </c>
      <c r="Q1371" s="125" t="str">
        <f t="shared" si="21"/>
        <v>NO</v>
      </c>
      <c r="R1371" s="130">
        <v>1</v>
      </c>
    </row>
    <row r="1372" spans="1:18" ht="16" customHeight="1" thickBot="1" x14ac:dyDescent="0.25">
      <c r="A1372" s="85" t="s">
        <v>6484</v>
      </c>
      <c r="B1372" s="83" t="s">
        <v>11792</v>
      </c>
      <c r="C1372" s="83" t="s">
        <v>11793</v>
      </c>
      <c r="D1372" s="83" t="s">
        <v>8181</v>
      </c>
      <c r="E1372" s="83" t="s">
        <v>11794</v>
      </c>
      <c r="F1372" s="83"/>
      <c r="G1372" s="84"/>
      <c r="H1372" s="85">
        <v>1</v>
      </c>
      <c r="I1372" s="83">
        <v>1</v>
      </c>
      <c r="J1372" s="83"/>
      <c r="K1372" s="83">
        <f>(COUNTIF('ROUND-INVESTORS'!C1372:C4470,INVESTOR!A1372))/Tabella1[[#This Row],[Number of Investments]]</f>
        <v>0</v>
      </c>
      <c r="L1372" s="83"/>
      <c r="M1372" s="83"/>
      <c r="N1372" s="83">
        <v>1</v>
      </c>
      <c r="O1372" s="86">
        <v>1</v>
      </c>
      <c r="P1372" s="78">
        <f>(COUNTIF('ROUND-INVESTORS'!C1372:C4470,INVESTOR!A1372))/Tabella1[[#This Row],[Number of Investments]]</f>
        <v>0</v>
      </c>
      <c r="Q1372" s="125" t="str">
        <f t="shared" si="21"/>
        <v>NO</v>
      </c>
      <c r="R1372" s="130">
        <v>1</v>
      </c>
    </row>
    <row r="1373" spans="1:18" ht="16" customHeight="1" thickBot="1" x14ac:dyDescent="0.25">
      <c r="A1373" s="85" t="s">
        <v>7552</v>
      </c>
      <c r="B1373" s="83" t="s">
        <v>11795</v>
      </c>
      <c r="C1373" s="83" t="s">
        <v>11796</v>
      </c>
      <c r="D1373" s="83" t="s">
        <v>1542</v>
      </c>
      <c r="E1373" s="83" t="s">
        <v>11797</v>
      </c>
      <c r="F1373" s="83" t="s">
        <v>7684</v>
      </c>
      <c r="G1373" s="84" t="s">
        <v>7689</v>
      </c>
      <c r="H1373" s="85">
        <v>52</v>
      </c>
      <c r="I1373" s="83">
        <v>75</v>
      </c>
      <c r="J1373" s="83"/>
      <c r="K1373" s="83">
        <f>(COUNTIF('ROUND-INVESTORS'!C1373:C4471,INVESTOR!A1373))/Tabella1[[#This Row],[Number of Investments]]</f>
        <v>1.3333333333333334E-2</v>
      </c>
      <c r="L1373" s="83">
        <v>6</v>
      </c>
      <c r="M1373" s="83">
        <v>12</v>
      </c>
      <c r="N1373" s="83">
        <v>6</v>
      </c>
      <c r="O1373" s="86">
        <v>6</v>
      </c>
      <c r="P1373" s="78">
        <f>(COUNTIF('ROUND-INVESTORS'!C1373:C4471,INVESTOR!A1373))/Tabella1[[#This Row],[Number of Investments]]</f>
        <v>1.3333333333333334E-2</v>
      </c>
      <c r="Q1373" s="125" t="str">
        <f t="shared" si="21"/>
        <v>NO</v>
      </c>
      <c r="R1373" s="130">
        <v>1</v>
      </c>
    </row>
    <row r="1374" spans="1:18" ht="16" customHeight="1" thickBot="1" x14ac:dyDescent="0.25">
      <c r="A1374" s="85" t="s">
        <v>6890</v>
      </c>
      <c r="B1374" s="83" t="s">
        <v>11798</v>
      </c>
      <c r="C1374" s="83" t="s">
        <v>11799</v>
      </c>
      <c r="D1374" s="83" t="s">
        <v>9223</v>
      </c>
      <c r="E1374" s="83"/>
      <c r="F1374" s="83"/>
      <c r="G1374" s="84"/>
      <c r="H1374" s="85">
        <v>2</v>
      </c>
      <c r="I1374" s="83">
        <v>2</v>
      </c>
      <c r="J1374" s="83"/>
      <c r="K1374" s="83">
        <f>(COUNTIF('ROUND-INVESTORS'!C1374:C4472,INVESTOR!A1374))/Tabella1[[#This Row],[Number of Investments]]</f>
        <v>0.5</v>
      </c>
      <c r="L1374" s="83"/>
      <c r="M1374" s="83"/>
      <c r="N1374" s="83"/>
      <c r="O1374" s="86"/>
      <c r="P1374" s="78">
        <f>(COUNTIF('ROUND-INVESTORS'!C1374:C4472,INVESTOR!A1374))/Tabella1[[#This Row],[Number of Investments]]</f>
        <v>0.5</v>
      </c>
      <c r="Q1374" s="125" t="str">
        <f t="shared" si="21"/>
        <v>SI</v>
      </c>
      <c r="R1374" s="130">
        <v>1</v>
      </c>
    </row>
    <row r="1375" spans="1:18" ht="16" customHeight="1" thickBot="1" x14ac:dyDescent="0.25">
      <c r="A1375" s="85" t="s">
        <v>6787</v>
      </c>
      <c r="B1375" s="83" t="s">
        <v>11800</v>
      </c>
      <c r="C1375" s="83" t="s">
        <v>11801</v>
      </c>
      <c r="D1375" s="83" t="s">
        <v>8940</v>
      </c>
      <c r="E1375" s="83" t="s">
        <v>11802</v>
      </c>
      <c r="F1375" s="83" t="s">
        <v>7684</v>
      </c>
      <c r="G1375" s="84"/>
      <c r="H1375" s="85">
        <v>42</v>
      </c>
      <c r="I1375" s="83">
        <v>48</v>
      </c>
      <c r="J1375" s="83"/>
      <c r="K1375" s="83">
        <f>(COUNTIF('ROUND-INVESTORS'!C1375:C4473,INVESTOR!A1375))/Tabella1[[#This Row],[Number of Investments]]</f>
        <v>2.0833333333333332E-2</v>
      </c>
      <c r="L1375" s="83">
        <v>1</v>
      </c>
      <c r="M1375" s="83">
        <v>5</v>
      </c>
      <c r="N1375" s="83">
        <v>1</v>
      </c>
      <c r="O1375" s="86">
        <v>1</v>
      </c>
      <c r="P1375" s="78">
        <f>(COUNTIF('ROUND-INVESTORS'!C1375:C4473,INVESTOR!A1375))/Tabella1[[#This Row],[Number of Investments]]</f>
        <v>2.0833333333333332E-2</v>
      </c>
      <c r="Q1375" s="125" t="str">
        <f t="shared" si="21"/>
        <v>NO</v>
      </c>
      <c r="R1375" s="130">
        <v>1</v>
      </c>
    </row>
    <row r="1376" spans="1:18" ht="16" customHeight="1" thickBot="1" x14ac:dyDescent="0.25">
      <c r="A1376" s="85" t="s">
        <v>6722</v>
      </c>
      <c r="B1376" s="83" t="s">
        <v>4159</v>
      </c>
      <c r="C1376" s="83" t="s">
        <v>11803</v>
      </c>
      <c r="D1376" s="83" t="s">
        <v>1405</v>
      </c>
      <c r="E1376" s="83" t="s">
        <v>11804</v>
      </c>
      <c r="F1376" s="83" t="s">
        <v>7684</v>
      </c>
      <c r="G1376" s="84" t="s">
        <v>2672</v>
      </c>
      <c r="H1376" s="85">
        <v>5</v>
      </c>
      <c r="I1376" s="83">
        <v>5</v>
      </c>
      <c r="J1376" s="83"/>
      <c r="K1376" s="83">
        <f>(COUNTIF('ROUND-INVESTORS'!C1376:C4474,INVESTOR!A1376))/Tabella1[[#This Row],[Number of Investments]]</f>
        <v>0</v>
      </c>
      <c r="L1376" s="83">
        <v>5</v>
      </c>
      <c r="M1376" s="83">
        <v>1</v>
      </c>
      <c r="N1376" s="83"/>
      <c r="O1376" s="86"/>
      <c r="P1376" s="78">
        <f>(COUNTIF('ROUND-INVESTORS'!C1376:C4474,INVESTOR!A1376))/Tabella1[[#This Row],[Number of Investments]]</f>
        <v>0</v>
      </c>
      <c r="Q1376" s="125" t="str">
        <f t="shared" si="21"/>
        <v>NO</v>
      </c>
      <c r="R1376" s="130">
        <v>1</v>
      </c>
    </row>
    <row r="1377" spans="1:18" ht="16" customHeight="1" thickBot="1" x14ac:dyDescent="0.25">
      <c r="A1377" s="85" t="s">
        <v>7021</v>
      </c>
      <c r="B1377" s="83" t="s">
        <v>4711</v>
      </c>
      <c r="C1377" s="83" t="s">
        <v>11805</v>
      </c>
      <c r="D1377" s="83" t="s">
        <v>1267</v>
      </c>
      <c r="E1377" s="83" t="s">
        <v>11806</v>
      </c>
      <c r="F1377" s="83" t="s">
        <v>7684</v>
      </c>
      <c r="G1377" s="84" t="s">
        <v>7759</v>
      </c>
      <c r="H1377" s="85">
        <v>85</v>
      </c>
      <c r="I1377" s="83">
        <v>141</v>
      </c>
      <c r="J1377" s="83"/>
      <c r="K1377" s="83">
        <f>(COUNTIF('ROUND-INVESTORS'!C1377:C4475,INVESTOR!A1377))/Tabella1[[#This Row],[Number of Investments]]</f>
        <v>2.1276595744680851E-2</v>
      </c>
      <c r="L1377" s="83">
        <v>30</v>
      </c>
      <c r="M1377" s="83">
        <v>18</v>
      </c>
      <c r="N1377" s="83">
        <v>28</v>
      </c>
      <c r="O1377" s="86">
        <v>28</v>
      </c>
      <c r="P1377" s="78">
        <f>(COUNTIF('ROUND-INVESTORS'!C1377:C4475,INVESTOR!A1377))/Tabella1[[#This Row],[Number of Investments]]</f>
        <v>2.1276595744680851E-2</v>
      </c>
      <c r="Q1377" s="125" t="str">
        <f t="shared" si="21"/>
        <v>NO</v>
      </c>
      <c r="R1377" s="130">
        <v>1</v>
      </c>
    </row>
    <row r="1378" spans="1:18" ht="16" customHeight="1" thickBot="1" x14ac:dyDescent="0.25">
      <c r="A1378" s="85" t="s">
        <v>7337</v>
      </c>
      <c r="B1378" s="83" t="s">
        <v>2134</v>
      </c>
      <c r="C1378" s="83" t="s">
        <v>11807</v>
      </c>
      <c r="D1378" s="83" t="s">
        <v>890</v>
      </c>
      <c r="E1378" s="83" t="s">
        <v>11808</v>
      </c>
      <c r="F1378" s="83" t="s">
        <v>7821</v>
      </c>
      <c r="G1378" s="84" t="s">
        <v>7689</v>
      </c>
      <c r="H1378" s="85">
        <v>3</v>
      </c>
      <c r="I1378" s="83">
        <v>3</v>
      </c>
      <c r="J1378" s="83"/>
      <c r="K1378" s="83">
        <f>(COUNTIF('ROUND-INVESTORS'!C1378:C4476,INVESTOR!A1378))/Tabella1[[#This Row],[Number of Investments]]</f>
        <v>1</v>
      </c>
      <c r="L1378" s="83"/>
      <c r="M1378" s="83">
        <v>1</v>
      </c>
      <c r="N1378" s="83"/>
      <c r="O1378" s="86"/>
      <c r="P1378" s="78">
        <f>(COUNTIF('ROUND-INVESTORS'!C1378:C4476,INVESTOR!A1378))/Tabella1[[#This Row],[Number of Investments]]</f>
        <v>1</v>
      </c>
      <c r="Q1378" s="125" t="str">
        <f t="shared" si="21"/>
        <v>SI</v>
      </c>
      <c r="R1378" s="130">
        <v>1</v>
      </c>
    </row>
    <row r="1379" spans="1:18" ht="16" customHeight="1" thickBot="1" x14ac:dyDescent="0.25">
      <c r="A1379" s="85" t="s">
        <v>7555</v>
      </c>
      <c r="B1379" s="83" t="s">
        <v>11809</v>
      </c>
      <c r="C1379" s="83" t="s">
        <v>11810</v>
      </c>
      <c r="D1379" s="83" t="s">
        <v>1252</v>
      </c>
      <c r="E1379" s="83" t="s">
        <v>11811</v>
      </c>
      <c r="F1379" s="83" t="s">
        <v>7810</v>
      </c>
      <c r="G1379" s="84" t="s">
        <v>2677</v>
      </c>
      <c r="H1379" s="85">
        <v>7</v>
      </c>
      <c r="I1379" s="83">
        <v>7</v>
      </c>
      <c r="J1379" s="83"/>
      <c r="K1379" s="83">
        <f>(COUNTIF('ROUND-INVESTORS'!C1379:C4477,INVESTOR!A1379))/Tabella1[[#This Row],[Number of Investments]]</f>
        <v>0.14285714285714285</v>
      </c>
      <c r="L1379" s="83">
        <v>1</v>
      </c>
      <c r="M1379" s="83"/>
      <c r="N1379" s="83">
        <v>1</v>
      </c>
      <c r="O1379" s="86">
        <v>1</v>
      </c>
      <c r="P1379" s="78">
        <f>(COUNTIF('ROUND-INVESTORS'!C1379:C4477,INVESTOR!A1379))/Tabella1[[#This Row],[Number of Investments]]</f>
        <v>0.14285714285714285</v>
      </c>
      <c r="Q1379" s="125" t="str">
        <f t="shared" si="21"/>
        <v>NO</v>
      </c>
      <c r="R1379" s="130">
        <v>1</v>
      </c>
    </row>
    <row r="1380" spans="1:18" ht="16" customHeight="1" thickBot="1" x14ac:dyDescent="0.25">
      <c r="A1380" s="85" t="s">
        <v>7431</v>
      </c>
      <c r="B1380" s="83" t="s">
        <v>11812</v>
      </c>
      <c r="C1380" s="83" t="s">
        <v>11813</v>
      </c>
      <c r="D1380" s="83" t="s">
        <v>1616</v>
      </c>
      <c r="E1380" s="83" t="s">
        <v>11814</v>
      </c>
      <c r="F1380" s="83" t="s">
        <v>7684</v>
      </c>
      <c r="G1380" s="84" t="s">
        <v>7798</v>
      </c>
      <c r="H1380" s="85">
        <v>130</v>
      </c>
      <c r="I1380" s="83">
        <v>155</v>
      </c>
      <c r="J1380" s="83"/>
      <c r="K1380" s="83">
        <f>(COUNTIF('ROUND-INVESTORS'!C1380:C4478,INVESTOR!A1380))/Tabella1[[#This Row],[Number of Investments]]</f>
        <v>1.935483870967742E-2</v>
      </c>
      <c r="L1380" s="83">
        <v>38</v>
      </c>
      <c r="M1380" s="83">
        <v>23</v>
      </c>
      <c r="N1380" s="83">
        <v>3</v>
      </c>
      <c r="O1380" s="86">
        <v>3</v>
      </c>
      <c r="P1380" s="78">
        <f>(COUNTIF('ROUND-INVESTORS'!C1380:C4478,INVESTOR!A1380))/Tabella1[[#This Row],[Number of Investments]]</f>
        <v>1.935483870967742E-2</v>
      </c>
      <c r="Q1380" s="125" t="str">
        <f t="shared" si="21"/>
        <v>NO</v>
      </c>
      <c r="R1380" s="130">
        <v>1</v>
      </c>
    </row>
    <row r="1381" spans="1:18" ht="16" customHeight="1" thickBot="1" x14ac:dyDescent="0.25">
      <c r="A1381" s="85" t="s">
        <v>6846</v>
      </c>
      <c r="B1381" s="83" t="s">
        <v>4346</v>
      </c>
      <c r="C1381" s="83" t="s">
        <v>11815</v>
      </c>
      <c r="D1381" s="83" t="s">
        <v>1616</v>
      </c>
      <c r="E1381" s="83" t="s">
        <v>11816</v>
      </c>
      <c r="F1381" s="83" t="s">
        <v>7684</v>
      </c>
      <c r="G1381" s="84" t="s">
        <v>8320</v>
      </c>
      <c r="H1381" s="85">
        <v>107</v>
      </c>
      <c r="I1381" s="83">
        <v>117</v>
      </c>
      <c r="J1381" s="83"/>
      <c r="K1381" s="83">
        <f>(COUNTIF('ROUND-INVESTORS'!C1381:C4479,INVESTOR!A1381))/Tabella1[[#This Row],[Number of Investments]]</f>
        <v>0</v>
      </c>
      <c r="L1381" s="83">
        <v>29</v>
      </c>
      <c r="M1381" s="83">
        <v>19</v>
      </c>
      <c r="N1381" s="83">
        <v>42</v>
      </c>
      <c r="O1381" s="86">
        <v>42</v>
      </c>
      <c r="P1381" s="78">
        <f>(COUNTIF('ROUND-INVESTORS'!C1381:C4479,INVESTOR!A1381))/Tabella1[[#This Row],[Number of Investments]]</f>
        <v>0</v>
      </c>
      <c r="Q1381" s="125" t="str">
        <f t="shared" si="21"/>
        <v>NO</v>
      </c>
      <c r="R1381" s="130">
        <v>1</v>
      </c>
    </row>
    <row r="1382" spans="1:18" ht="16" customHeight="1" thickBot="1" x14ac:dyDescent="0.25">
      <c r="A1382" s="85" t="s">
        <v>6972</v>
      </c>
      <c r="B1382" s="83" t="s">
        <v>11817</v>
      </c>
      <c r="C1382" s="83" t="s">
        <v>11818</v>
      </c>
      <c r="D1382" s="83" t="s">
        <v>7897</v>
      </c>
      <c r="E1382" s="83" t="s">
        <v>11819</v>
      </c>
      <c r="F1382" s="83" t="s">
        <v>7843</v>
      </c>
      <c r="G1382" s="84"/>
      <c r="H1382" s="85">
        <v>5</v>
      </c>
      <c r="I1382" s="83">
        <v>5</v>
      </c>
      <c r="J1382" s="83"/>
      <c r="K1382" s="83">
        <f>(COUNTIF('ROUND-INVESTORS'!C1382:C4480,INVESTOR!A1382))/Tabella1[[#This Row],[Number of Investments]]</f>
        <v>0.4</v>
      </c>
      <c r="L1382" s="83">
        <v>1</v>
      </c>
      <c r="M1382" s="83">
        <v>1</v>
      </c>
      <c r="N1382" s="83"/>
      <c r="O1382" s="86"/>
      <c r="P1382" s="78">
        <f>(COUNTIF('ROUND-INVESTORS'!C1382:C4480,INVESTOR!A1382))/Tabella1[[#This Row],[Number of Investments]]</f>
        <v>0.4</v>
      </c>
      <c r="Q1382" s="125" t="str">
        <f t="shared" si="21"/>
        <v>SI</v>
      </c>
      <c r="R1382" s="130">
        <v>1</v>
      </c>
    </row>
    <row r="1383" spans="1:18" ht="16" customHeight="1" thickBot="1" x14ac:dyDescent="0.25">
      <c r="A1383" s="85" t="s">
        <v>6378</v>
      </c>
      <c r="B1383" s="83" t="s">
        <v>3199</v>
      </c>
      <c r="C1383" s="83" t="s">
        <v>11820</v>
      </c>
      <c r="D1383" s="83" t="s">
        <v>1267</v>
      </c>
      <c r="E1383" s="83" t="s">
        <v>11821</v>
      </c>
      <c r="F1383" s="83" t="s">
        <v>7684</v>
      </c>
      <c r="G1383" s="84" t="s">
        <v>7759</v>
      </c>
      <c r="H1383" s="85">
        <v>322</v>
      </c>
      <c r="I1383" s="83">
        <v>630</v>
      </c>
      <c r="J1383" s="83"/>
      <c r="K1383" s="83">
        <f>(COUNTIF('ROUND-INVESTORS'!C1383:C4481,INVESTOR!A1383))/Tabella1[[#This Row],[Number of Investments]]</f>
        <v>0</v>
      </c>
      <c r="L1383" s="83">
        <v>233</v>
      </c>
      <c r="M1383" s="83">
        <v>117</v>
      </c>
      <c r="N1383" s="83">
        <v>106</v>
      </c>
      <c r="O1383" s="86">
        <v>106</v>
      </c>
      <c r="P1383" s="78">
        <f>(COUNTIF('ROUND-INVESTORS'!C1383:C4481,INVESTOR!A1383))/Tabella1[[#This Row],[Number of Investments]]</f>
        <v>0</v>
      </c>
      <c r="Q1383" s="125" t="str">
        <f t="shared" si="21"/>
        <v>NO</v>
      </c>
      <c r="R1383" s="130">
        <v>1</v>
      </c>
    </row>
    <row r="1384" spans="1:18" ht="16" customHeight="1" thickBot="1" x14ac:dyDescent="0.25">
      <c r="A1384" s="85" t="s">
        <v>6348</v>
      </c>
      <c r="B1384" s="83" t="s">
        <v>11822</v>
      </c>
      <c r="C1384" s="83" t="s">
        <v>11823</v>
      </c>
      <c r="D1384" s="83" t="s">
        <v>858</v>
      </c>
      <c r="E1384" s="83" t="s">
        <v>11824</v>
      </c>
      <c r="F1384" s="83" t="s">
        <v>7706</v>
      </c>
      <c r="G1384" s="84" t="s">
        <v>7711</v>
      </c>
      <c r="H1384" s="85">
        <v>88</v>
      </c>
      <c r="I1384" s="83">
        <v>115</v>
      </c>
      <c r="J1384" s="83"/>
      <c r="K1384" s="83">
        <f>(COUNTIF('ROUND-INVESTORS'!C1384:C4482,INVESTOR!A1384))/Tabella1[[#This Row],[Number of Investments]]</f>
        <v>0</v>
      </c>
      <c r="L1384" s="83">
        <v>43</v>
      </c>
      <c r="M1384" s="83">
        <v>5</v>
      </c>
      <c r="N1384" s="83">
        <v>17</v>
      </c>
      <c r="O1384" s="86">
        <v>17</v>
      </c>
      <c r="P1384" s="78">
        <f>(COUNTIF('ROUND-INVESTORS'!C1384:C4482,INVESTOR!A1384))/Tabella1[[#This Row],[Number of Investments]]</f>
        <v>0</v>
      </c>
      <c r="Q1384" s="125" t="str">
        <f t="shared" si="21"/>
        <v>NO</v>
      </c>
      <c r="R1384" s="130">
        <v>1</v>
      </c>
    </row>
    <row r="1385" spans="1:18" ht="16" customHeight="1" thickBot="1" x14ac:dyDescent="0.25">
      <c r="A1385" s="85" t="s">
        <v>7234</v>
      </c>
      <c r="B1385" s="83" t="s">
        <v>11825</v>
      </c>
      <c r="C1385" s="83" t="s">
        <v>11826</v>
      </c>
      <c r="D1385" s="83" t="s">
        <v>1542</v>
      </c>
      <c r="E1385" s="83" t="s">
        <v>11827</v>
      </c>
      <c r="F1385" s="83" t="s">
        <v>7688</v>
      </c>
      <c r="G1385" s="84" t="s">
        <v>7689</v>
      </c>
      <c r="H1385" s="85">
        <v>193</v>
      </c>
      <c r="I1385" s="83">
        <v>230</v>
      </c>
      <c r="J1385" s="83"/>
      <c r="K1385" s="83">
        <f>(COUNTIF('ROUND-INVESTORS'!C1385:C4483,INVESTOR!A1385))/Tabella1[[#This Row],[Number of Investments]]</f>
        <v>4.3478260869565218E-3</v>
      </c>
      <c r="L1385" s="83">
        <v>14</v>
      </c>
      <c r="M1385" s="83">
        <v>46</v>
      </c>
      <c r="N1385" s="83">
        <v>43</v>
      </c>
      <c r="O1385" s="86">
        <v>43</v>
      </c>
      <c r="P1385" s="78">
        <f>(COUNTIF('ROUND-INVESTORS'!C1385:C4483,INVESTOR!A1385))/Tabella1[[#This Row],[Number of Investments]]</f>
        <v>4.3478260869565218E-3</v>
      </c>
      <c r="Q1385" s="125" t="str">
        <f t="shared" si="21"/>
        <v>NO</v>
      </c>
      <c r="R1385" s="130">
        <v>1</v>
      </c>
    </row>
    <row r="1386" spans="1:18" ht="16" customHeight="1" thickBot="1" x14ac:dyDescent="0.25">
      <c r="A1386" s="85" t="s">
        <v>6313</v>
      </c>
      <c r="B1386" s="83" t="s">
        <v>2940</v>
      </c>
      <c r="C1386" s="83" t="s">
        <v>11828</v>
      </c>
      <c r="D1386" s="83" t="s">
        <v>259</v>
      </c>
      <c r="E1386" s="83"/>
      <c r="F1386" s="83" t="s">
        <v>7684</v>
      </c>
      <c r="G1386" s="84"/>
      <c r="H1386" s="85">
        <v>3</v>
      </c>
      <c r="I1386" s="83">
        <v>3</v>
      </c>
      <c r="J1386" s="83"/>
      <c r="K1386" s="83">
        <f>(COUNTIF('ROUND-INVESTORS'!C1386:C4484,INVESTOR!A1386))/Tabella1[[#This Row],[Number of Investments]]</f>
        <v>0</v>
      </c>
      <c r="L1386" s="83">
        <v>1</v>
      </c>
      <c r="M1386" s="83"/>
      <c r="N1386" s="83">
        <v>1</v>
      </c>
      <c r="O1386" s="86">
        <v>1</v>
      </c>
      <c r="P1386" s="78">
        <f>(COUNTIF('ROUND-INVESTORS'!C1386:C4484,INVESTOR!A1386))/Tabella1[[#This Row],[Number of Investments]]</f>
        <v>0</v>
      </c>
      <c r="Q1386" s="125" t="str">
        <f t="shared" si="21"/>
        <v>NO</v>
      </c>
      <c r="R1386" s="130">
        <v>1</v>
      </c>
    </row>
    <row r="1387" spans="1:18" ht="16" customHeight="1" thickBot="1" x14ac:dyDescent="0.25">
      <c r="A1387" s="85" t="s">
        <v>6665</v>
      </c>
      <c r="B1387" s="83" t="s">
        <v>3932</v>
      </c>
      <c r="C1387" s="83" t="s">
        <v>11829</v>
      </c>
      <c r="D1387" s="83" t="s">
        <v>8107</v>
      </c>
      <c r="E1387" s="83" t="s">
        <v>11830</v>
      </c>
      <c r="F1387" s="83" t="s">
        <v>7746</v>
      </c>
      <c r="G1387" s="84" t="s">
        <v>2677</v>
      </c>
      <c r="H1387" s="85">
        <v>45</v>
      </c>
      <c r="I1387" s="83">
        <v>46</v>
      </c>
      <c r="J1387" s="83"/>
      <c r="K1387" s="83">
        <f>(COUNTIF('ROUND-INVESTORS'!C1387:C4485,INVESTOR!A1387))/Tabella1[[#This Row],[Number of Investments]]</f>
        <v>0</v>
      </c>
      <c r="L1387" s="83">
        <v>26</v>
      </c>
      <c r="M1387" s="83">
        <v>2</v>
      </c>
      <c r="N1387" s="83">
        <v>2</v>
      </c>
      <c r="O1387" s="86">
        <v>2</v>
      </c>
      <c r="P1387" s="78">
        <f>(COUNTIF('ROUND-INVESTORS'!C1387:C4485,INVESTOR!A1387))/Tabella1[[#This Row],[Number of Investments]]</f>
        <v>0</v>
      </c>
      <c r="Q1387" s="125" t="str">
        <f t="shared" si="21"/>
        <v>NO</v>
      </c>
      <c r="R1387" s="130">
        <v>1</v>
      </c>
    </row>
    <row r="1388" spans="1:18" ht="16" customHeight="1" thickBot="1" x14ac:dyDescent="0.25">
      <c r="A1388" s="85" t="s">
        <v>7441</v>
      </c>
      <c r="B1388" s="83" t="s">
        <v>11831</v>
      </c>
      <c r="C1388" s="83" t="s">
        <v>11832</v>
      </c>
      <c r="D1388" s="83" t="s">
        <v>67</v>
      </c>
      <c r="E1388" s="83"/>
      <c r="F1388" s="83" t="s">
        <v>7684</v>
      </c>
      <c r="G1388" s="84"/>
      <c r="H1388" s="85">
        <v>40</v>
      </c>
      <c r="I1388" s="83">
        <v>51</v>
      </c>
      <c r="J1388" s="83"/>
      <c r="K1388" s="83">
        <f>(COUNTIF('ROUND-INVESTORS'!C1388:C4486,INVESTOR!A1388))/Tabella1[[#This Row],[Number of Investments]]</f>
        <v>3.9215686274509803E-2</v>
      </c>
      <c r="L1388" s="83">
        <v>1</v>
      </c>
      <c r="M1388" s="83">
        <v>8</v>
      </c>
      <c r="N1388" s="83">
        <v>6</v>
      </c>
      <c r="O1388" s="86">
        <v>6</v>
      </c>
      <c r="P1388" s="78">
        <f>(COUNTIF('ROUND-INVESTORS'!C1388:C4486,INVESTOR!A1388))/Tabella1[[#This Row],[Number of Investments]]</f>
        <v>3.9215686274509803E-2</v>
      </c>
      <c r="Q1388" s="125" t="str">
        <f t="shared" si="21"/>
        <v>NO</v>
      </c>
      <c r="R1388" s="130">
        <v>1</v>
      </c>
    </row>
    <row r="1389" spans="1:18" ht="16" customHeight="1" thickBot="1" x14ac:dyDescent="0.25">
      <c r="A1389" s="85" t="s">
        <v>7539</v>
      </c>
      <c r="B1389" s="83" t="s">
        <v>11833</v>
      </c>
      <c r="C1389" s="83" t="s">
        <v>11834</v>
      </c>
      <c r="D1389" s="83" t="s">
        <v>1616</v>
      </c>
      <c r="E1389" s="83" t="s">
        <v>11835</v>
      </c>
      <c r="F1389" s="83" t="s">
        <v>7684</v>
      </c>
      <c r="G1389" s="84" t="s">
        <v>7798</v>
      </c>
      <c r="H1389" s="85">
        <v>19</v>
      </c>
      <c r="I1389" s="83">
        <v>30</v>
      </c>
      <c r="J1389" s="83"/>
      <c r="K1389" s="83">
        <f>(COUNTIF('ROUND-INVESTORS'!C1389:C4487,INVESTOR!A1389))/Tabella1[[#This Row],[Number of Investments]]</f>
        <v>3.3333333333333333E-2</v>
      </c>
      <c r="L1389" s="83">
        <v>7</v>
      </c>
      <c r="M1389" s="83">
        <v>4</v>
      </c>
      <c r="N1389" s="83">
        <v>3</v>
      </c>
      <c r="O1389" s="86">
        <v>3</v>
      </c>
      <c r="P1389" s="78">
        <f>(COUNTIF('ROUND-INVESTORS'!C1389:C4487,INVESTOR!A1389))/Tabella1[[#This Row],[Number of Investments]]</f>
        <v>3.3333333333333333E-2</v>
      </c>
      <c r="Q1389" s="125" t="str">
        <f t="shared" si="21"/>
        <v>NO</v>
      </c>
      <c r="R1389" s="130">
        <v>1</v>
      </c>
    </row>
    <row r="1390" spans="1:18" ht="16" customHeight="1" thickBot="1" x14ac:dyDescent="0.25">
      <c r="A1390" s="115" t="s">
        <v>6990</v>
      </c>
      <c r="B1390" s="83" t="s">
        <v>11836</v>
      </c>
      <c r="C1390" s="83" t="s">
        <v>11837</v>
      </c>
      <c r="D1390" s="83" t="s">
        <v>1476</v>
      </c>
      <c r="E1390" s="83" t="s">
        <v>11838</v>
      </c>
      <c r="F1390" s="83" t="s">
        <v>7684</v>
      </c>
      <c r="G1390" s="84" t="s">
        <v>7689</v>
      </c>
      <c r="H1390" s="85">
        <v>14</v>
      </c>
      <c r="I1390" s="83">
        <v>18</v>
      </c>
      <c r="J1390" s="83"/>
      <c r="K1390" s="83">
        <f>(COUNTIF('ROUND-INVESTORS'!C1390:C4488,INVESTOR!A1390))/Tabella1[[#This Row],[Number of Investments]]</f>
        <v>0.33333333333333331</v>
      </c>
      <c r="L1390" s="83">
        <v>3</v>
      </c>
      <c r="M1390" s="83">
        <v>2</v>
      </c>
      <c r="N1390" s="83">
        <v>1</v>
      </c>
      <c r="O1390" s="86">
        <v>1</v>
      </c>
      <c r="P1390" s="78">
        <f>(COUNTIF('ROUND-INVESTORS'!C1390:C4488,INVESTOR!A1390))/Tabella1[[#This Row],[Number of Investments]]</f>
        <v>0.33333333333333331</v>
      </c>
      <c r="Q1390" s="125" t="str">
        <f t="shared" si="21"/>
        <v>SI</v>
      </c>
      <c r="R1390" s="130">
        <v>1</v>
      </c>
    </row>
    <row r="1391" spans="1:18" ht="16" customHeight="1" thickBot="1" x14ac:dyDescent="0.25">
      <c r="A1391" s="85" t="s">
        <v>6728</v>
      </c>
      <c r="B1391" s="83" t="s">
        <v>4169</v>
      </c>
      <c r="C1391" s="83" t="s">
        <v>11839</v>
      </c>
      <c r="D1391" s="83" t="s">
        <v>1707</v>
      </c>
      <c r="E1391" s="83" t="s">
        <v>11840</v>
      </c>
      <c r="F1391" s="83" t="s">
        <v>7753</v>
      </c>
      <c r="G1391" s="84"/>
      <c r="H1391" s="85">
        <v>100</v>
      </c>
      <c r="I1391" s="83">
        <v>106</v>
      </c>
      <c r="J1391" s="83"/>
      <c r="K1391" s="83">
        <f>(COUNTIF('ROUND-INVESTORS'!C1391:C4489,INVESTOR!A1391))/Tabella1[[#This Row],[Number of Investments]]</f>
        <v>9.433962264150943E-3</v>
      </c>
      <c r="L1391" s="83">
        <v>74</v>
      </c>
      <c r="M1391" s="83">
        <v>13</v>
      </c>
      <c r="N1391" s="83">
        <v>36</v>
      </c>
      <c r="O1391" s="86">
        <v>36</v>
      </c>
      <c r="P1391" s="78">
        <f>(COUNTIF('ROUND-INVESTORS'!C1391:C4489,INVESTOR!A1391))/Tabella1[[#This Row],[Number of Investments]]</f>
        <v>9.433962264150943E-3</v>
      </c>
      <c r="Q1391" s="125" t="str">
        <f t="shared" si="21"/>
        <v>NO</v>
      </c>
      <c r="R1391" s="130">
        <v>1</v>
      </c>
    </row>
    <row r="1392" spans="1:18" ht="16" customHeight="1" thickBot="1" x14ac:dyDescent="0.25">
      <c r="A1392" s="85" t="s">
        <v>7241</v>
      </c>
      <c r="B1392" s="83" t="s">
        <v>11841</v>
      </c>
      <c r="C1392" s="83" t="s">
        <v>11842</v>
      </c>
      <c r="D1392" s="83" t="s">
        <v>1267</v>
      </c>
      <c r="E1392" s="83" t="s">
        <v>11843</v>
      </c>
      <c r="F1392" s="83" t="s">
        <v>7696</v>
      </c>
      <c r="G1392" s="84" t="s">
        <v>7702</v>
      </c>
      <c r="H1392" s="85">
        <v>20</v>
      </c>
      <c r="I1392" s="83">
        <v>32</v>
      </c>
      <c r="J1392" s="83"/>
      <c r="K1392" s="83">
        <f>(COUNTIF('ROUND-INVESTORS'!C1392:C4490,INVESTOR!A1392))/Tabella1[[#This Row],[Number of Investments]]</f>
        <v>9.375E-2</v>
      </c>
      <c r="L1392" s="83">
        <v>10</v>
      </c>
      <c r="M1392" s="83">
        <v>6</v>
      </c>
      <c r="N1392" s="83">
        <v>2</v>
      </c>
      <c r="O1392" s="86">
        <v>2</v>
      </c>
      <c r="P1392" s="78">
        <f>(COUNTIF('ROUND-INVESTORS'!C1392:C4490,INVESTOR!A1392))/Tabella1[[#This Row],[Number of Investments]]</f>
        <v>9.375E-2</v>
      </c>
      <c r="Q1392" s="125" t="str">
        <f t="shared" si="21"/>
        <v>NO</v>
      </c>
      <c r="R1392" s="130">
        <v>1</v>
      </c>
    </row>
    <row r="1393" spans="1:18" ht="16" customHeight="1" thickBot="1" x14ac:dyDescent="0.25">
      <c r="A1393" s="85" t="s">
        <v>11844</v>
      </c>
      <c r="B1393" s="83" t="s">
        <v>675</v>
      </c>
      <c r="C1393" s="83" t="s">
        <v>11845</v>
      </c>
      <c r="D1393" s="83" t="s">
        <v>654</v>
      </c>
      <c r="E1393" s="83" t="s">
        <v>11846</v>
      </c>
      <c r="F1393" s="83" t="s">
        <v>7684</v>
      </c>
      <c r="G1393" s="84" t="s">
        <v>7759</v>
      </c>
      <c r="H1393" s="85">
        <v>52</v>
      </c>
      <c r="I1393" s="83">
        <v>81</v>
      </c>
      <c r="J1393" s="83"/>
      <c r="K1393" s="83">
        <f>(COUNTIF('ROUND-INVESTORS'!C1393:C4491,INVESTOR!A1393))/Tabella1[[#This Row],[Number of Investments]]</f>
        <v>0</v>
      </c>
      <c r="L1393" s="83">
        <v>29</v>
      </c>
      <c r="M1393" s="83"/>
      <c r="N1393" s="83">
        <v>6</v>
      </c>
      <c r="O1393" s="86">
        <v>6</v>
      </c>
      <c r="P1393" s="78">
        <f>(COUNTIF('ROUND-INVESTORS'!C1393:C4491,INVESTOR!A1393))/Tabella1[[#This Row],[Number of Investments]]</f>
        <v>0</v>
      </c>
      <c r="Q1393" s="125" t="str">
        <f t="shared" si="21"/>
        <v>NO</v>
      </c>
      <c r="R1393" s="130">
        <v>1</v>
      </c>
    </row>
    <row r="1394" spans="1:18" ht="16" customHeight="1" thickBot="1" x14ac:dyDescent="0.25">
      <c r="A1394" s="85" t="s">
        <v>6242</v>
      </c>
      <c r="B1394" s="83" t="s">
        <v>2766</v>
      </c>
      <c r="C1394" s="83" t="s">
        <v>11847</v>
      </c>
      <c r="D1394" s="83" t="s">
        <v>8968</v>
      </c>
      <c r="E1394" s="83" t="s">
        <v>11848</v>
      </c>
      <c r="F1394" s="83" t="s">
        <v>7753</v>
      </c>
      <c r="G1394" s="84"/>
      <c r="H1394" s="85">
        <v>9</v>
      </c>
      <c r="I1394" s="83">
        <v>12</v>
      </c>
      <c r="J1394" s="83"/>
      <c r="K1394" s="83">
        <f>(COUNTIF('ROUND-INVESTORS'!C1394:C4492,INVESTOR!A1394))/Tabella1[[#This Row],[Number of Investments]]</f>
        <v>0</v>
      </c>
      <c r="L1394" s="83">
        <v>9</v>
      </c>
      <c r="M1394" s="83"/>
      <c r="N1394" s="83">
        <v>1</v>
      </c>
      <c r="O1394" s="86">
        <v>1</v>
      </c>
      <c r="P1394" s="78">
        <f>(COUNTIF('ROUND-INVESTORS'!C1394:C4492,INVESTOR!A1394))/Tabella1[[#This Row],[Number of Investments]]</f>
        <v>0</v>
      </c>
      <c r="Q1394" s="125" t="str">
        <f t="shared" si="21"/>
        <v>NO</v>
      </c>
      <c r="R1394" s="130">
        <v>1</v>
      </c>
    </row>
    <row r="1395" spans="1:18" ht="16" customHeight="1" thickBot="1" x14ac:dyDescent="0.25">
      <c r="A1395" s="85" t="s">
        <v>6710</v>
      </c>
      <c r="B1395" s="83" t="s">
        <v>11849</v>
      </c>
      <c r="C1395" s="83" t="s">
        <v>11850</v>
      </c>
      <c r="D1395" s="83" t="s">
        <v>9226</v>
      </c>
      <c r="E1395" s="83"/>
      <c r="F1395" s="83"/>
      <c r="G1395" s="84"/>
      <c r="H1395" s="85">
        <v>1</v>
      </c>
      <c r="I1395" s="83">
        <v>1</v>
      </c>
      <c r="J1395" s="83"/>
      <c r="K1395" s="83">
        <f>(COUNTIF('ROUND-INVESTORS'!C1395:C4493,INVESTOR!A1395))/Tabella1[[#This Row],[Number of Investments]]</f>
        <v>0</v>
      </c>
      <c r="L1395" s="83"/>
      <c r="M1395" s="83"/>
      <c r="N1395" s="83"/>
      <c r="O1395" s="86"/>
      <c r="P1395" s="78">
        <f>(COUNTIF('ROUND-INVESTORS'!C1395:C4493,INVESTOR!A1395))/Tabella1[[#This Row],[Number of Investments]]</f>
        <v>0</v>
      </c>
      <c r="Q1395" s="125" t="str">
        <f t="shared" si="21"/>
        <v>NO</v>
      </c>
      <c r="R1395" s="130">
        <v>1</v>
      </c>
    </row>
    <row r="1396" spans="1:18" ht="16" customHeight="1" thickBot="1" x14ac:dyDescent="0.25">
      <c r="A1396" s="85" t="s">
        <v>6985</v>
      </c>
      <c r="B1396" s="83" t="s">
        <v>11851</v>
      </c>
      <c r="C1396" s="83" t="s">
        <v>11852</v>
      </c>
      <c r="D1396" s="83" t="s">
        <v>7811</v>
      </c>
      <c r="E1396" s="83" t="s">
        <v>11853</v>
      </c>
      <c r="F1396" s="83" t="s">
        <v>7684</v>
      </c>
      <c r="G1396" s="84" t="s">
        <v>7702</v>
      </c>
      <c r="H1396" s="85">
        <v>2</v>
      </c>
      <c r="I1396" s="83">
        <v>2</v>
      </c>
      <c r="J1396" s="83"/>
      <c r="K1396" s="83">
        <f>(COUNTIF('ROUND-INVESTORS'!C1396:C4494,INVESTOR!A1396))/Tabella1[[#This Row],[Number of Investments]]</f>
        <v>0.5</v>
      </c>
      <c r="L1396" s="83"/>
      <c r="M1396" s="83"/>
      <c r="N1396" s="83"/>
      <c r="O1396" s="86"/>
      <c r="P1396" s="78">
        <f>(COUNTIF('ROUND-INVESTORS'!C1396:C4494,INVESTOR!A1396))/Tabella1[[#This Row],[Number of Investments]]</f>
        <v>0.5</v>
      </c>
      <c r="Q1396" s="125" t="str">
        <f t="shared" si="21"/>
        <v>SI</v>
      </c>
      <c r="R1396" s="130">
        <v>1</v>
      </c>
    </row>
    <row r="1397" spans="1:18" ht="16" customHeight="1" thickBot="1" x14ac:dyDescent="0.25">
      <c r="A1397" s="85" t="s">
        <v>7341</v>
      </c>
      <c r="B1397" s="83" t="s">
        <v>11854</v>
      </c>
      <c r="C1397" s="83" t="s">
        <v>11855</v>
      </c>
      <c r="D1397" s="83" t="s">
        <v>1267</v>
      </c>
      <c r="E1397" s="83" t="s">
        <v>11856</v>
      </c>
      <c r="F1397" s="83" t="s">
        <v>7696</v>
      </c>
      <c r="G1397" s="84" t="s">
        <v>7689</v>
      </c>
      <c r="H1397" s="85">
        <v>178</v>
      </c>
      <c r="I1397" s="83">
        <v>236</v>
      </c>
      <c r="J1397" s="83"/>
      <c r="K1397" s="83">
        <f>(COUNTIF('ROUND-INVESTORS'!C1397:C4495,INVESTOR!A1397))/Tabella1[[#This Row],[Number of Investments]]</f>
        <v>8.4745762711864406E-3</v>
      </c>
      <c r="L1397" s="83">
        <v>27</v>
      </c>
      <c r="M1397" s="83">
        <v>137</v>
      </c>
      <c r="N1397" s="83">
        <v>34</v>
      </c>
      <c r="O1397" s="86">
        <v>34</v>
      </c>
      <c r="P1397" s="78">
        <f>(COUNTIF('ROUND-INVESTORS'!C1397:C4495,INVESTOR!A1397))/Tabella1[[#This Row],[Number of Investments]]</f>
        <v>8.4745762711864406E-3</v>
      </c>
      <c r="Q1397" s="125" t="str">
        <f t="shared" si="21"/>
        <v>NO</v>
      </c>
      <c r="R1397" s="130">
        <v>1</v>
      </c>
    </row>
    <row r="1398" spans="1:18" ht="16" customHeight="1" thickBot="1" x14ac:dyDescent="0.25">
      <c r="A1398" s="85" t="s">
        <v>7416</v>
      </c>
      <c r="B1398" s="83" t="s">
        <v>11857</v>
      </c>
      <c r="C1398" s="83" t="s">
        <v>11858</v>
      </c>
      <c r="D1398" s="83" t="s">
        <v>8359</v>
      </c>
      <c r="E1398" s="83" t="s">
        <v>11859</v>
      </c>
      <c r="F1398" s="83" t="s">
        <v>7684</v>
      </c>
      <c r="G1398" s="84" t="s">
        <v>7759</v>
      </c>
      <c r="H1398" s="85">
        <v>44</v>
      </c>
      <c r="I1398" s="83">
        <v>60</v>
      </c>
      <c r="J1398" s="83"/>
      <c r="K1398" s="83">
        <f>(COUNTIF('ROUND-INVESTORS'!C1398:C4496,INVESTOR!A1398))/Tabella1[[#This Row],[Number of Investments]]</f>
        <v>1.6666666666666666E-2</v>
      </c>
      <c r="L1398" s="83">
        <v>9</v>
      </c>
      <c r="M1398" s="83">
        <v>5</v>
      </c>
      <c r="N1398" s="83">
        <v>21</v>
      </c>
      <c r="O1398" s="86">
        <v>21</v>
      </c>
      <c r="P1398" s="78">
        <f>(COUNTIF('ROUND-INVESTORS'!C1398:C4496,INVESTOR!A1398))/Tabella1[[#This Row],[Number of Investments]]</f>
        <v>1.6666666666666666E-2</v>
      </c>
      <c r="Q1398" s="125" t="str">
        <f t="shared" si="21"/>
        <v>NO</v>
      </c>
      <c r="R1398" s="130">
        <v>1</v>
      </c>
    </row>
    <row r="1399" spans="1:18" ht="16" customHeight="1" thickBot="1" x14ac:dyDescent="0.25">
      <c r="A1399" s="85" t="s">
        <v>6229</v>
      </c>
      <c r="B1399" s="83" t="s">
        <v>11860</v>
      </c>
      <c r="C1399" s="83" t="s">
        <v>11861</v>
      </c>
      <c r="D1399" s="83" t="s">
        <v>1405</v>
      </c>
      <c r="E1399" s="83" t="s">
        <v>11862</v>
      </c>
      <c r="F1399" s="83" t="s">
        <v>7684</v>
      </c>
      <c r="G1399" s="84" t="s">
        <v>2672</v>
      </c>
      <c r="H1399" s="85">
        <v>23</v>
      </c>
      <c r="I1399" s="83">
        <v>26</v>
      </c>
      <c r="J1399" s="83"/>
      <c r="K1399" s="83">
        <f>(COUNTIF('ROUND-INVESTORS'!C1399:C4497,INVESTOR!A1399))/Tabella1[[#This Row],[Number of Investments]]</f>
        <v>0</v>
      </c>
      <c r="L1399" s="83">
        <v>1</v>
      </c>
      <c r="M1399" s="83">
        <v>4</v>
      </c>
      <c r="N1399" s="83">
        <v>5</v>
      </c>
      <c r="O1399" s="86">
        <v>5</v>
      </c>
      <c r="P1399" s="78">
        <f>(COUNTIF('ROUND-INVESTORS'!C1399:C4497,INVESTOR!A1399))/Tabella1[[#This Row],[Number of Investments]]</f>
        <v>0</v>
      </c>
      <c r="Q1399" s="125" t="str">
        <f t="shared" si="21"/>
        <v>NO</v>
      </c>
      <c r="R1399" s="130">
        <v>1</v>
      </c>
    </row>
    <row r="1400" spans="1:18" ht="16" customHeight="1" thickBot="1" x14ac:dyDescent="0.25">
      <c r="A1400" s="85" t="s">
        <v>7242</v>
      </c>
      <c r="B1400" s="83" t="s">
        <v>5224</v>
      </c>
      <c r="C1400" s="83" t="s">
        <v>11863</v>
      </c>
      <c r="D1400" s="83" t="s">
        <v>1181</v>
      </c>
      <c r="E1400" s="83" t="s">
        <v>11864</v>
      </c>
      <c r="F1400" s="83" t="s">
        <v>7684</v>
      </c>
      <c r="G1400" s="84" t="s">
        <v>8320</v>
      </c>
      <c r="H1400" s="85">
        <v>215</v>
      </c>
      <c r="I1400" s="83">
        <v>391</v>
      </c>
      <c r="J1400" s="83"/>
      <c r="K1400" s="83">
        <f>(COUNTIF('ROUND-INVESTORS'!C1400:C4498,INVESTOR!A1400))/Tabella1[[#This Row],[Number of Investments]]</f>
        <v>7.6726342710997444E-3</v>
      </c>
      <c r="L1400" s="83">
        <v>68</v>
      </c>
      <c r="M1400" s="83">
        <v>97</v>
      </c>
      <c r="N1400" s="83">
        <v>100</v>
      </c>
      <c r="O1400" s="86">
        <v>100</v>
      </c>
      <c r="P1400" s="78">
        <f>(COUNTIF('ROUND-INVESTORS'!C1400:C4498,INVESTOR!A1400))/Tabella1[[#This Row],[Number of Investments]]</f>
        <v>7.6726342710997444E-3</v>
      </c>
      <c r="Q1400" s="125" t="str">
        <f t="shared" si="21"/>
        <v>NO</v>
      </c>
      <c r="R1400" s="130">
        <v>1</v>
      </c>
    </row>
    <row r="1401" spans="1:18" ht="16" customHeight="1" thickBot="1" x14ac:dyDescent="0.25">
      <c r="A1401" s="85" t="s">
        <v>6840</v>
      </c>
      <c r="B1401" s="83" t="s">
        <v>11865</v>
      </c>
      <c r="C1401" s="83" t="s">
        <v>11866</v>
      </c>
      <c r="D1401" s="83" t="s">
        <v>1181</v>
      </c>
      <c r="E1401" s="83" t="s">
        <v>11867</v>
      </c>
      <c r="F1401" s="83" t="s">
        <v>7684</v>
      </c>
      <c r="G1401" s="84" t="s">
        <v>2672</v>
      </c>
      <c r="H1401" s="85">
        <v>59</v>
      </c>
      <c r="I1401" s="83">
        <v>67</v>
      </c>
      <c r="J1401" s="83"/>
      <c r="K1401" s="83">
        <f>(COUNTIF('ROUND-INVESTORS'!C1401:C4499,INVESTOR!A1401))/Tabella1[[#This Row],[Number of Investments]]</f>
        <v>0</v>
      </c>
      <c r="L1401" s="83">
        <v>4</v>
      </c>
      <c r="M1401" s="83">
        <v>6</v>
      </c>
      <c r="N1401" s="83"/>
      <c r="O1401" s="86"/>
      <c r="P1401" s="78">
        <f>(COUNTIF('ROUND-INVESTORS'!C1401:C4499,INVESTOR!A1401))/Tabella1[[#This Row],[Number of Investments]]</f>
        <v>0</v>
      </c>
      <c r="Q1401" s="125" t="str">
        <f t="shared" si="21"/>
        <v>NO</v>
      </c>
      <c r="R1401" s="130">
        <v>1</v>
      </c>
    </row>
    <row r="1402" spans="1:18" ht="16" customHeight="1" thickBot="1" x14ac:dyDescent="0.25">
      <c r="A1402" s="85" t="s">
        <v>6277</v>
      </c>
      <c r="B1402" s="83" t="s">
        <v>188</v>
      </c>
      <c r="C1402" s="83" t="s">
        <v>11868</v>
      </c>
      <c r="D1402" s="83" t="s">
        <v>185</v>
      </c>
      <c r="E1402" s="83" t="s">
        <v>11869</v>
      </c>
      <c r="F1402" s="83" t="s">
        <v>7684</v>
      </c>
      <c r="G1402" s="84" t="s">
        <v>7689</v>
      </c>
      <c r="H1402" s="85">
        <v>20</v>
      </c>
      <c r="I1402" s="83">
        <v>25</v>
      </c>
      <c r="J1402" s="83"/>
      <c r="K1402" s="83">
        <f>(COUNTIF('ROUND-INVESTORS'!C1402:C4500,INVESTOR!A1402))/Tabella1[[#This Row],[Number of Investments]]</f>
        <v>0</v>
      </c>
      <c r="L1402" s="83">
        <v>21</v>
      </c>
      <c r="M1402" s="83"/>
      <c r="N1402" s="83"/>
      <c r="O1402" s="86"/>
      <c r="P1402" s="78">
        <f>(COUNTIF('ROUND-INVESTORS'!C1402:C4500,INVESTOR!A1402))/Tabella1[[#This Row],[Number of Investments]]</f>
        <v>0</v>
      </c>
      <c r="Q1402" s="125" t="str">
        <f t="shared" si="21"/>
        <v>NO</v>
      </c>
      <c r="R1402" s="130">
        <v>1</v>
      </c>
    </row>
    <row r="1403" spans="1:18" ht="16" customHeight="1" thickBot="1" x14ac:dyDescent="0.25">
      <c r="A1403" s="85" t="s">
        <v>7034</v>
      </c>
      <c r="B1403" s="83" t="s">
        <v>4731</v>
      </c>
      <c r="C1403" s="83" t="s">
        <v>11870</v>
      </c>
      <c r="D1403" s="83" t="s">
        <v>8076</v>
      </c>
      <c r="E1403" s="83" t="s">
        <v>11871</v>
      </c>
      <c r="F1403" s="83" t="s">
        <v>7706</v>
      </c>
      <c r="G1403" s="84" t="s">
        <v>8169</v>
      </c>
      <c r="H1403" s="85">
        <v>11</v>
      </c>
      <c r="I1403" s="83">
        <v>13</v>
      </c>
      <c r="J1403" s="83"/>
      <c r="K1403" s="83">
        <f>(COUNTIF('ROUND-INVESTORS'!C1403:C4501,INVESTOR!A1403))/Tabella1[[#This Row],[Number of Investments]]</f>
        <v>7.6923076923076927E-2</v>
      </c>
      <c r="L1403" s="83">
        <v>4</v>
      </c>
      <c r="M1403" s="83">
        <v>4</v>
      </c>
      <c r="N1403" s="83">
        <v>5</v>
      </c>
      <c r="O1403" s="86">
        <v>5</v>
      </c>
      <c r="P1403" s="78">
        <f>(COUNTIF('ROUND-INVESTORS'!C1403:C4501,INVESTOR!A1403))/Tabella1[[#This Row],[Number of Investments]]</f>
        <v>7.6923076923076927E-2</v>
      </c>
      <c r="Q1403" s="125" t="str">
        <f t="shared" si="21"/>
        <v>NO</v>
      </c>
      <c r="R1403" s="130">
        <v>1</v>
      </c>
    </row>
    <row r="1404" spans="1:18" ht="16" customHeight="1" thickBot="1" x14ac:dyDescent="0.25">
      <c r="A1404" s="85" t="s">
        <v>7467</v>
      </c>
      <c r="B1404" s="83" t="s">
        <v>5712</v>
      </c>
      <c r="C1404" s="83" t="s">
        <v>11872</v>
      </c>
      <c r="D1404" s="83" t="s">
        <v>1707</v>
      </c>
      <c r="E1404" s="83" t="s">
        <v>11873</v>
      </c>
      <c r="F1404" s="83"/>
      <c r="G1404" s="84"/>
      <c r="H1404" s="85">
        <v>5</v>
      </c>
      <c r="I1404" s="83">
        <v>5</v>
      </c>
      <c r="J1404" s="83"/>
      <c r="K1404" s="83">
        <f>(COUNTIF('ROUND-INVESTORS'!C1404:C4502,INVESTOR!A1404))/Tabella1[[#This Row],[Number of Investments]]</f>
        <v>0.4</v>
      </c>
      <c r="L1404" s="83">
        <v>5</v>
      </c>
      <c r="M1404" s="83">
        <v>1</v>
      </c>
      <c r="N1404" s="83">
        <v>1</v>
      </c>
      <c r="O1404" s="86">
        <v>1</v>
      </c>
      <c r="P1404" s="78">
        <f>(COUNTIF('ROUND-INVESTORS'!C1404:C4502,INVESTOR!A1404))/Tabella1[[#This Row],[Number of Investments]]</f>
        <v>0.4</v>
      </c>
      <c r="Q1404" s="125" t="str">
        <f t="shared" si="21"/>
        <v>SI</v>
      </c>
      <c r="R1404" s="130">
        <v>1</v>
      </c>
    </row>
    <row r="1405" spans="1:18" ht="16" customHeight="1" thickBot="1" x14ac:dyDescent="0.25">
      <c r="A1405" s="85" t="s">
        <v>7601</v>
      </c>
      <c r="B1405" s="83" t="s">
        <v>11874</v>
      </c>
      <c r="C1405" s="83" t="s">
        <v>11875</v>
      </c>
      <c r="D1405" s="83" t="s">
        <v>1181</v>
      </c>
      <c r="E1405" s="83" t="s">
        <v>11876</v>
      </c>
      <c r="F1405" s="83" t="s">
        <v>7684</v>
      </c>
      <c r="G1405" s="84" t="s">
        <v>7689</v>
      </c>
      <c r="H1405" s="85">
        <v>55</v>
      </c>
      <c r="I1405" s="83">
        <v>64</v>
      </c>
      <c r="J1405" s="83"/>
      <c r="K1405" s="83">
        <f>(COUNTIF('ROUND-INVESTORS'!C1405:C4503,INVESTOR!A1405))/Tabella1[[#This Row],[Number of Investments]]</f>
        <v>1.5625E-2</v>
      </c>
      <c r="L1405" s="83">
        <v>7</v>
      </c>
      <c r="M1405" s="83">
        <v>17</v>
      </c>
      <c r="N1405" s="83">
        <v>2</v>
      </c>
      <c r="O1405" s="86">
        <v>2</v>
      </c>
      <c r="P1405" s="78">
        <f>(COUNTIF('ROUND-INVESTORS'!C1405:C4503,INVESTOR!A1405))/Tabella1[[#This Row],[Number of Investments]]</f>
        <v>1.5625E-2</v>
      </c>
      <c r="Q1405" s="125" t="str">
        <f t="shared" si="21"/>
        <v>NO</v>
      </c>
      <c r="R1405" s="130">
        <v>1</v>
      </c>
    </row>
    <row r="1406" spans="1:18" ht="16" customHeight="1" thickBot="1" x14ac:dyDescent="0.25">
      <c r="A1406" s="85" t="s">
        <v>6903</v>
      </c>
      <c r="B1406" s="83" t="s">
        <v>1657</v>
      </c>
      <c r="C1406" s="83" t="s">
        <v>11877</v>
      </c>
      <c r="D1406" s="83" t="s">
        <v>1267</v>
      </c>
      <c r="E1406" s="83" t="s">
        <v>11878</v>
      </c>
      <c r="F1406" s="83" t="s">
        <v>7696</v>
      </c>
      <c r="G1406" s="84" t="s">
        <v>7689</v>
      </c>
      <c r="H1406" s="85">
        <v>51</v>
      </c>
      <c r="I1406" s="83">
        <v>72</v>
      </c>
      <c r="J1406" s="83"/>
      <c r="K1406" s="83">
        <f>(COUNTIF('ROUND-INVESTORS'!C1406:C4504,INVESTOR!A1406))/Tabella1[[#This Row],[Number of Investments]]</f>
        <v>4.1666666666666664E-2</v>
      </c>
      <c r="L1406" s="83">
        <v>44</v>
      </c>
      <c r="M1406" s="83">
        <v>31</v>
      </c>
      <c r="N1406" s="83">
        <v>2</v>
      </c>
      <c r="O1406" s="86">
        <v>2</v>
      </c>
      <c r="P1406" s="78">
        <f>(COUNTIF('ROUND-INVESTORS'!C1406:C4504,INVESTOR!A1406))/Tabella1[[#This Row],[Number of Investments]]</f>
        <v>4.1666666666666664E-2</v>
      </c>
      <c r="Q1406" s="125" t="str">
        <f t="shared" si="21"/>
        <v>NO</v>
      </c>
      <c r="R1406" s="130">
        <v>1</v>
      </c>
    </row>
    <row r="1407" spans="1:18" ht="16" customHeight="1" thickBot="1" x14ac:dyDescent="0.25">
      <c r="A1407" s="85" t="s">
        <v>6864</v>
      </c>
      <c r="B1407" s="83" t="s">
        <v>4398</v>
      </c>
      <c r="C1407" s="83" t="s">
        <v>11879</v>
      </c>
      <c r="D1407" s="83" t="s">
        <v>964</v>
      </c>
      <c r="E1407" s="83"/>
      <c r="F1407" s="83" t="s">
        <v>7696</v>
      </c>
      <c r="G1407" s="84" t="s">
        <v>7759</v>
      </c>
      <c r="H1407" s="85">
        <v>5</v>
      </c>
      <c r="I1407" s="83">
        <v>8</v>
      </c>
      <c r="J1407" s="83"/>
      <c r="K1407" s="83">
        <f>(COUNTIF('ROUND-INVESTORS'!C1407:C4505,INVESTOR!A1407))/Tabella1[[#This Row],[Number of Investments]]</f>
        <v>0</v>
      </c>
      <c r="L1407" s="83">
        <v>1</v>
      </c>
      <c r="M1407" s="83">
        <v>2</v>
      </c>
      <c r="N1407" s="83"/>
      <c r="O1407" s="86"/>
      <c r="P1407" s="78">
        <f>(COUNTIF('ROUND-INVESTORS'!C1407:C4505,INVESTOR!A1407))/Tabella1[[#This Row],[Number of Investments]]</f>
        <v>0</v>
      </c>
      <c r="Q1407" s="125" t="str">
        <f t="shared" si="21"/>
        <v>NO</v>
      </c>
      <c r="R1407" s="130">
        <v>1</v>
      </c>
    </row>
    <row r="1408" spans="1:18" ht="16" customHeight="1" thickBot="1" x14ac:dyDescent="0.25">
      <c r="A1408" s="85" t="s">
        <v>6501</v>
      </c>
      <c r="B1408" s="83" t="s">
        <v>11880</v>
      </c>
      <c r="C1408" s="83" t="s">
        <v>11881</v>
      </c>
      <c r="D1408" s="83" t="s">
        <v>177</v>
      </c>
      <c r="E1408" s="83" t="s">
        <v>11882</v>
      </c>
      <c r="F1408" s="83" t="s">
        <v>7746</v>
      </c>
      <c r="G1408" s="84"/>
      <c r="H1408" s="85">
        <v>108</v>
      </c>
      <c r="I1408" s="83">
        <v>108</v>
      </c>
      <c r="J1408" s="83"/>
      <c r="K1408" s="83">
        <f>(COUNTIF('ROUND-INVESTORS'!C1408:C4506,INVESTOR!A1408))/Tabella1[[#This Row],[Number of Investments]]</f>
        <v>0</v>
      </c>
      <c r="L1408" s="83"/>
      <c r="M1408" s="83">
        <v>1</v>
      </c>
      <c r="N1408" s="83">
        <v>17</v>
      </c>
      <c r="O1408" s="86">
        <v>17</v>
      </c>
      <c r="P1408" s="78">
        <f>(COUNTIF('ROUND-INVESTORS'!C1408:C4506,INVESTOR!A1408))/Tabella1[[#This Row],[Number of Investments]]</f>
        <v>0</v>
      </c>
      <c r="Q1408" s="125" t="str">
        <f t="shared" si="21"/>
        <v>NO</v>
      </c>
      <c r="R1408" s="130">
        <v>1</v>
      </c>
    </row>
    <row r="1409" spans="1:18" ht="16" customHeight="1" thickBot="1" x14ac:dyDescent="0.25">
      <c r="A1409" s="85" t="s">
        <v>6737</v>
      </c>
      <c r="B1409" s="83" t="s">
        <v>11883</v>
      </c>
      <c r="C1409" s="83" t="s">
        <v>11884</v>
      </c>
      <c r="D1409" s="83" t="s">
        <v>1057</v>
      </c>
      <c r="E1409" s="83" t="s">
        <v>11885</v>
      </c>
      <c r="F1409" s="83" t="s">
        <v>7696</v>
      </c>
      <c r="G1409" s="84" t="s">
        <v>7689</v>
      </c>
      <c r="H1409" s="85">
        <v>52</v>
      </c>
      <c r="I1409" s="83">
        <v>72</v>
      </c>
      <c r="J1409" s="83"/>
      <c r="K1409" s="83">
        <f>(COUNTIF('ROUND-INVESTORS'!C1409:C4507,INVESTOR!A1409))/Tabella1[[#This Row],[Number of Investments]]</f>
        <v>0</v>
      </c>
      <c r="L1409" s="83"/>
      <c r="M1409" s="83">
        <v>20</v>
      </c>
      <c r="N1409" s="83">
        <v>24</v>
      </c>
      <c r="O1409" s="86">
        <v>24</v>
      </c>
      <c r="P1409" s="78">
        <f>(COUNTIF('ROUND-INVESTORS'!C1409:C4507,INVESTOR!A1409))/Tabella1[[#This Row],[Number of Investments]]</f>
        <v>0</v>
      </c>
      <c r="Q1409" s="125" t="str">
        <f t="shared" si="21"/>
        <v>NO</v>
      </c>
      <c r="R1409" s="130">
        <v>1</v>
      </c>
    </row>
    <row r="1410" spans="1:18" ht="16" customHeight="1" thickBot="1" x14ac:dyDescent="0.25">
      <c r="A1410" s="85" t="s">
        <v>7502</v>
      </c>
      <c r="B1410" s="83" t="s">
        <v>11886</v>
      </c>
      <c r="C1410" s="83" t="s">
        <v>11887</v>
      </c>
      <c r="D1410" s="83" t="s">
        <v>8475</v>
      </c>
      <c r="E1410" s="83" t="s">
        <v>11888</v>
      </c>
      <c r="F1410" s="83" t="s">
        <v>7684</v>
      </c>
      <c r="G1410" s="84" t="s">
        <v>7689</v>
      </c>
      <c r="H1410" s="85">
        <v>37</v>
      </c>
      <c r="I1410" s="83">
        <v>38</v>
      </c>
      <c r="J1410" s="83"/>
      <c r="K1410" s="83">
        <f>(COUNTIF('ROUND-INVESTORS'!C1410:C4508,INVESTOR!A1410))/Tabella1[[#This Row],[Number of Investments]]</f>
        <v>2.6315789473684209E-2</v>
      </c>
      <c r="L1410" s="83">
        <v>3</v>
      </c>
      <c r="M1410" s="83">
        <v>4</v>
      </c>
      <c r="N1410" s="83">
        <v>10</v>
      </c>
      <c r="O1410" s="86">
        <v>10</v>
      </c>
      <c r="P1410" s="78">
        <f>(COUNTIF('ROUND-INVESTORS'!C1410:C4508,INVESTOR!A1410))/Tabella1[[#This Row],[Number of Investments]]</f>
        <v>2.6315789473684209E-2</v>
      </c>
      <c r="Q1410" s="125" t="str">
        <f t="shared" ref="Q1410:Q1473" si="22">IF(P1410&gt;0.33, "SI", "NO")</f>
        <v>NO</v>
      </c>
      <c r="R1410" s="130">
        <v>1</v>
      </c>
    </row>
    <row r="1411" spans="1:18" ht="16" customHeight="1" thickBot="1" x14ac:dyDescent="0.25">
      <c r="A1411" s="85" t="s">
        <v>6299</v>
      </c>
      <c r="B1411" s="83" t="s">
        <v>11889</v>
      </c>
      <c r="C1411" s="83" t="s">
        <v>11890</v>
      </c>
      <c r="D1411" s="83" t="s">
        <v>810</v>
      </c>
      <c r="E1411" s="83" t="s">
        <v>11891</v>
      </c>
      <c r="F1411" s="83" t="s">
        <v>7684</v>
      </c>
      <c r="G1411" s="84" t="s">
        <v>7759</v>
      </c>
      <c r="H1411" s="85">
        <v>4</v>
      </c>
      <c r="I1411" s="83">
        <v>4</v>
      </c>
      <c r="J1411" s="83"/>
      <c r="K1411" s="83">
        <f>(COUNTIF('ROUND-INVESTORS'!C1411:C4509,INVESTOR!A1411))/Tabella1[[#This Row],[Number of Investments]]</f>
        <v>0.25</v>
      </c>
      <c r="L1411" s="83">
        <v>1</v>
      </c>
      <c r="M1411" s="83">
        <v>1</v>
      </c>
      <c r="N1411" s="83"/>
      <c r="O1411" s="86"/>
      <c r="P1411" s="78">
        <f>(COUNTIF('ROUND-INVESTORS'!C1411:C4509,INVESTOR!A1411))/Tabella1[[#This Row],[Number of Investments]]</f>
        <v>0.25</v>
      </c>
      <c r="Q1411" s="125" t="str">
        <f t="shared" si="22"/>
        <v>NO</v>
      </c>
      <c r="R1411" s="130">
        <v>1</v>
      </c>
    </row>
    <row r="1412" spans="1:18" ht="16" customHeight="1" thickBot="1" x14ac:dyDescent="0.25">
      <c r="A1412" s="85" t="s">
        <v>7205</v>
      </c>
      <c r="B1412" s="83" t="s">
        <v>5118</v>
      </c>
      <c r="C1412" s="83" t="s">
        <v>11892</v>
      </c>
      <c r="D1412" s="83" t="s">
        <v>708</v>
      </c>
      <c r="E1412" s="83" t="s">
        <v>11893</v>
      </c>
      <c r="F1412" s="83"/>
      <c r="G1412" s="84"/>
      <c r="H1412" s="85">
        <v>7</v>
      </c>
      <c r="I1412" s="83">
        <v>13</v>
      </c>
      <c r="J1412" s="83"/>
      <c r="K1412" s="83">
        <f>(COUNTIF('ROUND-INVESTORS'!C1412:C4510,INVESTOR!A1412))/Tabella1[[#This Row],[Number of Investments]]</f>
        <v>7.6923076923076927E-2</v>
      </c>
      <c r="L1412" s="83">
        <v>2</v>
      </c>
      <c r="M1412" s="83">
        <v>1</v>
      </c>
      <c r="N1412" s="83">
        <v>2</v>
      </c>
      <c r="O1412" s="86">
        <v>2</v>
      </c>
      <c r="P1412" s="78">
        <f>(COUNTIF('ROUND-INVESTORS'!C1412:C4510,INVESTOR!A1412))/Tabella1[[#This Row],[Number of Investments]]</f>
        <v>7.6923076923076927E-2</v>
      </c>
      <c r="Q1412" s="125" t="str">
        <f t="shared" si="22"/>
        <v>NO</v>
      </c>
      <c r="R1412" s="130">
        <v>1</v>
      </c>
    </row>
    <row r="1413" spans="1:18" ht="16" customHeight="1" thickBot="1" x14ac:dyDescent="0.25">
      <c r="A1413" s="85" t="s">
        <v>6392</v>
      </c>
      <c r="B1413" s="83" t="s">
        <v>3885</v>
      </c>
      <c r="C1413" s="83" t="s">
        <v>11894</v>
      </c>
      <c r="D1413" s="83" t="s">
        <v>497</v>
      </c>
      <c r="E1413" s="83" t="s">
        <v>11895</v>
      </c>
      <c r="F1413" s="83" t="s">
        <v>7684</v>
      </c>
      <c r="G1413" s="84" t="s">
        <v>7702</v>
      </c>
      <c r="H1413" s="85">
        <v>40</v>
      </c>
      <c r="I1413" s="83">
        <v>79</v>
      </c>
      <c r="J1413" s="83"/>
      <c r="K1413" s="83">
        <f>(COUNTIF('ROUND-INVESTORS'!C1413:C4511,INVESTOR!A1413))/Tabella1[[#This Row],[Number of Investments]]</f>
        <v>0</v>
      </c>
      <c r="L1413" s="83">
        <v>28</v>
      </c>
      <c r="M1413" s="83"/>
      <c r="N1413" s="83">
        <v>5</v>
      </c>
      <c r="O1413" s="86">
        <v>5</v>
      </c>
      <c r="P1413" s="78">
        <f>(COUNTIF('ROUND-INVESTORS'!C1413:C4511,INVESTOR!A1413))/Tabella1[[#This Row],[Number of Investments]]</f>
        <v>0</v>
      </c>
      <c r="Q1413" s="125" t="str">
        <f t="shared" si="22"/>
        <v>NO</v>
      </c>
      <c r="R1413" s="130">
        <v>1</v>
      </c>
    </row>
    <row r="1414" spans="1:18" ht="16" customHeight="1" thickBot="1" x14ac:dyDescent="0.25">
      <c r="A1414" s="85" t="s">
        <v>7247</v>
      </c>
      <c r="B1414" s="83" t="s">
        <v>11896</v>
      </c>
      <c r="C1414" s="83" t="s">
        <v>11897</v>
      </c>
      <c r="D1414" s="83" t="s">
        <v>1181</v>
      </c>
      <c r="E1414" s="83" t="s">
        <v>11898</v>
      </c>
      <c r="F1414" s="83" t="s">
        <v>7684</v>
      </c>
      <c r="G1414" s="84"/>
      <c r="H1414" s="85">
        <v>33</v>
      </c>
      <c r="I1414" s="83">
        <v>38</v>
      </c>
      <c r="J1414" s="83"/>
      <c r="K1414" s="83">
        <f>(COUNTIF('ROUND-INVESTORS'!C1414:C4512,INVESTOR!A1414))/Tabella1[[#This Row],[Number of Investments]]</f>
        <v>2.6315789473684209E-2</v>
      </c>
      <c r="L1414" s="83"/>
      <c r="M1414" s="83">
        <v>8</v>
      </c>
      <c r="N1414" s="83">
        <v>2</v>
      </c>
      <c r="O1414" s="86">
        <v>2</v>
      </c>
      <c r="P1414" s="78">
        <f>(COUNTIF('ROUND-INVESTORS'!C1414:C4512,INVESTOR!A1414))/Tabella1[[#This Row],[Number of Investments]]</f>
        <v>2.6315789473684209E-2</v>
      </c>
      <c r="Q1414" s="125" t="str">
        <f t="shared" si="22"/>
        <v>NO</v>
      </c>
      <c r="R1414" s="130">
        <v>1</v>
      </c>
    </row>
    <row r="1415" spans="1:18" ht="16" customHeight="1" thickBot="1" x14ac:dyDescent="0.25">
      <c r="A1415" s="85" t="s">
        <v>6544</v>
      </c>
      <c r="B1415" s="83" t="s">
        <v>11899</v>
      </c>
      <c r="C1415" s="83" t="s">
        <v>11900</v>
      </c>
      <c r="D1415" s="83" t="s">
        <v>9029</v>
      </c>
      <c r="E1415" s="83"/>
      <c r="F1415" s="83"/>
      <c r="G1415" s="84"/>
      <c r="H1415" s="85">
        <v>11</v>
      </c>
      <c r="I1415" s="83">
        <v>13</v>
      </c>
      <c r="J1415" s="83"/>
      <c r="K1415" s="83">
        <f>(COUNTIF('ROUND-INVESTORS'!C1415:C4513,INVESTOR!A1415))/Tabella1[[#This Row],[Number of Investments]]</f>
        <v>0</v>
      </c>
      <c r="L1415" s="83">
        <v>4</v>
      </c>
      <c r="M1415" s="83"/>
      <c r="N1415" s="83"/>
      <c r="O1415" s="86"/>
      <c r="P1415" s="78">
        <f>(COUNTIF('ROUND-INVESTORS'!C1415:C4513,INVESTOR!A1415))/Tabella1[[#This Row],[Number of Investments]]</f>
        <v>0</v>
      </c>
      <c r="Q1415" s="125" t="str">
        <f t="shared" si="22"/>
        <v>NO</v>
      </c>
      <c r="R1415" s="130">
        <v>1</v>
      </c>
    </row>
    <row r="1416" spans="1:18" ht="16" customHeight="1" thickBot="1" x14ac:dyDescent="0.25">
      <c r="A1416" s="85" t="s">
        <v>7084</v>
      </c>
      <c r="B1416" s="83" t="s">
        <v>11901</v>
      </c>
      <c r="C1416" s="83" t="s">
        <v>11902</v>
      </c>
      <c r="D1416" s="83" t="s">
        <v>9230</v>
      </c>
      <c r="E1416" s="83" t="s">
        <v>11903</v>
      </c>
      <c r="F1416" s="83" t="s">
        <v>7684</v>
      </c>
      <c r="G1416" s="84"/>
      <c r="H1416" s="85">
        <v>1</v>
      </c>
      <c r="I1416" s="83">
        <v>1</v>
      </c>
      <c r="J1416" s="83"/>
      <c r="K1416" s="83">
        <f>(COUNTIF('ROUND-INVESTORS'!C1416:C4514,INVESTOR!A1416))/Tabella1[[#This Row],[Number of Investments]]</f>
        <v>1</v>
      </c>
      <c r="L1416" s="83"/>
      <c r="M1416" s="83"/>
      <c r="N1416" s="83"/>
      <c r="O1416" s="86"/>
      <c r="P1416" s="78">
        <f>(COUNTIF('ROUND-INVESTORS'!C1416:C4514,INVESTOR!A1416))/Tabella1[[#This Row],[Number of Investments]]</f>
        <v>1</v>
      </c>
      <c r="Q1416" s="125" t="str">
        <f t="shared" si="22"/>
        <v>SI</v>
      </c>
      <c r="R1416" s="130">
        <v>1</v>
      </c>
    </row>
    <row r="1417" spans="1:18" ht="16" customHeight="1" thickBot="1" x14ac:dyDescent="0.25">
      <c r="A1417" s="85" t="s">
        <v>7432</v>
      </c>
      <c r="B1417" s="83" t="s">
        <v>11904</v>
      </c>
      <c r="C1417" s="83" t="s">
        <v>11905</v>
      </c>
      <c r="D1417" s="83" t="s">
        <v>1405</v>
      </c>
      <c r="E1417" s="83" t="s">
        <v>11906</v>
      </c>
      <c r="F1417" s="83" t="s">
        <v>7684</v>
      </c>
      <c r="G1417" s="84" t="s">
        <v>8027</v>
      </c>
      <c r="H1417" s="85">
        <v>31</v>
      </c>
      <c r="I1417" s="83">
        <v>37</v>
      </c>
      <c r="J1417" s="83"/>
      <c r="K1417" s="83">
        <f>(COUNTIF('ROUND-INVESTORS'!C1417:C4515,INVESTOR!A1417))/Tabella1[[#This Row],[Number of Investments]]</f>
        <v>8.1081081081081086E-2</v>
      </c>
      <c r="L1417" s="83">
        <v>1</v>
      </c>
      <c r="M1417" s="83">
        <v>10</v>
      </c>
      <c r="N1417" s="83">
        <v>3</v>
      </c>
      <c r="O1417" s="86">
        <v>3</v>
      </c>
      <c r="P1417" s="78">
        <f>(COUNTIF('ROUND-INVESTORS'!C1417:C4515,INVESTOR!A1417))/Tabella1[[#This Row],[Number of Investments]]</f>
        <v>8.1081081081081086E-2</v>
      </c>
      <c r="Q1417" s="125" t="str">
        <f t="shared" si="22"/>
        <v>NO</v>
      </c>
      <c r="R1417" s="130">
        <v>1</v>
      </c>
    </row>
    <row r="1418" spans="1:18" ht="16" customHeight="1" thickBot="1" x14ac:dyDescent="0.25">
      <c r="A1418" s="85" t="s">
        <v>7466</v>
      </c>
      <c r="B1418" s="83" t="s">
        <v>11907</v>
      </c>
      <c r="C1418" s="83" t="s">
        <v>11908</v>
      </c>
      <c r="D1418" s="83" t="s">
        <v>964</v>
      </c>
      <c r="E1418" s="83" t="s">
        <v>11909</v>
      </c>
      <c r="F1418" s="83" t="s">
        <v>7767</v>
      </c>
      <c r="G1418" s="84" t="s">
        <v>2731</v>
      </c>
      <c r="H1418" s="85">
        <v>112</v>
      </c>
      <c r="I1418" s="83">
        <v>161</v>
      </c>
      <c r="J1418" s="83"/>
      <c r="K1418" s="83">
        <f>(COUNTIF('ROUND-INVESTORS'!C1418:C4516,INVESTOR!A1418))/Tabella1[[#This Row],[Number of Investments]]</f>
        <v>1.2422360248447204E-2</v>
      </c>
      <c r="L1418" s="83">
        <v>55</v>
      </c>
      <c r="M1418" s="83">
        <v>26</v>
      </c>
      <c r="N1418" s="83">
        <v>11</v>
      </c>
      <c r="O1418" s="86">
        <v>11</v>
      </c>
      <c r="P1418" s="78">
        <f>(COUNTIF('ROUND-INVESTORS'!C1418:C4516,INVESTOR!A1418))/Tabella1[[#This Row],[Number of Investments]]</f>
        <v>1.2422360248447204E-2</v>
      </c>
      <c r="Q1418" s="125" t="str">
        <f t="shared" si="22"/>
        <v>NO</v>
      </c>
      <c r="R1418" s="130">
        <v>1</v>
      </c>
    </row>
    <row r="1419" spans="1:18" ht="16" customHeight="1" thickBot="1" x14ac:dyDescent="0.25">
      <c r="A1419" s="85" t="s">
        <v>7037</v>
      </c>
      <c r="B1419" s="83" t="s">
        <v>11910</v>
      </c>
      <c r="C1419" s="83" t="s">
        <v>11911</v>
      </c>
      <c r="D1419" s="83" t="s">
        <v>1405</v>
      </c>
      <c r="E1419" s="83" t="s">
        <v>11912</v>
      </c>
      <c r="F1419" s="83" t="s">
        <v>7684</v>
      </c>
      <c r="G1419" s="84" t="s">
        <v>7689</v>
      </c>
      <c r="H1419" s="85">
        <v>38</v>
      </c>
      <c r="I1419" s="83">
        <v>52</v>
      </c>
      <c r="J1419" s="83"/>
      <c r="K1419" s="83">
        <f>(COUNTIF('ROUND-INVESTORS'!C1419:C4517,INVESTOR!A1419))/Tabella1[[#This Row],[Number of Investments]]</f>
        <v>1.9230769230769232E-2</v>
      </c>
      <c r="L1419" s="83">
        <v>3</v>
      </c>
      <c r="M1419" s="83">
        <v>22</v>
      </c>
      <c r="N1419" s="83">
        <v>10</v>
      </c>
      <c r="O1419" s="86">
        <v>10</v>
      </c>
      <c r="P1419" s="78">
        <f>(COUNTIF('ROUND-INVESTORS'!C1419:C4517,INVESTOR!A1419))/Tabella1[[#This Row],[Number of Investments]]</f>
        <v>1.9230769230769232E-2</v>
      </c>
      <c r="Q1419" s="125" t="str">
        <f t="shared" si="22"/>
        <v>NO</v>
      </c>
      <c r="R1419" s="130">
        <v>1</v>
      </c>
    </row>
    <row r="1420" spans="1:18" ht="16" customHeight="1" thickBot="1" x14ac:dyDescent="0.25">
      <c r="A1420" s="85" t="s">
        <v>7517</v>
      </c>
      <c r="B1420" s="83" t="s">
        <v>11913</v>
      </c>
      <c r="C1420" s="83" t="s">
        <v>11914</v>
      </c>
      <c r="D1420" s="83" t="s">
        <v>8331</v>
      </c>
      <c r="E1420" s="83" t="s">
        <v>11915</v>
      </c>
      <c r="F1420" s="83" t="s">
        <v>7684</v>
      </c>
      <c r="G1420" s="84" t="s">
        <v>7759</v>
      </c>
      <c r="H1420" s="85">
        <v>40</v>
      </c>
      <c r="I1420" s="83">
        <v>56</v>
      </c>
      <c r="J1420" s="83"/>
      <c r="K1420" s="83">
        <f>(COUNTIF('ROUND-INVESTORS'!C1420:C4518,INVESTOR!A1420))/Tabella1[[#This Row],[Number of Investments]]</f>
        <v>1.7857142857142856E-2</v>
      </c>
      <c r="L1420" s="83">
        <v>27</v>
      </c>
      <c r="M1420" s="83">
        <v>5</v>
      </c>
      <c r="N1420" s="83">
        <v>14</v>
      </c>
      <c r="O1420" s="86">
        <v>14</v>
      </c>
      <c r="P1420" s="78">
        <f>(COUNTIF('ROUND-INVESTORS'!C1420:C4518,INVESTOR!A1420))/Tabella1[[#This Row],[Number of Investments]]</f>
        <v>1.7857142857142856E-2</v>
      </c>
      <c r="Q1420" s="125" t="str">
        <f t="shared" si="22"/>
        <v>NO</v>
      </c>
      <c r="R1420" s="130">
        <v>1</v>
      </c>
    </row>
    <row r="1421" spans="1:18" ht="16" customHeight="1" thickBot="1" x14ac:dyDescent="0.25">
      <c r="A1421" s="85" t="s">
        <v>7087</v>
      </c>
      <c r="B1421" s="83" t="s">
        <v>4854</v>
      </c>
      <c r="C1421" s="83" t="s">
        <v>11916</v>
      </c>
      <c r="D1421" s="83" t="s">
        <v>1181</v>
      </c>
      <c r="E1421" s="83" t="s">
        <v>11917</v>
      </c>
      <c r="F1421" s="83"/>
      <c r="G1421" s="84"/>
      <c r="H1421" s="85">
        <v>5</v>
      </c>
      <c r="I1421" s="83">
        <v>6</v>
      </c>
      <c r="J1421" s="83"/>
      <c r="K1421" s="83">
        <f>(COUNTIF('ROUND-INVESTORS'!C1421:C4519,INVESTOR!A1421))/Tabella1[[#This Row],[Number of Investments]]</f>
        <v>0.33333333333333331</v>
      </c>
      <c r="L1421" s="83">
        <v>1</v>
      </c>
      <c r="M1421" s="83">
        <v>1</v>
      </c>
      <c r="N1421" s="83">
        <v>2</v>
      </c>
      <c r="O1421" s="86">
        <v>2</v>
      </c>
      <c r="P1421" s="78">
        <f>(COUNTIF('ROUND-INVESTORS'!C1421:C4519,INVESTOR!A1421))/Tabella1[[#This Row],[Number of Investments]]</f>
        <v>0.33333333333333331</v>
      </c>
      <c r="Q1421" s="125" t="str">
        <f t="shared" si="22"/>
        <v>SI</v>
      </c>
      <c r="R1421" s="130">
        <v>1</v>
      </c>
    </row>
    <row r="1422" spans="1:18" ht="16" customHeight="1" thickBot="1" x14ac:dyDescent="0.25">
      <c r="A1422" s="85" t="s">
        <v>7584</v>
      </c>
      <c r="B1422" s="83" t="s">
        <v>11918</v>
      </c>
      <c r="C1422" s="83" t="s">
        <v>11919</v>
      </c>
      <c r="D1422" s="83" t="s">
        <v>1135</v>
      </c>
      <c r="E1422" s="83"/>
      <c r="F1422" s="83" t="s">
        <v>7810</v>
      </c>
      <c r="G1422" s="84"/>
      <c r="H1422" s="85">
        <v>15</v>
      </c>
      <c r="I1422" s="83">
        <v>19</v>
      </c>
      <c r="J1422" s="83"/>
      <c r="K1422" s="83">
        <f>(COUNTIF('ROUND-INVESTORS'!C1422:C4520,INVESTOR!A1422))/Tabella1[[#This Row],[Number of Investments]]</f>
        <v>5.2631578947368418E-2</v>
      </c>
      <c r="L1422" s="83"/>
      <c r="M1422" s="83">
        <v>5</v>
      </c>
      <c r="N1422" s="83"/>
      <c r="O1422" s="86"/>
      <c r="P1422" s="78">
        <f>(COUNTIF('ROUND-INVESTORS'!C1422:C4520,INVESTOR!A1422))/Tabella1[[#This Row],[Number of Investments]]</f>
        <v>5.2631578947368418E-2</v>
      </c>
      <c r="Q1422" s="125" t="str">
        <f t="shared" si="22"/>
        <v>NO</v>
      </c>
      <c r="R1422" s="130">
        <v>1</v>
      </c>
    </row>
    <row r="1423" spans="1:18" ht="16" customHeight="1" thickBot="1" x14ac:dyDescent="0.25">
      <c r="A1423" s="85" t="s">
        <v>6848</v>
      </c>
      <c r="B1423" s="83" t="s">
        <v>11920</v>
      </c>
      <c r="C1423" s="83" t="s">
        <v>11921</v>
      </c>
      <c r="D1423" s="83" t="s">
        <v>1405</v>
      </c>
      <c r="E1423" s="83" t="s">
        <v>11922</v>
      </c>
      <c r="F1423" s="83"/>
      <c r="G1423" s="84"/>
      <c r="H1423" s="85">
        <v>70</v>
      </c>
      <c r="I1423" s="83">
        <v>86</v>
      </c>
      <c r="J1423" s="83"/>
      <c r="K1423" s="83">
        <f>(COUNTIF('ROUND-INVESTORS'!C1423:C4521,INVESTOR!A1423))/Tabella1[[#This Row],[Number of Investments]]</f>
        <v>0</v>
      </c>
      <c r="L1423" s="83">
        <v>4</v>
      </c>
      <c r="M1423" s="83">
        <v>18</v>
      </c>
      <c r="N1423" s="83">
        <v>30</v>
      </c>
      <c r="O1423" s="86">
        <v>30</v>
      </c>
      <c r="P1423" s="78">
        <f>(COUNTIF('ROUND-INVESTORS'!C1423:C4521,INVESTOR!A1423))/Tabella1[[#This Row],[Number of Investments]]</f>
        <v>0</v>
      </c>
      <c r="Q1423" s="125" t="str">
        <f t="shared" si="22"/>
        <v>NO</v>
      </c>
      <c r="R1423" s="130">
        <v>1</v>
      </c>
    </row>
    <row r="1424" spans="1:18" ht="16" customHeight="1" thickBot="1" x14ac:dyDescent="0.25">
      <c r="A1424" s="85" t="s">
        <v>6218</v>
      </c>
      <c r="B1424" s="83" t="s">
        <v>11923</v>
      </c>
      <c r="C1424" s="83" t="s">
        <v>11924</v>
      </c>
      <c r="D1424" s="83" t="s">
        <v>9235</v>
      </c>
      <c r="E1424" s="83" t="s">
        <v>11925</v>
      </c>
      <c r="F1424" s="83"/>
      <c r="G1424" s="84"/>
      <c r="H1424" s="85">
        <v>1</v>
      </c>
      <c r="I1424" s="83">
        <v>1</v>
      </c>
      <c r="J1424" s="83"/>
      <c r="K1424" s="83">
        <f>(COUNTIF('ROUND-INVESTORS'!C1424:C4522,INVESTOR!A1424))/Tabella1[[#This Row],[Number of Investments]]</f>
        <v>0</v>
      </c>
      <c r="L1424" s="83"/>
      <c r="M1424" s="83"/>
      <c r="N1424" s="83"/>
      <c r="O1424" s="86"/>
      <c r="P1424" s="78">
        <f>(COUNTIF('ROUND-INVESTORS'!C1424:C4522,INVESTOR!A1424))/Tabella1[[#This Row],[Number of Investments]]</f>
        <v>0</v>
      </c>
      <c r="Q1424" s="125" t="str">
        <f t="shared" si="22"/>
        <v>NO</v>
      </c>
      <c r="R1424" s="130">
        <v>1</v>
      </c>
    </row>
    <row r="1425" spans="1:18" ht="16" customHeight="1" thickBot="1" x14ac:dyDescent="0.25">
      <c r="A1425" s="85" t="s">
        <v>6858</v>
      </c>
      <c r="B1425" s="83" t="s">
        <v>4382</v>
      </c>
      <c r="C1425" s="83" t="s">
        <v>11926</v>
      </c>
      <c r="D1425" s="83" t="s">
        <v>964</v>
      </c>
      <c r="E1425" s="83" t="s">
        <v>11927</v>
      </c>
      <c r="F1425" s="83" t="s">
        <v>7684</v>
      </c>
      <c r="G1425" s="84" t="s">
        <v>2672</v>
      </c>
      <c r="H1425" s="85">
        <v>13</v>
      </c>
      <c r="I1425" s="83">
        <v>15</v>
      </c>
      <c r="J1425" s="83"/>
      <c r="K1425" s="83">
        <f>(COUNTIF('ROUND-INVESTORS'!C1425:C4523,INVESTOR!A1425))/Tabella1[[#This Row],[Number of Investments]]</f>
        <v>0</v>
      </c>
      <c r="L1425" s="83">
        <v>9</v>
      </c>
      <c r="M1425" s="83">
        <v>3</v>
      </c>
      <c r="N1425" s="83">
        <v>1</v>
      </c>
      <c r="O1425" s="86">
        <v>1</v>
      </c>
      <c r="P1425" s="78">
        <f>(COUNTIF('ROUND-INVESTORS'!C1425:C4523,INVESTOR!A1425))/Tabella1[[#This Row],[Number of Investments]]</f>
        <v>0</v>
      </c>
      <c r="Q1425" s="125" t="str">
        <f t="shared" si="22"/>
        <v>NO</v>
      </c>
      <c r="R1425" s="130">
        <v>1</v>
      </c>
    </row>
    <row r="1426" spans="1:18" ht="16" customHeight="1" thickBot="1" x14ac:dyDescent="0.25">
      <c r="A1426" s="85" t="s">
        <v>7001</v>
      </c>
      <c r="B1426" s="83" t="s">
        <v>11928</v>
      </c>
      <c r="C1426" s="83" t="s">
        <v>11929</v>
      </c>
      <c r="D1426" s="83" t="s">
        <v>7903</v>
      </c>
      <c r="E1426" s="83"/>
      <c r="F1426" s="83"/>
      <c r="G1426" s="84"/>
      <c r="H1426" s="85">
        <v>1</v>
      </c>
      <c r="I1426" s="83">
        <v>3</v>
      </c>
      <c r="J1426" s="83"/>
      <c r="K1426" s="83">
        <f>(COUNTIF('ROUND-INVESTORS'!C1426:C4524,INVESTOR!A1426))/Tabella1[[#This Row],[Number of Investments]]</f>
        <v>1</v>
      </c>
      <c r="L1426" s="83"/>
      <c r="M1426" s="83"/>
      <c r="N1426" s="83"/>
      <c r="O1426" s="86"/>
      <c r="P1426" s="78">
        <f>(COUNTIF('ROUND-INVESTORS'!C1426:C4524,INVESTOR!A1426))/Tabella1[[#This Row],[Number of Investments]]</f>
        <v>1</v>
      </c>
      <c r="Q1426" s="125" t="str">
        <f t="shared" si="22"/>
        <v>SI</v>
      </c>
      <c r="R1426" s="130">
        <v>1</v>
      </c>
    </row>
    <row r="1427" spans="1:18" ht="16" customHeight="1" thickBot="1" x14ac:dyDescent="0.25">
      <c r="A1427" s="85" t="s">
        <v>6389</v>
      </c>
      <c r="B1427" s="83" t="s">
        <v>478</v>
      </c>
      <c r="C1427" s="83" t="s">
        <v>11930</v>
      </c>
      <c r="D1427" s="83" t="s">
        <v>185</v>
      </c>
      <c r="E1427" s="83" t="s">
        <v>11931</v>
      </c>
      <c r="F1427" s="83" t="s">
        <v>7684</v>
      </c>
      <c r="G1427" s="84" t="s">
        <v>11932</v>
      </c>
      <c r="H1427" s="85">
        <v>20</v>
      </c>
      <c r="I1427" s="83">
        <v>27</v>
      </c>
      <c r="J1427" s="83"/>
      <c r="K1427" s="83">
        <f>(COUNTIF('ROUND-INVESTORS'!C1427:C4525,INVESTOR!A1427))/Tabella1[[#This Row],[Number of Investments]]</f>
        <v>0</v>
      </c>
      <c r="L1427" s="83">
        <v>15</v>
      </c>
      <c r="M1427" s="83"/>
      <c r="N1427" s="83">
        <v>3</v>
      </c>
      <c r="O1427" s="86">
        <v>3</v>
      </c>
      <c r="P1427" s="78">
        <f>(COUNTIF('ROUND-INVESTORS'!C1427:C4525,INVESTOR!A1427))/Tabella1[[#This Row],[Number of Investments]]</f>
        <v>0</v>
      </c>
      <c r="Q1427" s="125" t="str">
        <f t="shared" si="22"/>
        <v>NO</v>
      </c>
      <c r="R1427" s="130">
        <v>1</v>
      </c>
    </row>
    <row r="1428" spans="1:18" ht="16" customHeight="1" thickBot="1" x14ac:dyDescent="0.25">
      <c r="A1428" s="85" t="s">
        <v>7222</v>
      </c>
      <c r="B1428" s="83" t="s">
        <v>11933</v>
      </c>
      <c r="C1428" s="83" t="s">
        <v>11934</v>
      </c>
      <c r="D1428" s="83" t="s">
        <v>8161</v>
      </c>
      <c r="E1428" s="83" t="s">
        <v>11935</v>
      </c>
      <c r="F1428" s="83" t="s">
        <v>7684</v>
      </c>
      <c r="G1428" s="84"/>
      <c r="H1428" s="85">
        <v>16</v>
      </c>
      <c r="I1428" s="83">
        <v>17</v>
      </c>
      <c r="J1428" s="83"/>
      <c r="K1428" s="83">
        <f>(COUNTIF('ROUND-INVESTORS'!C1428:C4526,INVESTOR!A1428))/Tabella1[[#This Row],[Number of Investments]]</f>
        <v>5.8823529411764705E-2</v>
      </c>
      <c r="L1428" s="83">
        <v>10</v>
      </c>
      <c r="M1428" s="83">
        <v>2</v>
      </c>
      <c r="N1428" s="83"/>
      <c r="O1428" s="86"/>
      <c r="P1428" s="78">
        <f>(COUNTIF('ROUND-INVESTORS'!C1428:C4526,INVESTOR!A1428))/Tabella1[[#This Row],[Number of Investments]]</f>
        <v>5.8823529411764705E-2</v>
      </c>
      <c r="Q1428" s="125" t="str">
        <f t="shared" si="22"/>
        <v>NO</v>
      </c>
      <c r="R1428" s="130">
        <v>1</v>
      </c>
    </row>
    <row r="1429" spans="1:18" ht="16" customHeight="1" thickBot="1" x14ac:dyDescent="0.25">
      <c r="A1429" s="85" t="s">
        <v>7032</v>
      </c>
      <c r="B1429" s="83" t="s">
        <v>11936</v>
      </c>
      <c r="C1429" s="83" t="s">
        <v>11937</v>
      </c>
      <c r="D1429" s="83" t="s">
        <v>1181</v>
      </c>
      <c r="E1429" s="83" t="s">
        <v>11938</v>
      </c>
      <c r="F1429" s="83" t="s">
        <v>7807</v>
      </c>
      <c r="G1429" s="84" t="s">
        <v>2677</v>
      </c>
      <c r="H1429" s="85">
        <v>9</v>
      </c>
      <c r="I1429" s="83">
        <v>11</v>
      </c>
      <c r="J1429" s="83">
        <v>6</v>
      </c>
      <c r="K1429" s="83">
        <f>(COUNTIF('ROUND-INVESTORS'!C1429:C4527,INVESTOR!A1429))/Tabella1[[#This Row],[Number of Investments]]</f>
        <v>9.0909090909090912E-2</v>
      </c>
      <c r="L1429" s="83">
        <v>1</v>
      </c>
      <c r="M1429" s="83"/>
      <c r="N1429" s="83">
        <v>3</v>
      </c>
      <c r="O1429" s="86">
        <v>3</v>
      </c>
      <c r="P1429" s="78">
        <f>(COUNTIF('ROUND-INVESTORS'!C1429:C4527,INVESTOR!A1429))/Tabella1[[#This Row],[Number of Investments]]</f>
        <v>9.0909090909090912E-2</v>
      </c>
      <c r="Q1429" s="125" t="str">
        <f t="shared" si="22"/>
        <v>NO</v>
      </c>
      <c r="R1429" s="130">
        <v>1</v>
      </c>
    </row>
    <row r="1430" spans="1:18" ht="16" customHeight="1" thickBot="1" x14ac:dyDescent="0.25">
      <c r="A1430" s="85" t="s">
        <v>6717</v>
      </c>
      <c r="B1430" s="83" t="s">
        <v>4145</v>
      </c>
      <c r="C1430" s="83" t="s">
        <v>11939</v>
      </c>
      <c r="D1430" s="83" t="s">
        <v>1267</v>
      </c>
      <c r="E1430" s="83" t="s">
        <v>11940</v>
      </c>
      <c r="F1430" s="83" t="s">
        <v>7684</v>
      </c>
      <c r="G1430" s="84" t="s">
        <v>8027</v>
      </c>
      <c r="H1430" s="85">
        <v>417</v>
      </c>
      <c r="I1430" s="83">
        <v>784</v>
      </c>
      <c r="J1430" s="83"/>
      <c r="K1430" s="83">
        <f>(COUNTIF('ROUND-INVESTORS'!C1430:C4528,INVESTOR!A1430))/Tabella1[[#This Row],[Number of Investments]]</f>
        <v>0</v>
      </c>
      <c r="L1430" s="83">
        <v>224</v>
      </c>
      <c r="M1430" s="83">
        <v>108</v>
      </c>
      <c r="N1430" s="83">
        <v>267</v>
      </c>
      <c r="O1430" s="86">
        <v>267</v>
      </c>
      <c r="P1430" s="78">
        <f>(COUNTIF('ROUND-INVESTORS'!C1430:C4528,INVESTOR!A1430))/Tabella1[[#This Row],[Number of Investments]]</f>
        <v>0</v>
      </c>
      <c r="Q1430" s="125" t="str">
        <f t="shared" si="22"/>
        <v>NO</v>
      </c>
      <c r="R1430" s="130">
        <v>1</v>
      </c>
    </row>
    <row r="1431" spans="1:18" ht="16" customHeight="1" thickBot="1" x14ac:dyDescent="0.25">
      <c r="A1431" s="85" t="s">
        <v>6616</v>
      </c>
      <c r="B1431" s="83" t="s">
        <v>3797</v>
      </c>
      <c r="C1431" s="83" t="s">
        <v>11941</v>
      </c>
      <c r="D1431" s="83" t="s">
        <v>8107</v>
      </c>
      <c r="E1431" s="83" t="s">
        <v>11942</v>
      </c>
      <c r="F1431" s="83" t="s">
        <v>7684</v>
      </c>
      <c r="G1431" s="84"/>
      <c r="H1431" s="85">
        <v>9</v>
      </c>
      <c r="I1431" s="83">
        <v>11</v>
      </c>
      <c r="J1431" s="83"/>
      <c r="K1431" s="83">
        <f>(COUNTIF('ROUND-INVESTORS'!C1431:C4529,INVESTOR!A1431))/Tabella1[[#This Row],[Number of Investments]]</f>
        <v>0</v>
      </c>
      <c r="L1431" s="83">
        <v>7</v>
      </c>
      <c r="M1431" s="83">
        <v>3</v>
      </c>
      <c r="N1431" s="83"/>
      <c r="O1431" s="86"/>
      <c r="P1431" s="78">
        <f>(COUNTIF('ROUND-INVESTORS'!C1431:C4529,INVESTOR!A1431))/Tabella1[[#This Row],[Number of Investments]]</f>
        <v>0</v>
      </c>
      <c r="Q1431" s="125" t="str">
        <f t="shared" si="22"/>
        <v>NO</v>
      </c>
      <c r="R1431" s="130">
        <v>1</v>
      </c>
    </row>
    <row r="1432" spans="1:18" ht="16" customHeight="1" thickBot="1" x14ac:dyDescent="0.25">
      <c r="A1432" s="85" t="s">
        <v>6355</v>
      </c>
      <c r="B1432" s="83" t="s">
        <v>3090</v>
      </c>
      <c r="C1432" s="83" t="s">
        <v>11943</v>
      </c>
      <c r="D1432" s="83" t="s">
        <v>8895</v>
      </c>
      <c r="E1432" s="83" t="s">
        <v>11944</v>
      </c>
      <c r="F1432" s="83" t="s">
        <v>7843</v>
      </c>
      <c r="G1432" s="84" t="s">
        <v>2677</v>
      </c>
      <c r="H1432" s="85">
        <v>756</v>
      </c>
      <c r="I1432" s="83">
        <v>1278</v>
      </c>
      <c r="J1432" s="83"/>
      <c r="K1432" s="83">
        <f>(COUNTIF('ROUND-INVESTORS'!C1432:C4530,INVESTOR!A1432))/Tabella1[[#This Row],[Number of Investments]]</f>
        <v>0</v>
      </c>
      <c r="L1432" s="83">
        <v>1.2050000000000001</v>
      </c>
      <c r="M1432" s="83"/>
      <c r="N1432" s="83">
        <v>46</v>
      </c>
      <c r="O1432" s="86">
        <v>46</v>
      </c>
      <c r="P1432" s="78">
        <f>(COUNTIF('ROUND-INVESTORS'!C1432:C4530,INVESTOR!A1432))/Tabella1[[#This Row],[Number of Investments]]</f>
        <v>0</v>
      </c>
      <c r="Q1432" s="125" t="str">
        <f t="shared" si="22"/>
        <v>NO</v>
      </c>
      <c r="R1432" s="130">
        <v>1</v>
      </c>
    </row>
    <row r="1433" spans="1:18" ht="16" customHeight="1" thickBot="1" x14ac:dyDescent="0.25">
      <c r="A1433" s="85" t="s">
        <v>6357</v>
      </c>
      <c r="B1433" s="83" t="s">
        <v>3110</v>
      </c>
      <c r="C1433" s="83" t="s">
        <v>11945</v>
      </c>
      <c r="D1433" s="83" t="s">
        <v>98</v>
      </c>
      <c r="E1433" s="83" t="s">
        <v>11946</v>
      </c>
      <c r="F1433" s="83" t="s">
        <v>7767</v>
      </c>
      <c r="G1433" s="84" t="s">
        <v>9745</v>
      </c>
      <c r="H1433" s="85">
        <v>15</v>
      </c>
      <c r="I1433" s="83">
        <v>16</v>
      </c>
      <c r="J1433" s="83"/>
      <c r="K1433" s="83">
        <f>(COUNTIF('ROUND-INVESTORS'!C1433:C4531,INVESTOR!A1433))/Tabella1[[#This Row],[Number of Investments]]</f>
        <v>0</v>
      </c>
      <c r="L1433" s="83">
        <v>9</v>
      </c>
      <c r="M1433" s="83"/>
      <c r="N1433" s="83">
        <v>2</v>
      </c>
      <c r="O1433" s="86">
        <v>2</v>
      </c>
      <c r="P1433" s="78">
        <f>(COUNTIF('ROUND-INVESTORS'!C1433:C4531,INVESTOR!A1433))/Tabella1[[#This Row],[Number of Investments]]</f>
        <v>0</v>
      </c>
      <c r="Q1433" s="125" t="str">
        <f t="shared" si="22"/>
        <v>NO</v>
      </c>
      <c r="R1433" s="130">
        <v>1</v>
      </c>
    </row>
    <row r="1434" spans="1:18" ht="16" customHeight="1" thickBot="1" x14ac:dyDescent="0.25">
      <c r="A1434" s="85" t="s">
        <v>6686</v>
      </c>
      <c r="B1434" s="83" t="s">
        <v>11947</v>
      </c>
      <c r="C1434" s="83" t="s">
        <v>11948</v>
      </c>
      <c r="D1434" s="83" t="s">
        <v>8107</v>
      </c>
      <c r="E1434" s="83" t="s">
        <v>11949</v>
      </c>
      <c r="F1434" s="83" t="s">
        <v>7684</v>
      </c>
      <c r="G1434" s="84" t="s">
        <v>2672</v>
      </c>
      <c r="H1434" s="85">
        <v>107</v>
      </c>
      <c r="I1434" s="83">
        <v>127</v>
      </c>
      <c r="J1434" s="83"/>
      <c r="K1434" s="83">
        <f>(COUNTIF('ROUND-INVESTORS'!C1434:C4532,INVESTOR!A1434))/Tabella1[[#This Row],[Number of Investments]]</f>
        <v>0</v>
      </c>
      <c r="L1434" s="83">
        <v>11</v>
      </c>
      <c r="M1434" s="83">
        <v>11</v>
      </c>
      <c r="N1434" s="83">
        <v>5</v>
      </c>
      <c r="O1434" s="86">
        <v>5</v>
      </c>
      <c r="P1434" s="78">
        <f>(COUNTIF('ROUND-INVESTORS'!C1434:C4532,INVESTOR!A1434))/Tabella1[[#This Row],[Number of Investments]]</f>
        <v>0</v>
      </c>
      <c r="Q1434" s="125" t="str">
        <f t="shared" si="22"/>
        <v>NO</v>
      </c>
      <c r="R1434" s="130">
        <v>1</v>
      </c>
    </row>
    <row r="1435" spans="1:18" ht="16" customHeight="1" thickBot="1" x14ac:dyDescent="0.25">
      <c r="A1435" s="85" t="s">
        <v>7160</v>
      </c>
      <c r="B1435" s="83" t="s">
        <v>11950</v>
      </c>
      <c r="C1435" s="83" t="s">
        <v>11951</v>
      </c>
      <c r="D1435" s="83" t="s">
        <v>8307</v>
      </c>
      <c r="E1435" s="83" t="s">
        <v>11952</v>
      </c>
      <c r="F1435" s="83" t="s">
        <v>7684</v>
      </c>
      <c r="G1435" s="84"/>
      <c r="H1435" s="85">
        <v>24</v>
      </c>
      <c r="I1435" s="83">
        <v>27</v>
      </c>
      <c r="J1435" s="83"/>
      <c r="K1435" s="83">
        <f>(COUNTIF('ROUND-INVESTORS'!C1435:C4533,INVESTOR!A1435))/Tabella1[[#This Row],[Number of Investments]]</f>
        <v>7.407407407407407E-2</v>
      </c>
      <c r="L1435" s="83">
        <v>2</v>
      </c>
      <c r="M1435" s="83">
        <v>12</v>
      </c>
      <c r="N1435" s="83">
        <v>2</v>
      </c>
      <c r="O1435" s="86">
        <v>2</v>
      </c>
      <c r="P1435" s="78">
        <f>(COUNTIF('ROUND-INVESTORS'!C1435:C4533,INVESTOR!A1435))/Tabella1[[#This Row],[Number of Investments]]</f>
        <v>7.407407407407407E-2</v>
      </c>
      <c r="Q1435" s="125" t="str">
        <f t="shared" si="22"/>
        <v>NO</v>
      </c>
      <c r="R1435" s="130">
        <v>1</v>
      </c>
    </row>
    <row r="1436" spans="1:18" ht="16" customHeight="1" thickBot="1" x14ac:dyDescent="0.25">
      <c r="A1436" s="85" t="s">
        <v>6901</v>
      </c>
      <c r="B1436" s="83" t="s">
        <v>4457</v>
      </c>
      <c r="C1436" s="83" t="s">
        <v>11953</v>
      </c>
      <c r="D1436" s="83" t="s">
        <v>8044</v>
      </c>
      <c r="E1436" s="83" t="s">
        <v>11954</v>
      </c>
      <c r="F1436" s="83" t="s">
        <v>7843</v>
      </c>
      <c r="G1436" s="84" t="s">
        <v>7689</v>
      </c>
      <c r="H1436" s="85">
        <v>8</v>
      </c>
      <c r="I1436" s="83">
        <v>15</v>
      </c>
      <c r="J1436" s="83"/>
      <c r="K1436" s="83">
        <f>(COUNTIF('ROUND-INVESTORS'!C1436:C4534,INVESTOR!A1436))/Tabella1[[#This Row],[Number of Investments]]</f>
        <v>0</v>
      </c>
      <c r="L1436" s="83">
        <v>2</v>
      </c>
      <c r="M1436" s="83">
        <v>1</v>
      </c>
      <c r="N1436" s="83">
        <v>3</v>
      </c>
      <c r="O1436" s="86">
        <v>3</v>
      </c>
      <c r="P1436" s="78">
        <f>(COUNTIF('ROUND-INVESTORS'!C1436:C4534,INVESTOR!A1436))/Tabella1[[#This Row],[Number of Investments]]</f>
        <v>0</v>
      </c>
      <c r="Q1436" s="125" t="str">
        <f t="shared" si="22"/>
        <v>NO</v>
      </c>
      <c r="R1436" s="130">
        <v>1</v>
      </c>
    </row>
    <row r="1437" spans="1:18" ht="16" customHeight="1" thickBot="1" x14ac:dyDescent="0.25">
      <c r="A1437" s="85" t="s">
        <v>6202</v>
      </c>
      <c r="B1437" s="83" t="s">
        <v>11955</v>
      </c>
      <c r="C1437" s="83" t="s">
        <v>11956</v>
      </c>
      <c r="D1437" s="83" t="s">
        <v>9100</v>
      </c>
      <c r="E1437" s="83" t="s">
        <v>11957</v>
      </c>
      <c r="F1437" s="83" t="s">
        <v>7684</v>
      </c>
      <c r="G1437" s="84" t="s">
        <v>7759</v>
      </c>
      <c r="H1437" s="85">
        <v>137</v>
      </c>
      <c r="I1437" s="83">
        <v>187</v>
      </c>
      <c r="J1437" s="83"/>
      <c r="K1437" s="83">
        <f>(COUNTIF('ROUND-INVESTORS'!C1437:C4535,INVESTOR!A1437))/Tabella1[[#This Row],[Number of Investments]]</f>
        <v>0</v>
      </c>
      <c r="L1437" s="83">
        <v>33</v>
      </c>
      <c r="M1437" s="83">
        <v>1</v>
      </c>
      <c r="N1437" s="83">
        <v>12</v>
      </c>
      <c r="O1437" s="86">
        <v>12</v>
      </c>
      <c r="P1437" s="78">
        <f>(COUNTIF('ROUND-INVESTORS'!C1437:C4535,INVESTOR!A1437))/Tabella1[[#This Row],[Number of Investments]]</f>
        <v>0</v>
      </c>
      <c r="Q1437" s="125" t="str">
        <f t="shared" si="22"/>
        <v>NO</v>
      </c>
      <c r="R1437" s="130">
        <v>1</v>
      </c>
    </row>
    <row r="1438" spans="1:18" ht="16" customHeight="1" thickBot="1" x14ac:dyDescent="0.25">
      <c r="A1438" s="85" t="s">
        <v>7644</v>
      </c>
      <c r="B1438" s="83" t="s">
        <v>11958</v>
      </c>
      <c r="C1438" s="83" t="s">
        <v>11959</v>
      </c>
      <c r="D1438" s="83" t="s">
        <v>8400</v>
      </c>
      <c r="E1438" s="83" t="s">
        <v>11960</v>
      </c>
      <c r="F1438" s="83" t="s">
        <v>7696</v>
      </c>
      <c r="G1438" s="84" t="s">
        <v>7689</v>
      </c>
      <c r="H1438" s="85">
        <v>5</v>
      </c>
      <c r="I1438" s="83">
        <v>5</v>
      </c>
      <c r="J1438" s="83"/>
      <c r="K1438" s="83">
        <f>(COUNTIF('ROUND-INVESTORS'!C1438:C4536,INVESTOR!A1438))/Tabella1[[#This Row],[Number of Investments]]</f>
        <v>0.2</v>
      </c>
      <c r="L1438" s="83"/>
      <c r="M1438" s="83">
        <v>1</v>
      </c>
      <c r="N1438" s="83"/>
      <c r="O1438" s="86"/>
      <c r="P1438" s="78">
        <f>(COUNTIF('ROUND-INVESTORS'!C1438:C4536,INVESTOR!A1438))/Tabella1[[#This Row],[Number of Investments]]</f>
        <v>0.2</v>
      </c>
      <c r="Q1438" s="125" t="str">
        <f t="shared" si="22"/>
        <v>NO</v>
      </c>
      <c r="R1438" s="130">
        <v>1</v>
      </c>
    </row>
    <row r="1439" spans="1:18" ht="16" customHeight="1" thickBot="1" x14ac:dyDescent="0.25">
      <c r="A1439" s="85" t="s">
        <v>6535</v>
      </c>
      <c r="B1439" s="83" t="s">
        <v>3545</v>
      </c>
      <c r="C1439" s="83" t="s">
        <v>11961</v>
      </c>
      <c r="D1439" s="83" t="s">
        <v>7822</v>
      </c>
      <c r="E1439" s="83" t="s">
        <v>11962</v>
      </c>
      <c r="F1439" s="83" t="s">
        <v>7684</v>
      </c>
      <c r="G1439" s="84" t="s">
        <v>7759</v>
      </c>
      <c r="H1439" s="85">
        <v>52</v>
      </c>
      <c r="I1439" s="83">
        <v>88</v>
      </c>
      <c r="J1439" s="83"/>
      <c r="K1439" s="83">
        <f>(COUNTIF('ROUND-INVESTORS'!C1439:C4537,INVESTOR!A1439))/Tabella1[[#This Row],[Number of Investments]]</f>
        <v>0</v>
      </c>
      <c r="L1439" s="83">
        <v>16</v>
      </c>
      <c r="M1439" s="83"/>
      <c r="N1439" s="83">
        <v>17</v>
      </c>
      <c r="O1439" s="86">
        <v>17</v>
      </c>
      <c r="P1439" s="78">
        <f>(COUNTIF('ROUND-INVESTORS'!C1439:C4537,INVESTOR!A1439))/Tabella1[[#This Row],[Number of Investments]]</f>
        <v>0</v>
      </c>
      <c r="Q1439" s="125" t="str">
        <f t="shared" si="22"/>
        <v>NO</v>
      </c>
      <c r="R1439" s="130">
        <v>1</v>
      </c>
    </row>
    <row r="1440" spans="1:18" ht="16" customHeight="1" thickBot="1" x14ac:dyDescent="0.25">
      <c r="A1440" s="85" t="s">
        <v>7070</v>
      </c>
      <c r="B1440" s="83" t="s">
        <v>11963</v>
      </c>
      <c r="C1440" s="83" t="s">
        <v>11964</v>
      </c>
      <c r="D1440" s="83" t="s">
        <v>8688</v>
      </c>
      <c r="E1440" s="83" t="s">
        <v>11965</v>
      </c>
      <c r="F1440" s="83" t="s">
        <v>7680</v>
      </c>
      <c r="G1440" s="84"/>
      <c r="H1440" s="85">
        <v>5</v>
      </c>
      <c r="I1440" s="83">
        <v>5</v>
      </c>
      <c r="J1440" s="83"/>
      <c r="K1440" s="83">
        <f>(COUNTIF('ROUND-INVESTORS'!C1440:C4538,INVESTOR!A1440))/Tabella1[[#This Row],[Number of Investments]]</f>
        <v>0.2</v>
      </c>
      <c r="L1440" s="83">
        <v>4</v>
      </c>
      <c r="M1440" s="83">
        <v>1</v>
      </c>
      <c r="N1440" s="83"/>
      <c r="O1440" s="86"/>
      <c r="P1440" s="78">
        <f>(COUNTIF('ROUND-INVESTORS'!C1440:C4538,INVESTOR!A1440))/Tabella1[[#This Row],[Number of Investments]]</f>
        <v>0.2</v>
      </c>
      <c r="Q1440" s="125" t="str">
        <f t="shared" si="22"/>
        <v>NO</v>
      </c>
      <c r="R1440" s="130">
        <v>1</v>
      </c>
    </row>
    <row r="1441" spans="1:18" ht="16" customHeight="1" thickBot="1" x14ac:dyDescent="0.25">
      <c r="A1441" s="85" t="s">
        <v>7602</v>
      </c>
      <c r="B1441" s="83" t="s">
        <v>11966</v>
      </c>
      <c r="C1441" s="83" t="s">
        <v>11967</v>
      </c>
      <c r="D1441" s="83" t="s">
        <v>8280</v>
      </c>
      <c r="E1441" s="83" t="s">
        <v>11968</v>
      </c>
      <c r="F1441" s="83" t="s">
        <v>7684</v>
      </c>
      <c r="G1441" s="84" t="s">
        <v>2672</v>
      </c>
      <c r="H1441" s="85">
        <v>2</v>
      </c>
      <c r="I1441" s="83">
        <v>2</v>
      </c>
      <c r="J1441" s="83"/>
      <c r="K1441" s="83">
        <f>(COUNTIF('ROUND-INVESTORS'!C1441:C4539,INVESTOR!A1441))/Tabella1[[#This Row],[Number of Investments]]</f>
        <v>0.5</v>
      </c>
      <c r="L1441" s="83">
        <v>1</v>
      </c>
      <c r="M1441" s="83"/>
      <c r="N1441" s="83"/>
      <c r="O1441" s="86"/>
      <c r="P1441" s="78">
        <f>(COUNTIF('ROUND-INVESTORS'!C1441:C4539,INVESTOR!A1441))/Tabella1[[#This Row],[Number of Investments]]</f>
        <v>0.5</v>
      </c>
      <c r="Q1441" s="125" t="str">
        <f t="shared" si="22"/>
        <v>SI</v>
      </c>
      <c r="R1441" s="130">
        <v>1</v>
      </c>
    </row>
    <row r="1442" spans="1:18" ht="16" customHeight="1" thickBot="1" x14ac:dyDescent="0.25">
      <c r="A1442" s="85" t="s">
        <v>7507</v>
      </c>
      <c r="B1442" s="83" t="s">
        <v>11969</v>
      </c>
      <c r="C1442" s="83" t="s">
        <v>11970</v>
      </c>
      <c r="D1442" s="83" t="s">
        <v>1405</v>
      </c>
      <c r="E1442" s="83" t="s">
        <v>11971</v>
      </c>
      <c r="F1442" s="83" t="s">
        <v>7684</v>
      </c>
      <c r="G1442" s="84" t="s">
        <v>10370</v>
      </c>
      <c r="H1442" s="85">
        <v>15</v>
      </c>
      <c r="I1442" s="83">
        <v>15</v>
      </c>
      <c r="J1442" s="83"/>
      <c r="K1442" s="83">
        <f>(COUNTIF('ROUND-INVESTORS'!C1442:C4540,INVESTOR!A1442))/Tabella1[[#This Row],[Number of Investments]]</f>
        <v>6.6666666666666666E-2</v>
      </c>
      <c r="L1442" s="83"/>
      <c r="M1442" s="83"/>
      <c r="N1442" s="83">
        <v>5</v>
      </c>
      <c r="O1442" s="86">
        <v>5</v>
      </c>
      <c r="P1442" s="78">
        <f>(COUNTIF('ROUND-INVESTORS'!C1442:C4540,INVESTOR!A1442))/Tabella1[[#This Row],[Number of Investments]]</f>
        <v>6.6666666666666666E-2</v>
      </c>
      <c r="Q1442" s="125" t="str">
        <f t="shared" si="22"/>
        <v>NO</v>
      </c>
      <c r="R1442" s="130">
        <v>1</v>
      </c>
    </row>
    <row r="1443" spans="1:18" ht="16" customHeight="1" thickBot="1" x14ac:dyDescent="0.25">
      <c r="A1443" s="85" t="s">
        <v>7022</v>
      </c>
      <c r="B1443" s="83" t="s">
        <v>11972</v>
      </c>
      <c r="C1443" s="83" t="s">
        <v>11973</v>
      </c>
      <c r="D1443" s="83" t="s">
        <v>1640</v>
      </c>
      <c r="E1443" s="83" t="s">
        <v>11974</v>
      </c>
      <c r="F1443" s="83" t="s">
        <v>7696</v>
      </c>
      <c r="G1443" s="84"/>
      <c r="H1443" s="85">
        <v>7</v>
      </c>
      <c r="I1443" s="83">
        <v>9</v>
      </c>
      <c r="J1443" s="83"/>
      <c r="K1443" s="83">
        <f>(COUNTIF('ROUND-INVESTORS'!C1443:C4541,INVESTOR!A1443))/Tabella1[[#This Row],[Number of Investments]]</f>
        <v>0.1111111111111111</v>
      </c>
      <c r="L1443" s="83">
        <v>2</v>
      </c>
      <c r="M1443" s="83"/>
      <c r="N1443" s="83">
        <v>7</v>
      </c>
      <c r="O1443" s="86">
        <v>7</v>
      </c>
      <c r="P1443" s="78">
        <f>(COUNTIF('ROUND-INVESTORS'!C1443:C4541,INVESTOR!A1443))/Tabella1[[#This Row],[Number of Investments]]</f>
        <v>0.1111111111111111</v>
      </c>
      <c r="Q1443" s="125" t="str">
        <f t="shared" si="22"/>
        <v>NO</v>
      </c>
      <c r="R1443" s="130">
        <v>1</v>
      </c>
    </row>
    <row r="1444" spans="1:18" ht="16" customHeight="1" thickBot="1" x14ac:dyDescent="0.25">
      <c r="A1444" s="85" t="s">
        <v>7052</v>
      </c>
      <c r="B1444" s="83" t="s">
        <v>11975</v>
      </c>
      <c r="C1444" s="83" t="s">
        <v>11976</v>
      </c>
      <c r="D1444" s="83" t="s">
        <v>1181</v>
      </c>
      <c r="E1444" s="83" t="s">
        <v>11977</v>
      </c>
      <c r="F1444" s="83" t="s">
        <v>10496</v>
      </c>
      <c r="G1444" s="84" t="s">
        <v>7689</v>
      </c>
      <c r="H1444" s="85">
        <v>220</v>
      </c>
      <c r="I1444" s="83">
        <v>276</v>
      </c>
      <c r="J1444" s="83"/>
      <c r="K1444" s="83">
        <f>(COUNTIF('ROUND-INVESTORS'!C1444:C4542,INVESTOR!A1444))/Tabella1[[#This Row],[Number of Investments]]</f>
        <v>7.246376811594203E-3</v>
      </c>
      <c r="L1444" s="83">
        <v>48</v>
      </c>
      <c r="M1444" s="83">
        <v>47</v>
      </c>
      <c r="N1444" s="83">
        <v>6</v>
      </c>
      <c r="O1444" s="86">
        <v>6</v>
      </c>
      <c r="P1444" s="78">
        <f>(COUNTIF('ROUND-INVESTORS'!C1444:C4542,INVESTOR!A1444))/Tabella1[[#This Row],[Number of Investments]]</f>
        <v>7.246376811594203E-3</v>
      </c>
      <c r="Q1444" s="125" t="str">
        <f t="shared" si="22"/>
        <v>NO</v>
      </c>
      <c r="R1444" s="130">
        <v>1</v>
      </c>
    </row>
    <row r="1445" spans="1:18" ht="16" customHeight="1" thickBot="1" x14ac:dyDescent="0.25">
      <c r="A1445" s="85" t="s">
        <v>6485</v>
      </c>
      <c r="B1445" s="83" t="s">
        <v>11978</v>
      </c>
      <c r="C1445" s="83" t="s">
        <v>11979</v>
      </c>
      <c r="D1445" s="83" t="s">
        <v>177</v>
      </c>
      <c r="E1445" s="83" t="s">
        <v>11980</v>
      </c>
      <c r="F1445" s="83" t="s">
        <v>7706</v>
      </c>
      <c r="G1445" s="84" t="s">
        <v>7711</v>
      </c>
      <c r="H1445" s="85">
        <v>42</v>
      </c>
      <c r="I1445" s="83">
        <v>56</v>
      </c>
      <c r="J1445" s="83"/>
      <c r="K1445" s="83">
        <f>(COUNTIF('ROUND-INVESTORS'!C1445:C4543,INVESTOR!A1445))/Tabella1[[#This Row],[Number of Investments]]</f>
        <v>0</v>
      </c>
      <c r="L1445" s="83">
        <v>7</v>
      </c>
      <c r="M1445" s="83">
        <v>5</v>
      </c>
      <c r="N1445" s="83">
        <v>15</v>
      </c>
      <c r="O1445" s="86">
        <v>15</v>
      </c>
      <c r="P1445" s="78">
        <f>(COUNTIF('ROUND-INVESTORS'!C1445:C4543,INVESTOR!A1445))/Tabella1[[#This Row],[Number of Investments]]</f>
        <v>0</v>
      </c>
      <c r="Q1445" s="125" t="str">
        <f t="shared" si="22"/>
        <v>NO</v>
      </c>
      <c r="R1445" s="130">
        <v>1</v>
      </c>
    </row>
    <row r="1446" spans="1:18" ht="16" customHeight="1" thickBot="1" x14ac:dyDescent="0.25">
      <c r="A1446" s="85" t="s">
        <v>7559</v>
      </c>
      <c r="B1446" s="83" t="s">
        <v>11981</v>
      </c>
      <c r="C1446" s="83" t="s">
        <v>11982</v>
      </c>
      <c r="D1446" s="83" t="s">
        <v>867</v>
      </c>
      <c r="E1446" s="83" t="s">
        <v>11983</v>
      </c>
      <c r="F1446" s="83" t="s">
        <v>7767</v>
      </c>
      <c r="G1446" s="84" t="s">
        <v>7711</v>
      </c>
      <c r="H1446" s="85">
        <v>23</v>
      </c>
      <c r="I1446" s="83">
        <v>33</v>
      </c>
      <c r="J1446" s="83"/>
      <c r="K1446" s="83">
        <f>(COUNTIF('ROUND-INVESTORS'!C1446:C4544,INVESTOR!A1446))/Tabella1[[#This Row],[Number of Investments]]</f>
        <v>9.0909090909090912E-2</v>
      </c>
      <c r="L1446" s="83">
        <v>5</v>
      </c>
      <c r="M1446" s="83">
        <v>8</v>
      </c>
      <c r="N1446" s="83">
        <v>15</v>
      </c>
      <c r="O1446" s="86">
        <v>15</v>
      </c>
      <c r="P1446" s="78">
        <f>(COUNTIF('ROUND-INVESTORS'!C1446:C4544,INVESTOR!A1446))/Tabella1[[#This Row],[Number of Investments]]</f>
        <v>9.0909090909090912E-2</v>
      </c>
      <c r="Q1446" s="125" t="str">
        <f t="shared" si="22"/>
        <v>NO</v>
      </c>
      <c r="R1446" s="130">
        <v>1</v>
      </c>
    </row>
    <row r="1447" spans="1:18" ht="16" customHeight="1" thickBot="1" x14ac:dyDescent="0.25">
      <c r="A1447" s="85" t="s">
        <v>7400</v>
      </c>
      <c r="B1447" s="83" t="s">
        <v>11984</v>
      </c>
      <c r="C1447" s="83" t="s">
        <v>11985</v>
      </c>
      <c r="D1447" s="83" t="s">
        <v>964</v>
      </c>
      <c r="E1447" s="83" t="s">
        <v>11986</v>
      </c>
      <c r="F1447" s="83" t="s">
        <v>7696</v>
      </c>
      <c r="G1447" s="84" t="s">
        <v>2672</v>
      </c>
      <c r="H1447" s="85">
        <v>27</v>
      </c>
      <c r="I1447" s="83">
        <v>36</v>
      </c>
      <c r="J1447" s="83"/>
      <c r="K1447" s="83">
        <f>(COUNTIF('ROUND-INVESTORS'!C1447:C4545,INVESTOR!A1447))/Tabella1[[#This Row],[Number of Investments]]</f>
        <v>2.7777777777777776E-2</v>
      </c>
      <c r="L1447" s="83">
        <v>10</v>
      </c>
      <c r="M1447" s="83">
        <v>17</v>
      </c>
      <c r="N1447" s="83">
        <v>2</v>
      </c>
      <c r="O1447" s="86">
        <v>2</v>
      </c>
      <c r="P1447" s="78">
        <f>(COUNTIF('ROUND-INVESTORS'!C1447:C4545,INVESTOR!A1447))/Tabella1[[#This Row],[Number of Investments]]</f>
        <v>2.7777777777777776E-2</v>
      </c>
      <c r="Q1447" s="125" t="str">
        <f t="shared" si="22"/>
        <v>NO</v>
      </c>
      <c r="R1447" s="130">
        <v>1</v>
      </c>
    </row>
    <row r="1448" spans="1:18" ht="16" customHeight="1" thickBot="1" x14ac:dyDescent="0.25">
      <c r="A1448" s="85" t="s">
        <v>6947</v>
      </c>
      <c r="B1448" s="83" t="s">
        <v>11987</v>
      </c>
      <c r="C1448" s="83" t="s">
        <v>11988</v>
      </c>
      <c r="D1448" s="83" t="s">
        <v>388</v>
      </c>
      <c r="E1448" s="83" t="s">
        <v>11989</v>
      </c>
      <c r="F1448" s="83" t="s">
        <v>7684</v>
      </c>
      <c r="G1448" s="84" t="s">
        <v>7689</v>
      </c>
      <c r="H1448" s="85">
        <v>15</v>
      </c>
      <c r="I1448" s="83">
        <v>18</v>
      </c>
      <c r="J1448" s="83"/>
      <c r="K1448" s="83">
        <f>(COUNTIF('ROUND-INVESTORS'!C1448:C4546,INVESTOR!A1448))/Tabella1[[#This Row],[Number of Investments]]</f>
        <v>5.5555555555555552E-2</v>
      </c>
      <c r="L1448" s="83">
        <v>2</v>
      </c>
      <c r="M1448" s="83">
        <v>1</v>
      </c>
      <c r="N1448" s="83">
        <v>5</v>
      </c>
      <c r="O1448" s="86">
        <v>5</v>
      </c>
      <c r="P1448" s="78">
        <f>(COUNTIF('ROUND-INVESTORS'!C1448:C4546,INVESTOR!A1448))/Tabella1[[#This Row],[Number of Investments]]</f>
        <v>5.5555555555555552E-2</v>
      </c>
      <c r="Q1448" s="125" t="str">
        <f t="shared" si="22"/>
        <v>NO</v>
      </c>
      <c r="R1448" s="130">
        <v>1</v>
      </c>
    </row>
    <row r="1449" spans="1:18" ht="16" customHeight="1" thickBot="1" x14ac:dyDescent="0.25">
      <c r="A1449" s="85" t="s">
        <v>6393</v>
      </c>
      <c r="B1449" s="83" t="s">
        <v>11990</v>
      </c>
      <c r="C1449" s="83" t="s">
        <v>11991</v>
      </c>
      <c r="D1449" s="83" t="s">
        <v>497</v>
      </c>
      <c r="E1449" s="83" t="s">
        <v>11992</v>
      </c>
      <c r="F1449" s="83" t="s">
        <v>7684</v>
      </c>
      <c r="G1449" s="84" t="s">
        <v>7689</v>
      </c>
      <c r="H1449" s="85">
        <v>14</v>
      </c>
      <c r="I1449" s="83">
        <v>23</v>
      </c>
      <c r="J1449" s="83"/>
      <c r="K1449" s="83">
        <f>(COUNTIF('ROUND-INVESTORS'!C1449:C4547,INVESTOR!A1449))/Tabella1[[#This Row],[Number of Investments]]</f>
        <v>0</v>
      </c>
      <c r="L1449" s="83">
        <v>7</v>
      </c>
      <c r="M1449" s="83">
        <v>3</v>
      </c>
      <c r="N1449" s="83">
        <v>3</v>
      </c>
      <c r="O1449" s="86">
        <v>3</v>
      </c>
      <c r="P1449" s="78">
        <f>(COUNTIF('ROUND-INVESTORS'!C1449:C4547,INVESTOR!A1449))/Tabella1[[#This Row],[Number of Investments]]</f>
        <v>0</v>
      </c>
      <c r="Q1449" s="125" t="str">
        <f t="shared" si="22"/>
        <v>NO</v>
      </c>
      <c r="R1449" s="130">
        <v>1</v>
      </c>
    </row>
    <row r="1450" spans="1:18" ht="16" customHeight="1" thickBot="1" x14ac:dyDescent="0.25">
      <c r="A1450" s="85" t="s">
        <v>6845</v>
      </c>
      <c r="B1450" s="83" t="s">
        <v>11993</v>
      </c>
      <c r="C1450" s="83" t="s">
        <v>11994</v>
      </c>
      <c r="D1450" s="83" t="s">
        <v>1267</v>
      </c>
      <c r="E1450" s="83" t="s">
        <v>11995</v>
      </c>
      <c r="F1450" s="83" t="s">
        <v>7810</v>
      </c>
      <c r="G1450" s="84"/>
      <c r="H1450" s="85">
        <v>12</v>
      </c>
      <c r="I1450" s="83">
        <v>14</v>
      </c>
      <c r="J1450" s="83"/>
      <c r="K1450" s="83">
        <f>(COUNTIF('ROUND-INVESTORS'!C1450:C4548,INVESTOR!A1450))/Tabella1[[#This Row],[Number of Investments]]</f>
        <v>0</v>
      </c>
      <c r="L1450" s="83"/>
      <c r="M1450" s="83">
        <v>4</v>
      </c>
      <c r="N1450" s="83"/>
      <c r="O1450" s="86"/>
      <c r="P1450" s="78">
        <f>(COUNTIF('ROUND-INVESTORS'!C1450:C4548,INVESTOR!A1450))/Tabella1[[#This Row],[Number of Investments]]</f>
        <v>0</v>
      </c>
      <c r="Q1450" s="125" t="str">
        <f t="shared" si="22"/>
        <v>NO</v>
      </c>
      <c r="R1450" s="130">
        <v>1</v>
      </c>
    </row>
    <row r="1451" spans="1:18" ht="16" customHeight="1" thickBot="1" x14ac:dyDescent="0.25">
      <c r="A1451" s="85" t="s">
        <v>6850</v>
      </c>
      <c r="B1451" s="83" t="s">
        <v>11996</v>
      </c>
      <c r="C1451" s="83" t="s">
        <v>11997</v>
      </c>
      <c r="D1451" s="83" t="s">
        <v>177</v>
      </c>
      <c r="E1451" s="83" t="s">
        <v>11998</v>
      </c>
      <c r="F1451" s="83" t="s">
        <v>7684</v>
      </c>
      <c r="G1451" s="84"/>
      <c r="H1451" s="85">
        <v>8</v>
      </c>
      <c r="I1451" s="83">
        <v>9</v>
      </c>
      <c r="J1451" s="83"/>
      <c r="K1451" s="83">
        <f>(COUNTIF('ROUND-INVESTORS'!C1451:C4549,INVESTOR!A1451))/Tabella1[[#This Row],[Number of Investments]]</f>
        <v>0</v>
      </c>
      <c r="L1451" s="83">
        <v>6</v>
      </c>
      <c r="M1451" s="83">
        <v>1</v>
      </c>
      <c r="N1451" s="83"/>
      <c r="O1451" s="86"/>
      <c r="P1451" s="78">
        <f>(COUNTIF('ROUND-INVESTORS'!C1451:C4549,INVESTOR!A1451))/Tabella1[[#This Row],[Number of Investments]]</f>
        <v>0</v>
      </c>
      <c r="Q1451" s="125" t="str">
        <f t="shared" si="22"/>
        <v>NO</v>
      </c>
      <c r="R1451" s="130">
        <v>1</v>
      </c>
    </row>
    <row r="1452" spans="1:18" ht="16" customHeight="1" thickBot="1" x14ac:dyDescent="0.25">
      <c r="A1452" s="85" t="s">
        <v>6399</v>
      </c>
      <c r="B1452" s="83" t="s">
        <v>5305</v>
      </c>
      <c r="C1452" s="83" t="s">
        <v>11999</v>
      </c>
      <c r="D1452" s="83" t="s">
        <v>497</v>
      </c>
      <c r="E1452" s="83"/>
      <c r="F1452" s="83" t="s">
        <v>7684</v>
      </c>
      <c r="G1452" s="84"/>
      <c r="H1452" s="85">
        <v>16</v>
      </c>
      <c r="I1452" s="83">
        <v>20</v>
      </c>
      <c r="J1452" s="83"/>
      <c r="K1452" s="83">
        <f>(COUNTIF('ROUND-INVESTORS'!C1452:C4550,INVESTOR!A1452))/Tabella1[[#This Row],[Number of Investments]]</f>
        <v>0.05</v>
      </c>
      <c r="L1452" s="83">
        <v>4</v>
      </c>
      <c r="M1452" s="83"/>
      <c r="N1452" s="83"/>
      <c r="O1452" s="86"/>
      <c r="P1452" s="78">
        <f>(COUNTIF('ROUND-INVESTORS'!C1452:C4550,INVESTOR!A1452))/Tabella1[[#This Row],[Number of Investments]]</f>
        <v>0.05</v>
      </c>
      <c r="Q1452" s="125" t="str">
        <f t="shared" si="22"/>
        <v>NO</v>
      </c>
      <c r="R1452" s="130">
        <v>1</v>
      </c>
    </row>
    <row r="1453" spans="1:18" ht="16" customHeight="1" thickBot="1" x14ac:dyDescent="0.25">
      <c r="A1453" s="85" t="s">
        <v>7649</v>
      </c>
      <c r="B1453" s="83" t="s">
        <v>12000</v>
      </c>
      <c r="C1453" s="83" t="s">
        <v>12001</v>
      </c>
      <c r="D1453" s="83" t="s">
        <v>1928</v>
      </c>
      <c r="E1453" s="83" t="s">
        <v>12002</v>
      </c>
      <c r="F1453" s="83" t="s">
        <v>7688</v>
      </c>
      <c r="G1453" s="84" t="s">
        <v>7689</v>
      </c>
      <c r="H1453" s="85">
        <v>128</v>
      </c>
      <c r="I1453" s="83">
        <v>177</v>
      </c>
      <c r="J1453" s="83"/>
      <c r="K1453" s="83">
        <f>(COUNTIF('ROUND-INVESTORS'!C1453:C4551,INVESTOR!A1453))/Tabella1[[#This Row],[Number of Investments]]</f>
        <v>5.6497175141242938E-3</v>
      </c>
      <c r="L1453" s="83">
        <v>11</v>
      </c>
      <c r="M1453" s="83">
        <v>71</v>
      </c>
      <c r="N1453" s="83">
        <v>32</v>
      </c>
      <c r="O1453" s="86">
        <v>32</v>
      </c>
      <c r="P1453" s="78">
        <f>(COUNTIF('ROUND-INVESTORS'!C1453:C4551,INVESTOR!A1453))/Tabella1[[#This Row],[Number of Investments]]</f>
        <v>5.6497175141242938E-3</v>
      </c>
      <c r="Q1453" s="125" t="str">
        <f t="shared" si="22"/>
        <v>NO</v>
      </c>
      <c r="R1453" s="130">
        <v>1</v>
      </c>
    </row>
    <row r="1454" spans="1:18" ht="16" customHeight="1" thickBot="1" x14ac:dyDescent="0.25">
      <c r="A1454" s="85" t="s">
        <v>6760</v>
      </c>
      <c r="B1454" s="83" t="s">
        <v>12003</v>
      </c>
      <c r="C1454" s="83" t="s">
        <v>12004</v>
      </c>
      <c r="D1454" s="83" t="s">
        <v>1181</v>
      </c>
      <c r="E1454" s="83" t="s">
        <v>12005</v>
      </c>
      <c r="F1454" s="83" t="s">
        <v>7684</v>
      </c>
      <c r="G1454" s="84" t="s">
        <v>8539</v>
      </c>
      <c r="H1454" s="85">
        <v>65</v>
      </c>
      <c r="I1454" s="83">
        <v>66</v>
      </c>
      <c r="J1454" s="83"/>
      <c r="K1454" s="83">
        <f>(COUNTIF('ROUND-INVESTORS'!C1454:C4552,INVESTOR!A1454))/Tabella1[[#This Row],[Number of Investments]]</f>
        <v>4.5454545454545456E-2</v>
      </c>
      <c r="L1454" s="83"/>
      <c r="M1454" s="83">
        <v>12</v>
      </c>
      <c r="N1454" s="83">
        <v>3</v>
      </c>
      <c r="O1454" s="86">
        <v>3</v>
      </c>
      <c r="P1454" s="78">
        <f>(COUNTIF('ROUND-INVESTORS'!C1454:C4552,INVESTOR!A1454))/Tabella1[[#This Row],[Number of Investments]]</f>
        <v>4.5454545454545456E-2</v>
      </c>
      <c r="Q1454" s="125" t="str">
        <f t="shared" si="22"/>
        <v>NO</v>
      </c>
      <c r="R1454" s="130">
        <v>1</v>
      </c>
    </row>
    <row r="1455" spans="1:18" ht="16" customHeight="1" thickBot="1" x14ac:dyDescent="0.25">
      <c r="A1455" s="85" t="s">
        <v>7481</v>
      </c>
      <c r="B1455" s="83" t="s">
        <v>6039</v>
      </c>
      <c r="C1455" s="83" t="s">
        <v>12006</v>
      </c>
      <c r="D1455" s="83" t="s">
        <v>1893</v>
      </c>
      <c r="E1455" s="83" t="s">
        <v>12007</v>
      </c>
      <c r="F1455" s="83" t="s">
        <v>8714</v>
      </c>
      <c r="G1455" s="84" t="s">
        <v>7707</v>
      </c>
      <c r="H1455" s="85">
        <v>169</v>
      </c>
      <c r="I1455" s="83">
        <v>261</v>
      </c>
      <c r="J1455" s="83"/>
      <c r="K1455" s="83">
        <f>(COUNTIF('ROUND-INVESTORS'!C1455:C4553,INVESTOR!A1455))/Tabella1[[#This Row],[Number of Investments]]</f>
        <v>1.532567049808429E-2</v>
      </c>
      <c r="L1455" s="83">
        <v>70</v>
      </c>
      <c r="M1455" s="83">
        <v>35</v>
      </c>
      <c r="N1455" s="83">
        <v>54</v>
      </c>
      <c r="O1455" s="86">
        <v>54</v>
      </c>
      <c r="P1455" s="78">
        <f>(COUNTIF('ROUND-INVESTORS'!C1455:C4553,INVESTOR!A1455))/Tabella1[[#This Row],[Number of Investments]]</f>
        <v>1.532567049808429E-2</v>
      </c>
      <c r="Q1455" s="125" t="str">
        <f t="shared" si="22"/>
        <v>NO</v>
      </c>
      <c r="R1455" s="130">
        <v>1</v>
      </c>
    </row>
    <row r="1456" spans="1:18" ht="16" customHeight="1" thickBot="1" x14ac:dyDescent="0.25">
      <c r="A1456" s="85" t="s">
        <v>7009</v>
      </c>
      <c r="B1456" s="83" t="s">
        <v>12008</v>
      </c>
      <c r="C1456" s="83" t="s">
        <v>12009</v>
      </c>
      <c r="D1456" s="83" t="s">
        <v>8430</v>
      </c>
      <c r="E1456" s="83" t="s">
        <v>12010</v>
      </c>
      <c r="F1456" s="83" t="s">
        <v>7684</v>
      </c>
      <c r="G1456" s="84"/>
      <c r="H1456" s="85">
        <v>1</v>
      </c>
      <c r="I1456" s="83">
        <v>1</v>
      </c>
      <c r="J1456" s="83"/>
      <c r="K1456" s="83">
        <f>(COUNTIF('ROUND-INVESTORS'!C1456:C4554,INVESTOR!A1456))/Tabella1[[#This Row],[Number of Investments]]</f>
        <v>1</v>
      </c>
      <c r="L1456" s="83"/>
      <c r="M1456" s="83"/>
      <c r="N1456" s="83"/>
      <c r="O1456" s="86"/>
      <c r="P1456" s="78">
        <f>(COUNTIF('ROUND-INVESTORS'!C1456:C4554,INVESTOR!A1456))/Tabella1[[#This Row],[Number of Investments]]</f>
        <v>1</v>
      </c>
      <c r="Q1456" s="125" t="str">
        <f t="shared" si="22"/>
        <v>SI</v>
      </c>
      <c r="R1456" s="130">
        <v>1</v>
      </c>
    </row>
    <row r="1457" spans="1:18" ht="16" customHeight="1" thickBot="1" x14ac:dyDescent="0.25">
      <c r="A1457" s="85" t="s">
        <v>6855</v>
      </c>
      <c r="B1457" s="83" t="s">
        <v>12011</v>
      </c>
      <c r="C1457" s="83" t="s">
        <v>12012</v>
      </c>
      <c r="D1457" s="83" t="s">
        <v>8284</v>
      </c>
      <c r="E1457" s="83" t="s">
        <v>12013</v>
      </c>
      <c r="F1457" s="83" t="s">
        <v>7688</v>
      </c>
      <c r="G1457" s="84" t="s">
        <v>7689</v>
      </c>
      <c r="H1457" s="85">
        <v>46</v>
      </c>
      <c r="I1457" s="83">
        <v>65</v>
      </c>
      <c r="J1457" s="83"/>
      <c r="K1457" s="83">
        <f>(COUNTIF('ROUND-INVESTORS'!C1457:C4555,INVESTOR!A1457))/Tabella1[[#This Row],[Number of Investments]]</f>
        <v>0</v>
      </c>
      <c r="L1457" s="83">
        <v>9</v>
      </c>
      <c r="M1457" s="83">
        <v>19</v>
      </c>
      <c r="N1457" s="83">
        <v>10</v>
      </c>
      <c r="O1457" s="86">
        <v>10</v>
      </c>
      <c r="P1457" s="78">
        <f>(COUNTIF('ROUND-INVESTORS'!C1457:C4555,INVESTOR!A1457))/Tabella1[[#This Row],[Number of Investments]]</f>
        <v>0</v>
      </c>
      <c r="Q1457" s="125" t="str">
        <f t="shared" si="22"/>
        <v>NO</v>
      </c>
      <c r="R1457" s="130">
        <v>1</v>
      </c>
    </row>
    <row r="1458" spans="1:18" ht="16" customHeight="1" thickBot="1" x14ac:dyDescent="0.25">
      <c r="A1458" s="85" t="s">
        <v>6561</v>
      </c>
      <c r="B1458" s="83" t="s">
        <v>818</v>
      </c>
      <c r="C1458" s="83" t="s">
        <v>12014</v>
      </c>
      <c r="D1458" s="83" t="s">
        <v>297</v>
      </c>
      <c r="E1458" s="83" t="s">
        <v>12015</v>
      </c>
      <c r="F1458" s="83" t="s">
        <v>12016</v>
      </c>
      <c r="G1458" s="84" t="s">
        <v>7689</v>
      </c>
      <c r="H1458" s="85">
        <v>19</v>
      </c>
      <c r="I1458" s="83">
        <v>23</v>
      </c>
      <c r="J1458" s="83"/>
      <c r="K1458" s="83">
        <f>(COUNTIF('ROUND-INVESTORS'!C1458:C4556,INVESTOR!A1458))/Tabella1[[#This Row],[Number of Investments]]</f>
        <v>0</v>
      </c>
      <c r="L1458" s="83">
        <v>5</v>
      </c>
      <c r="M1458" s="83"/>
      <c r="N1458" s="83">
        <v>9</v>
      </c>
      <c r="O1458" s="86">
        <v>9</v>
      </c>
      <c r="P1458" s="78">
        <f>(COUNTIF('ROUND-INVESTORS'!C1458:C4556,INVESTOR!A1458))/Tabella1[[#This Row],[Number of Investments]]</f>
        <v>0</v>
      </c>
      <c r="Q1458" s="125" t="str">
        <f t="shared" si="22"/>
        <v>NO</v>
      </c>
      <c r="R1458" s="130">
        <v>1</v>
      </c>
    </row>
    <row r="1459" spans="1:18" ht="16" customHeight="1" thickBot="1" x14ac:dyDescent="0.25">
      <c r="A1459" s="85" t="s">
        <v>6440</v>
      </c>
      <c r="B1459" s="83" t="s">
        <v>12017</v>
      </c>
      <c r="C1459" s="83" t="s">
        <v>12018</v>
      </c>
      <c r="D1459" s="83" t="s">
        <v>177</v>
      </c>
      <c r="E1459" s="83" t="s">
        <v>12019</v>
      </c>
      <c r="F1459" s="83" t="s">
        <v>7684</v>
      </c>
      <c r="G1459" s="84" t="s">
        <v>7689</v>
      </c>
      <c r="H1459" s="85">
        <v>26</v>
      </c>
      <c r="I1459" s="83">
        <v>27</v>
      </c>
      <c r="J1459" s="83"/>
      <c r="K1459" s="83">
        <f>(COUNTIF('ROUND-INVESTORS'!C1459:C4557,INVESTOR!A1459))/Tabella1[[#This Row],[Number of Investments]]</f>
        <v>0</v>
      </c>
      <c r="L1459" s="83">
        <v>6</v>
      </c>
      <c r="M1459" s="83">
        <v>1</v>
      </c>
      <c r="N1459" s="83">
        <v>2</v>
      </c>
      <c r="O1459" s="86">
        <v>2</v>
      </c>
      <c r="P1459" s="78">
        <f>(COUNTIF('ROUND-INVESTORS'!C1459:C4557,INVESTOR!A1459))/Tabella1[[#This Row],[Number of Investments]]</f>
        <v>0</v>
      </c>
      <c r="Q1459" s="125" t="str">
        <f t="shared" si="22"/>
        <v>NO</v>
      </c>
      <c r="R1459" s="130">
        <v>1</v>
      </c>
    </row>
    <row r="1460" spans="1:18" ht="16" customHeight="1" thickBot="1" x14ac:dyDescent="0.25">
      <c r="A1460" s="85" t="s">
        <v>6891</v>
      </c>
      <c r="B1460" s="83" t="s">
        <v>12020</v>
      </c>
      <c r="C1460" s="83" t="s">
        <v>12021</v>
      </c>
      <c r="D1460" s="83" t="s">
        <v>7877</v>
      </c>
      <c r="E1460" s="83" t="s">
        <v>12022</v>
      </c>
      <c r="F1460" s="83"/>
      <c r="G1460" s="84"/>
      <c r="H1460" s="85">
        <v>1</v>
      </c>
      <c r="I1460" s="83">
        <v>1</v>
      </c>
      <c r="J1460" s="83"/>
      <c r="K1460" s="83">
        <f>(COUNTIF('ROUND-INVESTORS'!C1460:C4558,INVESTOR!A1460))/Tabella1[[#This Row],[Number of Investments]]</f>
        <v>0</v>
      </c>
      <c r="L1460" s="83"/>
      <c r="M1460" s="83"/>
      <c r="N1460" s="83"/>
      <c r="O1460" s="86"/>
      <c r="P1460" s="78">
        <f>(COUNTIF('ROUND-INVESTORS'!C1460:C4558,INVESTOR!A1460))/Tabella1[[#This Row],[Number of Investments]]</f>
        <v>0</v>
      </c>
      <c r="Q1460" s="125" t="str">
        <f t="shared" si="22"/>
        <v>NO</v>
      </c>
      <c r="R1460" s="130">
        <v>1</v>
      </c>
    </row>
    <row r="1461" spans="1:18" ht="16" customHeight="1" thickBot="1" x14ac:dyDescent="0.25">
      <c r="A1461" s="85" t="s">
        <v>6245</v>
      </c>
      <c r="B1461" s="83" t="s">
        <v>2771</v>
      </c>
      <c r="C1461" s="83" t="s">
        <v>12023</v>
      </c>
      <c r="D1461" s="83" t="s">
        <v>177</v>
      </c>
      <c r="E1461" s="83"/>
      <c r="F1461" s="83" t="s">
        <v>7684</v>
      </c>
      <c r="G1461" s="84" t="s">
        <v>2672</v>
      </c>
      <c r="H1461" s="85">
        <v>1</v>
      </c>
      <c r="I1461" s="83">
        <v>2</v>
      </c>
      <c r="J1461" s="83"/>
      <c r="K1461" s="83">
        <f>(COUNTIF('ROUND-INVESTORS'!C1461:C4559,INVESTOR!A1461))/Tabella1[[#This Row],[Number of Investments]]</f>
        <v>0</v>
      </c>
      <c r="L1461" s="83">
        <v>2</v>
      </c>
      <c r="M1461" s="83"/>
      <c r="N1461" s="83"/>
      <c r="O1461" s="86"/>
      <c r="P1461" s="78">
        <f>(COUNTIF('ROUND-INVESTORS'!C1461:C4559,INVESTOR!A1461))/Tabella1[[#This Row],[Number of Investments]]</f>
        <v>0</v>
      </c>
      <c r="Q1461" s="125" t="str">
        <f t="shared" si="22"/>
        <v>NO</v>
      </c>
      <c r="R1461" s="130">
        <v>1</v>
      </c>
    </row>
    <row r="1462" spans="1:18" ht="16" customHeight="1" thickBot="1" x14ac:dyDescent="0.25">
      <c r="A1462" s="85" t="s">
        <v>7449</v>
      </c>
      <c r="B1462" s="83" t="s">
        <v>12024</v>
      </c>
      <c r="C1462" s="83" t="s">
        <v>12025</v>
      </c>
      <c r="D1462" s="83" t="s">
        <v>8930</v>
      </c>
      <c r="E1462" s="83" t="s">
        <v>12026</v>
      </c>
      <c r="F1462" s="83" t="s">
        <v>7688</v>
      </c>
      <c r="G1462" s="84" t="s">
        <v>7689</v>
      </c>
      <c r="H1462" s="85">
        <v>329</v>
      </c>
      <c r="I1462" s="83">
        <v>489</v>
      </c>
      <c r="J1462" s="83"/>
      <c r="K1462" s="83">
        <f>(COUNTIF('ROUND-INVESTORS'!C1462:C4560,INVESTOR!A1462))/Tabella1[[#This Row],[Number of Investments]]</f>
        <v>2.0449897750511249E-3</v>
      </c>
      <c r="L1462" s="83">
        <v>108</v>
      </c>
      <c r="M1462" s="83">
        <v>58</v>
      </c>
      <c r="N1462" s="83">
        <v>58</v>
      </c>
      <c r="O1462" s="86">
        <v>58</v>
      </c>
      <c r="P1462" s="78">
        <f>(COUNTIF('ROUND-INVESTORS'!C1462:C4560,INVESTOR!A1462))/Tabella1[[#This Row],[Number of Investments]]</f>
        <v>2.0449897750511249E-3</v>
      </c>
      <c r="Q1462" s="125" t="str">
        <f t="shared" si="22"/>
        <v>NO</v>
      </c>
      <c r="R1462" s="130">
        <v>1</v>
      </c>
    </row>
    <row r="1463" spans="1:18" ht="16" customHeight="1" thickBot="1" x14ac:dyDescent="0.25">
      <c r="A1463" s="85" t="s">
        <v>7654</v>
      </c>
      <c r="B1463" s="83" t="s">
        <v>12027</v>
      </c>
      <c r="C1463" s="83" t="s">
        <v>12028</v>
      </c>
      <c r="D1463" s="83" t="s">
        <v>7860</v>
      </c>
      <c r="E1463" s="83" t="s">
        <v>12029</v>
      </c>
      <c r="F1463" s="83"/>
      <c r="G1463" s="84"/>
      <c r="H1463" s="85">
        <v>7</v>
      </c>
      <c r="I1463" s="83">
        <v>7</v>
      </c>
      <c r="J1463" s="83"/>
      <c r="K1463" s="83">
        <f>(COUNTIF('ROUND-INVESTORS'!C1463:C4561,INVESTOR!A1463))/Tabella1[[#This Row],[Number of Investments]]</f>
        <v>0.14285714285714285</v>
      </c>
      <c r="L1463" s="83"/>
      <c r="M1463" s="83">
        <v>2</v>
      </c>
      <c r="N1463" s="83">
        <v>2</v>
      </c>
      <c r="O1463" s="86">
        <v>2</v>
      </c>
      <c r="P1463" s="78">
        <f>(COUNTIF('ROUND-INVESTORS'!C1463:C4561,INVESTOR!A1463))/Tabella1[[#This Row],[Number of Investments]]</f>
        <v>0.14285714285714285</v>
      </c>
      <c r="Q1463" s="125" t="str">
        <f t="shared" si="22"/>
        <v>NO</v>
      </c>
      <c r="R1463" s="130">
        <v>1</v>
      </c>
    </row>
    <row r="1464" spans="1:18" ht="16" customHeight="1" thickBot="1" x14ac:dyDescent="0.25">
      <c r="A1464" s="85" t="s">
        <v>6276</v>
      </c>
      <c r="B1464" s="83" t="s">
        <v>12030</v>
      </c>
      <c r="C1464" s="83" t="s">
        <v>12031</v>
      </c>
      <c r="D1464" s="83" t="s">
        <v>388</v>
      </c>
      <c r="E1464" s="83" t="s">
        <v>12032</v>
      </c>
      <c r="F1464" s="83" t="s">
        <v>8064</v>
      </c>
      <c r="G1464" s="84" t="s">
        <v>2677</v>
      </c>
      <c r="H1464" s="85">
        <v>721</v>
      </c>
      <c r="I1464" s="83">
        <v>1200</v>
      </c>
      <c r="J1464" s="83"/>
      <c r="K1464" s="83">
        <f>(COUNTIF('ROUND-INVESTORS'!C1464:C4562,INVESTOR!A1464))/Tabella1[[#This Row],[Number of Investments]]</f>
        <v>0</v>
      </c>
      <c r="L1464" s="83">
        <v>78</v>
      </c>
      <c r="M1464" s="83">
        <v>26</v>
      </c>
      <c r="N1464" s="83">
        <v>42</v>
      </c>
      <c r="O1464" s="86">
        <v>42</v>
      </c>
      <c r="P1464" s="78">
        <f>(COUNTIF('ROUND-INVESTORS'!C1464:C4562,INVESTOR!A1464))/Tabella1[[#This Row],[Number of Investments]]</f>
        <v>0</v>
      </c>
      <c r="Q1464" s="125" t="str">
        <f t="shared" si="22"/>
        <v>NO</v>
      </c>
      <c r="R1464" s="130">
        <v>1</v>
      </c>
    </row>
    <row r="1465" spans="1:18" ht="16" customHeight="1" thickBot="1" x14ac:dyDescent="0.25">
      <c r="A1465" s="85" t="s">
        <v>6602</v>
      </c>
      <c r="B1465" s="83" t="s">
        <v>12033</v>
      </c>
      <c r="C1465" s="83" t="s">
        <v>12034</v>
      </c>
      <c r="D1465" s="83" t="s">
        <v>8007</v>
      </c>
      <c r="E1465" s="83" t="s">
        <v>12035</v>
      </c>
      <c r="F1465" s="83" t="s">
        <v>7684</v>
      </c>
      <c r="G1465" s="84" t="s">
        <v>7702</v>
      </c>
      <c r="H1465" s="85">
        <v>15</v>
      </c>
      <c r="I1465" s="83">
        <v>17</v>
      </c>
      <c r="J1465" s="83"/>
      <c r="K1465" s="83">
        <f>(COUNTIF('ROUND-INVESTORS'!C1465:C4563,INVESTOR!A1465))/Tabella1[[#This Row],[Number of Investments]]</f>
        <v>0</v>
      </c>
      <c r="L1465" s="83">
        <v>6</v>
      </c>
      <c r="M1465" s="83"/>
      <c r="N1465" s="83"/>
      <c r="O1465" s="86"/>
      <c r="P1465" s="78">
        <f>(COUNTIF('ROUND-INVESTORS'!C1465:C4563,INVESTOR!A1465))/Tabella1[[#This Row],[Number of Investments]]</f>
        <v>0</v>
      </c>
      <c r="Q1465" s="125" t="str">
        <f t="shared" si="22"/>
        <v>NO</v>
      </c>
      <c r="R1465" s="130">
        <v>1</v>
      </c>
    </row>
    <row r="1466" spans="1:18" ht="16" customHeight="1" thickBot="1" x14ac:dyDescent="0.25">
      <c r="A1466" s="85" t="s">
        <v>6828</v>
      </c>
      <c r="B1466" s="83" t="s">
        <v>12036</v>
      </c>
      <c r="C1466" s="83" t="s">
        <v>12037</v>
      </c>
      <c r="D1466" s="83" t="s">
        <v>1181</v>
      </c>
      <c r="E1466" s="83" t="s">
        <v>12038</v>
      </c>
      <c r="F1466" s="83" t="s">
        <v>7807</v>
      </c>
      <c r="G1466" s="84" t="s">
        <v>2677</v>
      </c>
      <c r="H1466" s="85">
        <v>144</v>
      </c>
      <c r="I1466" s="83">
        <v>148</v>
      </c>
      <c r="J1466" s="83">
        <v>15</v>
      </c>
      <c r="K1466" s="83">
        <f>(COUNTIF('ROUND-INVESTORS'!C1466:C4564,INVESTOR!A1466))/Tabella1[[#This Row],[Number of Investments]]</f>
        <v>0</v>
      </c>
      <c r="L1466" s="83">
        <v>1</v>
      </c>
      <c r="M1466" s="83">
        <v>30</v>
      </c>
      <c r="N1466" s="83">
        <v>23</v>
      </c>
      <c r="O1466" s="86">
        <v>23</v>
      </c>
      <c r="P1466" s="78">
        <f>(COUNTIF('ROUND-INVESTORS'!C1466:C4564,INVESTOR!A1466))/Tabella1[[#This Row],[Number of Investments]]</f>
        <v>0</v>
      </c>
      <c r="Q1466" s="125" t="str">
        <f t="shared" si="22"/>
        <v>NO</v>
      </c>
      <c r="R1466" s="130">
        <v>1</v>
      </c>
    </row>
    <row r="1467" spans="1:18" ht="16" customHeight="1" thickBot="1" x14ac:dyDescent="0.25">
      <c r="A1467" s="85" t="s">
        <v>7262</v>
      </c>
      <c r="B1467" s="83" t="s">
        <v>12039</v>
      </c>
      <c r="C1467" s="83" t="s">
        <v>12040</v>
      </c>
      <c r="D1467" s="83" t="s">
        <v>9238</v>
      </c>
      <c r="E1467" s="83"/>
      <c r="F1467" s="83" t="s">
        <v>7810</v>
      </c>
      <c r="G1467" s="84"/>
      <c r="H1467" s="85">
        <v>1</v>
      </c>
      <c r="I1467" s="83">
        <v>1</v>
      </c>
      <c r="J1467" s="83"/>
      <c r="K1467" s="83">
        <f>(COUNTIF('ROUND-INVESTORS'!C1467:C4565,INVESTOR!A1467))/Tabella1[[#This Row],[Number of Investments]]</f>
        <v>1</v>
      </c>
      <c r="L1467" s="83"/>
      <c r="M1467" s="83">
        <v>1</v>
      </c>
      <c r="N1467" s="83"/>
      <c r="O1467" s="86"/>
      <c r="P1467" s="78">
        <f>(COUNTIF('ROUND-INVESTORS'!C1467:C4565,INVESTOR!A1467))/Tabella1[[#This Row],[Number of Investments]]</f>
        <v>1</v>
      </c>
      <c r="Q1467" s="125" t="str">
        <f t="shared" si="22"/>
        <v>SI</v>
      </c>
      <c r="R1467" s="130">
        <v>1</v>
      </c>
    </row>
    <row r="1468" spans="1:18" ht="16" customHeight="1" thickBot="1" x14ac:dyDescent="0.25">
      <c r="A1468" s="85" t="s">
        <v>6437</v>
      </c>
      <c r="B1468" s="83" t="s">
        <v>12041</v>
      </c>
      <c r="C1468" s="83" t="s">
        <v>12042</v>
      </c>
      <c r="D1468" s="83" t="s">
        <v>497</v>
      </c>
      <c r="E1468" s="83" t="s">
        <v>12043</v>
      </c>
      <c r="F1468" s="83" t="s">
        <v>7684</v>
      </c>
      <c r="G1468" s="84" t="s">
        <v>8121</v>
      </c>
      <c r="H1468" s="85">
        <v>124</v>
      </c>
      <c r="I1468" s="83">
        <v>225</v>
      </c>
      <c r="J1468" s="83"/>
      <c r="K1468" s="83">
        <f>(COUNTIF('ROUND-INVESTORS'!C1468:C4566,INVESTOR!A1468))/Tabella1[[#This Row],[Number of Investments]]</f>
        <v>0</v>
      </c>
      <c r="L1468" s="83">
        <v>69</v>
      </c>
      <c r="M1468" s="83">
        <v>3</v>
      </c>
      <c r="N1468" s="83">
        <v>57</v>
      </c>
      <c r="O1468" s="86">
        <v>57</v>
      </c>
      <c r="P1468" s="78">
        <f>(COUNTIF('ROUND-INVESTORS'!C1468:C4566,INVESTOR!A1468))/Tabella1[[#This Row],[Number of Investments]]</f>
        <v>0</v>
      </c>
      <c r="Q1468" s="125" t="str">
        <f t="shared" si="22"/>
        <v>NO</v>
      </c>
      <c r="R1468" s="130">
        <v>1</v>
      </c>
    </row>
    <row r="1469" spans="1:18" ht="16" customHeight="1" thickBot="1" x14ac:dyDescent="0.25">
      <c r="A1469" s="85" t="s">
        <v>7570</v>
      </c>
      <c r="B1469" s="83" t="s">
        <v>5967</v>
      </c>
      <c r="C1469" s="83" t="s">
        <v>12044</v>
      </c>
      <c r="D1469" s="83" t="s">
        <v>8396</v>
      </c>
      <c r="E1469" s="83" t="s">
        <v>12045</v>
      </c>
      <c r="F1469" s="83" t="s">
        <v>7684</v>
      </c>
      <c r="G1469" s="84" t="s">
        <v>8233</v>
      </c>
      <c r="H1469" s="85">
        <v>30</v>
      </c>
      <c r="I1469" s="83">
        <v>36</v>
      </c>
      <c r="J1469" s="83"/>
      <c r="K1469" s="83">
        <f>(COUNTIF('ROUND-INVESTORS'!C1469:C4567,INVESTOR!A1469))/Tabella1[[#This Row],[Number of Investments]]</f>
        <v>5.5555555555555552E-2</v>
      </c>
      <c r="L1469" s="83">
        <v>18</v>
      </c>
      <c r="M1469" s="83">
        <v>7</v>
      </c>
      <c r="N1469" s="83">
        <v>9</v>
      </c>
      <c r="O1469" s="86">
        <v>9</v>
      </c>
      <c r="P1469" s="78">
        <f>(COUNTIF('ROUND-INVESTORS'!C1469:C4567,INVESTOR!A1469))/Tabella1[[#This Row],[Number of Investments]]</f>
        <v>5.5555555555555552E-2</v>
      </c>
      <c r="Q1469" s="125" t="str">
        <f t="shared" si="22"/>
        <v>NO</v>
      </c>
      <c r="R1469" s="130">
        <v>1</v>
      </c>
    </row>
    <row r="1470" spans="1:18" ht="16" customHeight="1" thickBot="1" x14ac:dyDescent="0.25">
      <c r="A1470" s="85" t="s">
        <v>6628</v>
      </c>
      <c r="B1470" s="83" t="s">
        <v>3839</v>
      </c>
      <c r="C1470" s="83" t="s">
        <v>12046</v>
      </c>
      <c r="D1470" s="83" t="s">
        <v>986</v>
      </c>
      <c r="E1470" s="83"/>
      <c r="F1470" s="83" t="s">
        <v>7684</v>
      </c>
      <c r="G1470" s="84" t="s">
        <v>2672</v>
      </c>
      <c r="H1470" s="85">
        <v>2</v>
      </c>
      <c r="I1470" s="83">
        <v>2</v>
      </c>
      <c r="J1470" s="83"/>
      <c r="K1470" s="83">
        <f>(COUNTIF('ROUND-INVESTORS'!C1470:C4568,INVESTOR!A1470))/Tabella1[[#This Row],[Number of Investments]]</f>
        <v>0</v>
      </c>
      <c r="L1470" s="83">
        <v>1</v>
      </c>
      <c r="M1470" s="83"/>
      <c r="N1470" s="83"/>
      <c r="O1470" s="86"/>
      <c r="P1470" s="78">
        <f>(COUNTIF('ROUND-INVESTORS'!C1470:C4568,INVESTOR!A1470))/Tabella1[[#This Row],[Number of Investments]]</f>
        <v>0</v>
      </c>
      <c r="Q1470" s="125" t="str">
        <f t="shared" si="22"/>
        <v>NO</v>
      </c>
      <c r="R1470" s="130">
        <v>1</v>
      </c>
    </row>
    <row r="1471" spans="1:18" ht="16" customHeight="1" thickBot="1" x14ac:dyDescent="0.25">
      <c r="A1471" s="85" t="s">
        <v>6666</v>
      </c>
      <c r="B1471" s="83" t="s">
        <v>12047</v>
      </c>
      <c r="C1471" s="83" t="s">
        <v>12048</v>
      </c>
      <c r="D1471" s="83" t="s">
        <v>1308</v>
      </c>
      <c r="E1471" s="83" t="s">
        <v>12049</v>
      </c>
      <c r="F1471" s="83" t="s">
        <v>7696</v>
      </c>
      <c r="G1471" s="84" t="s">
        <v>7759</v>
      </c>
      <c r="H1471" s="85">
        <v>28</v>
      </c>
      <c r="I1471" s="83">
        <v>37</v>
      </c>
      <c r="J1471" s="83"/>
      <c r="K1471" s="83">
        <f>(COUNTIF('ROUND-INVESTORS'!C1471:C4569,INVESTOR!A1471))/Tabella1[[#This Row],[Number of Investments]]</f>
        <v>0</v>
      </c>
      <c r="L1471" s="83">
        <v>10</v>
      </c>
      <c r="M1471" s="83">
        <v>13</v>
      </c>
      <c r="N1471" s="83">
        <v>12</v>
      </c>
      <c r="O1471" s="86">
        <v>12</v>
      </c>
      <c r="P1471" s="78">
        <f>(COUNTIF('ROUND-INVESTORS'!C1471:C4569,INVESTOR!A1471))/Tabella1[[#This Row],[Number of Investments]]</f>
        <v>0</v>
      </c>
      <c r="Q1471" s="125" t="str">
        <f t="shared" si="22"/>
        <v>NO</v>
      </c>
      <c r="R1471" s="130">
        <v>1</v>
      </c>
    </row>
    <row r="1472" spans="1:18" ht="16" customHeight="1" thickBot="1" x14ac:dyDescent="0.25">
      <c r="A1472" s="85" t="s">
        <v>7003</v>
      </c>
      <c r="B1472" s="83" t="s">
        <v>12050</v>
      </c>
      <c r="C1472" s="83" t="s">
        <v>12051</v>
      </c>
      <c r="D1472" s="83" t="s">
        <v>1267</v>
      </c>
      <c r="E1472" s="83" t="s">
        <v>12052</v>
      </c>
      <c r="F1472" s="83"/>
      <c r="G1472" s="84"/>
      <c r="H1472" s="85">
        <v>84</v>
      </c>
      <c r="I1472" s="83">
        <v>93</v>
      </c>
      <c r="J1472" s="83"/>
      <c r="K1472" s="83">
        <f>(COUNTIF('ROUND-INVESTORS'!C1472:C4570,INVESTOR!A1472))/Tabella1[[#This Row],[Number of Investments]]</f>
        <v>1.0752688172043012E-2</v>
      </c>
      <c r="L1472" s="83">
        <v>5</v>
      </c>
      <c r="M1472" s="83">
        <v>13</v>
      </c>
      <c r="N1472" s="83">
        <v>32</v>
      </c>
      <c r="O1472" s="86">
        <v>32</v>
      </c>
      <c r="P1472" s="78">
        <f>(COUNTIF('ROUND-INVESTORS'!C1472:C4570,INVESTOR!A1472))/Tabella1[[#This Row],[Number of Investments]]</f>
        <v>1.0752688172043012E-2</v>
      </c>
      <c r="Q1472" s="125" t="str">
        <f t="shared" si="22"/>
        <v>NO</v>
      </c>
      <c r="R1472" s="130">
        <v>1</v>
      </c>
    </row>
    <row r="1473" spans="1:18" ht="16" customHeight="1" thickBot="1" x14ac:dyDescent="0.25">
      <c r="A1473" s="85" t="s">
        <v>6200</v>
      </c>
      <c r="B1473" s="83" t="s">
        <v>3995</v>
      </c>
      <c r="C1473" s="83" t="s">
        <v>12053</v>
      </c>
      <c r="D1473" s="83" t="s">
        <v>8568</v>
      </c>
      <c r="E1473" s="83" t="s">
        <v>12054</v>
      </c>
      <c r="F1473" s="83" t="s">
        <v>7696</v>
      </c>
      <c r="G1473" s="84" t="s">
        <v>7689</v>
      </c>
      <c r="H1473" s="85">
        <v>31</v>
      </c>
      <c r="I1473" s="83">
        <v>42</v>
      </c>
      <c r="J1473" s="83"/>
      <c r="K1473" s="83">
        <f>(COUNTIF('ROUND-INVESTORS'!C1473:C4571,INVESTOR!A1473))/Tabella1[[#This Row],[Number of Investments]]</f>
        <v>0</v>
      </c>
      <c r="L1473" s="83">
        <v>20</v>
      </c>
      <c r="M1473" s="83"/>
      <c r="N1473" s="83">
        <v>3</v>
      </c>
      <c r="O1473" s="86">
        <v>3</v>
      </c>
      <c r="P1473" s="78">
        <f>(COUNTIF('ROUND-INVESTORS'!C1473:C4571,INVESTOR!A1473))/Tabella1[[#This Row],[Number of Investments]]</f>
        <v>0</v>
      </c>
      <c r="Q1473" s="125" t="str">
        <f t="shared" si="22"/>
        <v>NO</v>
      </c>
      <c r="R1473" s="130">
        <v>1</v>
      </c>
    </row>
    <row r="1474" spans="1:18" ht="16" customHeight="1" thickBot="1" x14ac:dyDescent="0.25">
      <c r="A1474" s="85" t="s">
        <v>6353</v>
      </c>
      <c r="B1474" s="83" t="s">
        <v>12055</v>
      </c>
      <c r="C1474" s="83" t="s">
        <v>12056</v>
      </c>
      <c r="D1474" s="83" t="s">
        <v>7765</v>
      </c>
      <c r="E1474" s="83" t="s">
        <v>12057</v>
      </c>
      <c r="F1474" s="83"/>
      <c r="G1474" s="84"/>
      <c r="H1474" s="85">
        <v>3</v>
      </c>
      <c r="I1474" s="83">
        <v>3</v>
      </c>
      <c r="J1474" s="83"/>
      <c r="K1474" s="83">
        <f>(COUNTIF('ROUND-INVESTORS'!C1474:C4572,INVESTOR!A1474))/Tabella1[[#This Row],[Number of Investments]]</f>
        <v>0</v>
      </c>
      <c r="L1474" s="83">
        <v>3</v>
      </c>
      <c r="M1474" s="83"/>
      <c r="N1474" s="83">
        <v>1</v>
      </c>
      <c r="O1474" s="86">
        <v>1</v>
      </c>
      <c r="P1474" s="78">
        <f>(COUNTIF('ROUND-INVESTORS'!C1474:C4572,INVESTOR!A1474))/Tabella1[[#This Row],[Number of Investments]]</f>
        <v>0</v>
      </c>
      <c r="Q1474" s="125" t="str">
        <f t="shared" ref="Q1474:Q1537" si="23">IF(P1474&gt;0.33, "SI", "NO")</f>
        <v>NO</v>
      </c>
      <c r="R1474" s="130">
        <v>1</v>
      </c>
    </row>
    <row r="1475" spans="1:18" ht="16" customHeight="1" thickBot="1" x14ac:dyDescent="0.25">
      <c r="A1475" s="85" t="s">
        <v>7389</v>
      </c>
      <c r="B1475" s="83" t="s">
        <v>12058</v>
      </c>
      <c r="C1475" s="83" t="s">
        <v>12059</v>
      </c>
      <c r="D1475" s="83" t="s">
        <v>7947</v>
      </c>
      <c r="E1475" s="83" t="s">
        <v>12060</v>
      </c>
      <c r="F1475" s="83" t="s">
        <v>7767</v>
      </c>
      <c r="G1475" s="84"/>
      <c r="H1475" s="85">
        <v>106</v>
      </c>
      <c r="I1475" s="83">
        <v>113</v>
      </c>
      <c r="J1475" s="83"/>
      <c r="K1475" s="83">
        <f>(COUNTIF('ROUND-INVESTORS'!C1475:C4573,INVESTOR!A1475))/Tabella1[[#This Row],[Number of Investments]]</f>
        <v>8.8495575221238937E-3</v>
      </c>
      <c r="L1475" s="83">
        <v>8</v>
      </c>
      <c r="M1475" s="83">
        <v>22</v>
      </c>
      <c r="N1475" s="83">
        <v>7</v>
      </c>
      <c r="O1475" s="86">
        <v>7</v>
      </c>
      <c r="P1475" s="78">
        <f>(COUNTIF('ROUND-INVESTORS'!C1475:C4573,INVESTOR!A1475))/Tabella1[[#This Row],[Number of Investments]]</f>
        <v>8.8495575221238937E-3</v>
      </c>
      <c r="Q1475" s="125" t="str">
        <f t="shared" si="23"/>
        <v>NO</v>
      </c>
      <c r="R1475" s="130">
        <v>1</v>
      </c>
    </row>
    <row r="1476" spans="1:18" ht="16" customHeight="1" thickBot="1" x14ac:dyDescent="0.25">
      <c r="A1476" s="85" t="s">
        <v>6449</v>
      </c>
      <c r="B1476" s="83" t="s">
        <v>12061</v>
      </c>
      <c r="C1476" s="83" t="s">
        <v>12062</v>
      </c>
      <c r="D1476" s="83" t="s">
        <v>744</v>
      </c>
      <c r="E1476" s="83" t="s">
        <v>12063</v>
      </c>
      <c r="F1476" s="83" t="s">
        <v>7706</v>
      </c>
      <c r="G1476" s="84" t="s">
        <v>8384</v>
      </c>
      <c r="H1476" s="85">
        <v>41</v>
      </c>
      <c r="I1476" s="83">
        <v>60</v>
      </c>
      <c r="J1476" s="83"/>
      <c r="K1476" s="83">
        <f>(COUNTIF('ROUND-INVESTORS'!C1476:C4574,INVESTOR!A1476))/Tabella1[[#This Row],[Number of Investments]]</f>
        <v>0</v>
      </c>
      <c r="L1476" s="83">
        <v>26</v>
      </c>
      <c r="M1476" s="83">
        <v>5</v>
      </c>
      <c r="N1476" s="83">
        <v>17</v>
      </c>
      <c r="O1476" s="86">
        <v>17</v>
      </c>
      <c r="P1476" s="78">
        <f>(COUNTIF('ROUND-INVESTORS'!C1476:C4574,INVESTOR!A1476))/Tabella1[[#This Row],[Number of Investments]]</f>
        <v>0</v>
      </c>
      <c r="Q1476" s="125" t="str">
        <f t="shared" si="23"/>
        <v>NO</v>
      </c>
      <c r="R1476" s="130">
        <v>1</v>
      </c>
    </row>
    <row r="1477" spans="1:18" ht="16" customHeight="1" thickBot="1" x14ac:dyDescent="0.25">
      <c r="A1477" s="85" t="s">
        <v>6988</v>
      </c>
      <c r="B1477" s="83" t="s">
        <v>12064</v>
      </c>
      <c r="C1477" s="83" t="s">
        <v>12065</v>
      </c>
      <c r="D1477" s="83" t="s">
        <v>8692</v>
      </c>
      <c r="E1477" s="83" t="s">
        <v>12066</v>
      </c>
      <c r="F1477" s="83" t="s">
        <v>7684</v>
      </c>
      <c r="G1477" s="84"/>
      <c r="H1477" s="85">
        <v>37</v>
      </c>
      <c r="I1477" s="83">
        <v>39</v>
      </c>
      <c r="J1477" s="83"/>
      <c r="K1477" s="83">
        <f>(COUNTIF('ROUND-INVESTORS'!C1477:C4575,INVESTOR!A1477))/Tabella1[[#This Row],[Number of Investments]]</f>
        <v>5.128205128205128E-2</v>
      </c>
      <c r="L1477" s="83">
        <v>7</v>
      </c>
      <c r="M1477" s="83">
        <v>9</v>
      </c>
      <c r="N1477" s="83">
        <v>9</v>
      </c>
      <c r="O1477" s="86">
        <v>9</v>
      </c>
      <c r="P1477" s="78">
        <f>(COUNTIF('ROUND-INVESTORS'!C1477:C4575,INVESTOR!A1477))/Tabella1[[#This Row],[Number of Investments]]</f>
        <v>5.128205128205128E-2</v>
      </c>
      <c r="Q1477" s="125" t="str">
        <f t="shared" si="23"/>
        <v>NO</v>
      </c>
      <c r="R1477" s="130">
        <v>1</v>
      </c>
    </row>
    <row r="1478" spans="1:18" ht="16" customHeight="1" thickBot="1" x14ac:dyDescent="0.25">
      <c r="A1478" s="85" t="s">
        <v>6524</v>
      </c>
      <c r="B1478" s="83" t="s">
        <v>12067</v>
      </c>
      <c r="C1478" s="83" t="s">
        <v>12068</v>
      </c>
      <c r="D1478" s="83" t="s">
        <v>177</v>
      </c>
      <c r="E1478" s="83" t="s">
        <v>12069</v>
      </c>
      <c r="F1478" s="83" t="s">
        <v>7680</v>
      </c>
      <c r="G1478" s="84" t="s">
        <v>7759</v>
      </c>
      <c r="H1478" s="85">
        <v>20</v>
      </c>
      <c r="I1478" s="83">
        <v>23</v>
      </c>
      <c r="J1478" s="83"/>
      <c r="K1478" s="83">
        <f>(COUNTIF('ROUND-INVESTORS'!C1478:C4576,INVESTOR!A1478))/Tabella1[[#This Row],[Number of Investments]]</f>
        <v>0</v>
      </c>
      <c r="L1478" s="83"/>
      <c r="M1478" s="83"/>
      <c r="N1478" s="83">
        <v>3</v>
      </c>
      <c r="O1478" s="86">
        <v>3</v>
      </c>
      <c r="P1478" s="78">
        <f>(COUNTIF('ROUND-INVESTORS'!C1478:C4576,INVESTOR!A1478))/Tabella1[[#This Row],[Number of Investments]]</f>
        <v>0</v>
      </c>
      <c r="Q1478" s="125" t="str">
        <f t="shared" si="23"/>
        <v>NO</v>
      </c>
      <c r="R1478" s="130">
        <v>1</v>
      </c>
    </row>
    <row r="1479" spans="1:18" ht="16" customHeight="1" thickBot="1" x14ac:dyDescent="0.25">
      <c r="A1479" s="85" t="s">
        <v>6691</v>
      </c>
      <c r="B1479" s="83" t="s">
        <v>12070</v>
      </c>
      <c r="C1479" s="83" t="s">
        <v>12071</v>
      </c>
      <c r="D1479" s="83" t="s">
        <v>124</v>
      </c>
      <c r="E1479" s="83"/>
      <c r="F1479" s="83"/>
      <c r="G1479" s="84"/>
      <c r="H1479" s="85">
        <v>1</v>
      </c>
      <c r="I1479" s="83">
        <v>1</v>
      </c>
      <c r="J1479" s="83"/>
      <c r="K1479" s="83">
        <f>(COUNTIF('ROUND-INVESTORS'!C1479:C4577,INVESTOR!A1479))/Tabella1[[#This Row],[Number of Investments]]</f>
        <v>0</v>
      </c>
      <c r="L1479" s="83"/>
      <c r="M1479" s="83"/>
      <c r="N1479" s="83"/>
      <c r="O1479" s="86"/>
      <c r="P1479" s="78">
        <f>(COUNTIF('ROUND-INVESTORS'!C1479:C4577,INVESTOR!A1479))/Tabella1[[#This Row],[Number of Investments]]</f>
        <v>0</v>
      </c>
      <c r="Q1479" s="125" t="str">
        <f t="shared" si="23"/>
        <v>NO</v>
      </c>
      <c r="R1479" s="130">
        <v>1</v>
      </c>
    </row>
    <row r="1480" spans="1:18" ht="16" customHeight="1" thickBot="1" x14ac:dyDescent="0.25">
      <c r="A1480" s="85" t="s">
        <v>6212</v>
      </c>
      <c r="B1480" s="83" t="s">
        <v>2693</v>
      </c>
      <c r="C1480" s="83" t="s">
        <v>12072</v>
      </c>
      <c r="D1480" s="83" t="s">
        <v>505</v>
      </c>
      <c r="E1480" s="83" t="s">
        <v>12073</v>
      </c>
      <c r="F1480" s="83" t="s">
        <v>7696</v>
      </c>
      <c r="G1480" s="84" t="s">
        <v>7759</v>
      </c>
      <c r="H1480" s="85">
        <v>127</v>
      </c>
      <c r="I1480" s="83">
        <v>187</v>
      </c>
      <c r="J1480" s="83"/>
      <c r="K1480" s="83">
        <f>(COUNTIF('ROUND-INVESTORS'!C1480:C4578,INVESTOR!A1480))/Tabella1[[#This Row],[Number of Investments]]</f>
        <v>0</v>
      </c>
      <c r="L1480" s="83">
        <v>60</v>
      </c>
      <c r="M1480" s="83"/>
      <c r="N1480" s="83">
        <v>33</v>
      </c>
      <c r="O1480" s="86">
        <v>33</v>
      </c>
      <c r="P1480" s="78">
        <f>(COUNTIF('ROUND-INVESTORS'!C1480:C4578,INVESTOR!A1480))/Tabella1[[#This Row],[Number of Investments]]</f>
        <v>0</v>
      </c>
      <c r="Q1480" s="125" t="str">
        <f t="shared" si="23"/>
        <v>NO</v>
      </c>
      <c r="R1480" s="130">
        <v>1</v>
      </c>
    </row>
    <row r="1481" spans="1:18" ht="16" customHeight="1" thickBot="1" x14ac:dyDescent="0.25">
      <c r="A1481" s="85" t="s">
        <v>7180</v>
      </c>
      <c r="B1481" s="83" t="s">
        <v>12074</v>
      </c>
      <c r="C1481" s="83" t="s">
        <v>12075</v>
      </c>
      <c r="D1481" s="83" t="s">
        <v>1181</v>
      </c>
      <c r="E1481" s="83"/>
      <c r="F1481" s="83" t="s">
        <v>7807</v>
      </c>
      <c r="G1481" s="84" t="s">
        <v>2677</v>
      </c>
      <c r="H1481" s="85">
        <v>6</v>
      </c>
      <c r="I1481" s="83">
        <v>7</v>
      </c>
      <c r="J1481" s="83">
        <v>1</v>
      </c>
      <c r="K1481" s="83">
        <f>(COUNTIF('ROUND-INVESTORS'!C1481:C4579,INVESTOR!A1481))/Tabella1[[#This Row],[Number of Investments]]</f>
        <v>0.14285714285714285</v>
      </c>
      <c r="L1481" s="83"/>
      <c r="M1481" s="83">
        <v>1</v>
      </c>
      <c r="N1481" s="83">
        <v>3</v>
      </c>
      <c r="O1481" s="86">
        <v>3</v>
      </c>
      <c r="P1481" s="78">
        <f>(COUNTIF('ROUND-INVESTORS'!C1481:C4579,INVESTOR!A1481))/Tabella1[[#This Row],[Number of Investments]]</f>
        <v>0.14285714285714285</v>
      </c>
      <c r="Q1481" s="125" t="str">
        <f t="shared" si="23"/>
        <v>NO</v>
      </c>
      <c r="R1481" s="130">
        <v>1</v>
      </c>
    </row>
    <row r="1482" spans="1:18" ht="16" customHeight="1" thickBot="1" x14ac:dyDescent="0.25">
      <c r="A1482" s="85" t="s">
        <v>7062</v>
      </c>
      <c r="B1482" s="83" t="s">
        <v>12076</v>
      </c>
      <c r="C1482" s="83" t="s">
        <v>12077</v>
      </c>
      <c r="D1482" s="83" t="s">
        <v>1405</v>
      </c>
      <c r="E1482" s="83" t="s">
        <v>12078</v>
      </c>
      <c r="F1482" s="83"/>
      <c r="G1482" s="84"/>
      <c r="H1482" s="85">
        <v>14</v>
      </c>
      <c r="I1482" s="83">
        <v>16</v>
      </c>
      <c r="J1482" s="83"/>
      <c r="K1482" s="83">
        <f>(COUNTIF('ROUND-INVESTORS'!C1482:C4580,INVESTOR!A1482))/Tabella1[[#This Row],[Number of Investments]]</f>
        <v>0.125</v>
      </c>
      <c r="L1482" s="83">
        <v>2</v>
      </c>
      <c r="M1482" s="83">
        <v>3</v>
      </c>
      <c r="N1482" s="83">
        <v>1</v>
      </c>
      <c r="O1482" s="86">
        <v>1</v>
      </c>
      <c r="P1482" s="78">
        <f>(COUNTIF('ROUND-INVESTORS'!C1482:C4580,INVESTOR!A1482))/Tabella1[[#This Row],[Number of Investments]]</f>
        <v>0.125</v>
      </c>
      <c r="Q1482" s="125" t="str">
        <f t="shared" si="23"/>
        <v>NO</v>
      </c>
      <c r="R1482" s="130">
        <v>1</v>
      </c>
    </row>
    <row r="1483" spans="1:18" ht="16" customHeight="1" thickBot="1" x14ac:dyDescent="0.25">
      <c r="A1483" s="85" t="s">
        <v>6865</v>
      </c>
      <c r="B1483" s="83" t="s">
        <v>12079</v>
      </c>
      <c r="C1483" s="83" t="s">
        <v>12080</v>
      </c>
      <c r="D1483" s="83" t="s">
        <v>858</v>
      </c>
      <c r="E1483" s="83" t="s">
        <v>12081</v>
      </c>
      <c r="F1483" s="83" t="s">
        <v>7688</v>
      </c>
      <c r="G1483" s="84" t="s">
        <v>2677</v>
      </c>
      <c r="H1483" s="85">
        <v>67</v>
      </c>
      <c r="I1483" s="83">
        <v>74</v>
      </c>
      <c r="J1483" s="83"/>
      <c r="K1483" s="83">
        <f>(COUNTIF('ROUND-INVESTORS'!C1483:C4581,INVESTOR!A1483))/Tabella1[[#This Row],[Number of Investments]]</f>
        <v>0</v>
      </c>
      <c r="L1483" s="83">
        <v>6</v>
      </c>
      <c r="M1483" s="83">
        <v>61</v>
      </c>
      <c r="N1483" s="83">
        <v>3</v>
      </c>
      <c r="O1483" s="86">
        <v>3</v>
      </c>
      <c r="P1483" s="78">
        <f>(COUNTIF('ROUND-INVESTORS'!C1483:C4581,INVESTOR!A1483))/Tabella1[[#This Row],[Number of Investments]]</f>
        <v>0</v>
      </c>
      <c r="Q1483" s="125" t="str">
        <f t="shared" si="23"/>
        <v>NO</v>
      </c>
      <c r="R1483" s="130">
        <v>1</v>
      </c>
    </row>
    <row r="1484" spans="1:18" ht="16" customHeight="1" thickBot="1" x14ac:dyDescent="0.25">
      <c r="A1484" s="85" t="s">
        <v>7433</v>
      </c>
      <c r="B1484" s="83" t="s">
        <v>12082</v>
      </c>
      <c r="C1484" s="83" t="s">
        <v>12083</v>
      </c>
      <c r="D1484" s="83" t="s">
        <v>1405</v>
      </c>
      <c r="E1484" s="83" t="s">
        <v>12084</v>
      </c>
      <c r="F1484" s="83" t="s">
        <v>9703</v>
      </c>
      <c r="G1484" s="84"/>
      <c r="H1484" s="85">
        <v>18</v>
      </c>
      <c r="I1484" s="83">
        <v>20</v>
      </c>
      <c r="J1484" s="83"/>
      <c r="K1484" s="83">
        <f>(COUNTIF('ROUND-INVESTORS'!C1484:C4582,INVESTOR!A1484))/Tabella1[[#This Row],[Number of Investments]]</f>
        <v>0.15</v>
      </c>
      <c r="L1484" s="83">
        <v>5</v>
      </c>
      <c r="M1484" s="83">
        <v>1</v>
      </c>
      <c r="N1484" s="83">
        <v>4</v>
      </c>
      <c r="O1484" s="86">
        <v>4</v>
      </c>
      <c r="P1484" s="78">
        <f>(COUNTIF('ROUND-INVESTORS'!C1484:C4582,INVESTOR!A1484))/Tabella1[[#This Row],[Number of Investments]]</f>
        <v>0.15</v>
      </c>
      <c r="Q1484" s="125" t="str">
        <f t="shared" si="23"/>
        <v>NO</v>
      </c>
      <c r="R1484" s="130">
        <v>1</v>
      </c>
    </row>
    <row r="1485" spans="1:18" ht="16" customHeight="1" thickBot="1" x14ac:dyDescent="0.25">
      <c r="A1485" s="85" t="s">
        <v>6692</v>
      </c>
      <c r="B1485" s="83" t="s">
        <v>12085</v>
      </c>
      <c r="C1485" s="83" t="s">
        <v>12086</v>
      </c>
      <c r="D1485" s="83" t="s">
        <v>1616</v>
      </c>
      <c r="E1485" s="83" t="s">
        <v>12087</v>
      </c>
      <c r="F1485" s="83" t="s">
        <v>7684</v>
      </c>
      <c r="G1485" s="84" t="s">
        <v>2672</v>
      </c>
      <c r="H1485" s="85">
        <v>29</v>
      </c>
      <c r="I1485" s="83">
        <v>33</v>
      </c>
      <c r="J1485" s="83"/>
      <c r="K1485" s="83">
        <f>(COUNTIF('ROUND-INVESTORS'!C1485:C4583,INVESTOR!A1485))/Tabella1[[#This Row],[Number of Investments]]</f>
        <v>0</v>
      </c>
      <c r="L1485" s="83">
        <v>11</v>
      </c>
      <c r="M1485" s="83">
        <v>7</v>
      </c>
      <c r="N1485" s="83">
        <v>9</v>
      </c>
      <c r="O1485" s="86">
        <v>9</v>
      </c>
      <c r="P1485" s="78">
        <f>(COUNTIF('ROUND-INVESTORS'!C1485:C4583,INVESTOR!A1485))/Tabella1[[#This Row],[Number of Investments]]</f>
        <v>0</v>
      </c>
      <c r="Q1485" s="125" t="str">
        <f t="shared" si="23"/>
        <v>NO</v>
      </c>
      <c r="R1485" s="130">
        <v>1</v>
      </c>
    </row>
    <row r="1486" spans="1:18" ht="16" customHeight="1" thickBot="1" x14ac:dyDescent="0.25">
      <c r="A1486" s="85" t="s">
        <v>6230</v>
      </c>
      <c r="B1486" s="83" t="s">
        <v>4273</v>
      </c>
      <c r="C1486" s="83" t="s">
        <v>12088</v>
      </c>
      <c r="D1486" s="83" t="s">
        <v>1252</v>
      </c>
      <c r="E1486" s="83" t="s">
        <v>12089</v>
      </c>
      <c r="F1486" s="83" t="s">
        <v>7746</v>
      </c>
      <c r="G1486" s="84" t="s">
        <v>8572</v>
      </c>
      <c r="H1486" s="85">
        <v>3580</v>
      </c>
      <c r="I1486" s="83">
        <v>4518</v>
      </c>
      <c r="J1486" s="83"/>
      <c r="K1486" s="83">
        <f>(COUNTIF('ROUND-INVESTORS'!C1486:C4584,INVESTOR!A1486))/Tabella1[[#This Row],[Number of Investments]]</f>
        <v>3.3200531208499337E-3</v>
      </c>
      <c r="L1486" s="83">
        <v>1.3380000000000001</v>
      </c>
      <c r="M1486" s="83">
        <v>781</v>
      </c>
      <c r="N1486" s="83">
        <v>448</v>
      </c>
      <c r="O1486" s="86">
        <v>448</v>
      </c>
      <c r="P1486" s="78">
        <f>(COUNTIF('ROUND-INVESTORS'!C1486:C4584,INVESTOR!A1486))/Tabella1[[#This Row],[Number of Investments]]</f>
        <v>3.3200531208499337E-3</v>
      </c>
      <c r="Q1486" s="125" t="str">
        <f t="shared" si="23"/>
        <v>NO</v>
      </c>
      <c r="R1486" s="130">
        <v>1</v>
      </c>
    </row>
    <row r="1487" spans="1:18" ht="16" customHeight="1" thickBot="1" x14ac:dyDescent="0.25">
      <c r="A1487" s="85" t="s">
        <v>7476</v>
      </c>
      <c r="B1487" s="83" t="s">
        <v>12090</v>
      </c>
      <c r="C1487" s="83" t="s">
        <v>12091</v>
      </c>
      <c r="D1487" s="83" t="s">
        <v>7858</v>
      </c>
      <c r="E1487" s="83" t="s">
        <v>12092</v>
      </c>
      <c r="F1487" s="83" t="s">
        <v>7979</v>
      </c>
      <c r="G1487" s="84"/>
      <c r="H1487" s="85">
        <v>4</v>
      </c>
      <c r="I1487" s="83">
        <v>4</v>
      </c>
      <c r="J1487" s="83"/>
      <c r="K1487" s="83">
        <f>(COUNTIF('ROUND-INVESTORS'!C1487:C4585,INVESTOR!A1487))/Tabella1[[#This Row],[Number of Investments]]</f>
        <v>0.25</v>
      </c>
      <c r="L1487" s="83"/>
      <c r="M1487" s="83">
        <v>1</v>
      </c>
      <c r="N1487" s="83"/>
      <c r="O1487" s="86"/>
      <c r="P1487" s="78">
        <f>(COUNTIF('ROUND-INVESTORS'!C1487:C4585,INVESTOR!A1487))/Tabella1[[#This Row],[Number of Investments]]</f>
        <v>0.25</v>
      </c>
      <c r="Q1487" s="125" t="str">
        <f t="shared" si="23"/>
        <v>NO</v>
      </c>
      <c r="R1487" s="130">
        <v>1</v>
      </c>
    </row>
    <row r="1488" spans="1:18" ht="16" customHeight="1" thickBot="1" x14ac:dyDescent="0.25">
      <c r="A1488" s="85" t="s">
        <v>6975</v>
      </c>
      <c r="B1488" s="83" t="s">
        <v>4627</v>
      </c>
      <c r="C1488" s="83" t="s">
        <v>12093</v>
      </c>
      <c r="D1488" s="83"/>
      <c r="E1488" s="83"/>
      <c r="F1488" s="83"/>
      <c r="G1488" s="84"/>
      <c r="H1488" s="85">
        <v>2</v>
      </c>
      <c r="I1488" s="83">
        <v>2</v>
      </c>
      <c r="J1488" s="83"/>
      <c r="K1488" s="83">
        <f>(COUNTIF('ROUND-INVESTORS'!C1488:C4586,INVESTOR!A1488))/Tabella1[[#This Row],[Number of Investments]]</f>
        <v>0.5</v>
      </c>
      <c r="L1488" s="83">
        <v>1</v>
      </c>
      <c r="M1488" s="83"/>
      <c r="N1488" s="83"/>
      <c r="O1488" s="86"/>
      <c r="P1488" s="78">
        <f>(COUNTIF('ROUND-INVESTORS'!C1488:C4586,INVESTOR!A1488))/Tabella1[[#This Row],[Number of Investments]]</f>
        <v>0.5</v>
      </c>
      <c r="Q1488" s="125" t="str">
        <f t="shared" si="23"/>
        <v>SI</v>
      </c>
      <c r="R1488" s="130">
        <v>1</v>
      </c>
    </row>
    <row r="1489" spans="1:22" ht="16" customHeight="1" thickBot="1" x14ac:dyDescent="0.25">
      <c r="A1489" s="85" t="s">
        <v>7248</v>
      </c>
      <c r="B1489" s="83" t="s">
        <v>12094</v>
      </c>
      <c r="C1489" s="83" t="s">
        <v>12095</v>
      </c>
      <c r="D1489" s="83" t="s">
        <v>8926</v>
      </c>
      <c r="E1489" s="83"/>
      <c r="F1489" s="83"/>
      <c r="G1489" s="84"/>
      <c r="H1489" s="85">
        <v>1</v>
      </c>
      <c r="I1489" s="83">
        <v>1</v>
      </c>
      <c r="J1489" s="83"/>
      <c r="K1489" s="83">
        <f>(COUNTIF('ROUND-INVESTORS'!C1489:C4587,INVESTOR!A1489))/Tabella1[[#This Row],[Number of Investments]]</f>
        <v>1</v>
      </c>
      <c r="L1489" s="83"/>
      <c r="M1489" s="83"/>
      <c r="N1489" s="83"/>
      <c r="O1489" s="86"/>
      <c r="P1489" s="78">
        <f>(COUNTIF('ROUND-INVESTORS'!C1489:C4587,INVESTOR!A1489))/Tabella1[[#This Row],[Number of Investments]]</f>
        <v>1</v>
      </c>
      <c r="Q1489" s="125" t="str">
        <f t="shared" si="23"/>
        <v>SI</v>
      </c>
      <c r="R1489" s="130">
        <v>1</v>
      </c>
      <c r="S1489" s="87"/>
      <c r="T1489" s="87"/>
      <c r="U1489" s="87"/>
      <c r="V1489" s="87"/>
    </row>
    <row r="1490" spans="1:22" ht="16" customHeight="1" thickBot="1" x14ac:dyDescent="0.25">
      <c r="A1490" s="85" t="s">
        <v>7079</v>
      </c>
      <c r="B1490" s="83" t="s">
        <v>12096</v>
      </c>
      <c r="C1490" s="83" t="s">
        <v>12097</v>
      </c>
      <c r="D1490" s="83" t="s">
        <v>1181</v>
      </c>
      <c r="E1490" s="83"/>
      <c r="F1490" s="83" t="s">
        <v>7810</v>
      </c>
      <c r="G1490" s="84" t="s">
        <v>7689</v>
      </c>
      <c r="H1490" s="85">
        <v>8</v>
      </c>
      <c r="I1490" s="83">
        <v>8</v>
      </c>
      <c r="J1490" s="83"/>
      <c r="K1490" s="83">
        <f>(COUNTIF('ROUND-INVESTORS'!C1490:C4588,INVESTOR!A1490))/Tabella1[[#This Row],[Number of Investments]]</f>
        <v>0.125</v>
      </c>
      <c r="L1490" s="83"/>
      <c r="M1490" s="83">
        <v>2</v>
      </c>
      <c r="N1490" s="83"/>
      <c r="O1490" s="86"/>
      <c r="P1490" s="78">
        <f>(COUNTIF('ROUND-INVESTORS'!C1490:C4588,INVESTOR!A1490))/Tabella1[[#This Row],[Number of Investments]]</f>
        <v>0.125</v>
      </c>
      <c r="Q1490" s="125" t="str">
        <f t="shared" si="23"/>
        <v>NO</v>
      </c>
      <c r="R1490" s="130">
        <v>1</v>
      </c>
      <c r="S1490" s="87"/>
      <c r="T1490" s="87"/>
      <c r="U1490" s="87"/>
      <c r="V1490" s="87"/>
    </row>
    <row r="1491" spans="1:22" ht="16" customHeight="1" thickBot="1" x14ac:dyDescent="0.25">
      <c r="A1491" s="85" t="s">
        <v>7190</v>
      </c>
      <c r="B1491" s="83" t="s">
        <v>12098</v>
      </c>
      <c r="C1491" s="83" t="s">
        <v>12099</v>
      </c>
      <c r="D1491" s="83" t="s">
        <v>1205</v>
      </c>
      <c r="E1491" s="83"/>
      <c r="F1491" s="83"/>
      <c r="G1491" s="84"/>
      <c r="H1491" s="85">
        <v>1</v>
      </c>
      <c r="I1491" s="83">
        <v>1</v>
      </c>
      <c r="J1491" s="83"/>
      <c r="K1491" s="83">
        <f>(COUNTIF('ROUND-INVESTORS'!C1491:C4589,INVESTOR!A1491))/Tabella1[[#This Row],[Number of Investments]]</f>
        <v>1</v>
      </c>
      <c r="L1491" s="83"/>
      <c r="M1491" s="83"/>
      <c r="N1491" s="83"/>
      <c r="O1491" s="86"/>
      <c r="P1491" s="78">
        <f>(COUNTIF('ROUND-INVESTORS'!C1491:C4589,INVESTOR!A1491))/Tabella1[[#This Row],[Number of Investments]]</f>
        <v>1</v>
      </c>
      <c r="Q1491" s="125" t="str">
        <f t="shared" si="23"/>
        <v>SI</v>
      </c>
      <c r="R1491" s="130">
        <v>1</v>
      </c>
      <c r="S1491" s="87"/>
      <c r="T1491" s="87"/>
      <c r="U1491" s="87"/>
      <c r="V1491" s="87"/>
    </row>
    <row r="1492" spans="1:22" ht="16" customHeight="1" thickBot="1" x14ac:dyDescent="0.25">
      <c r="A1492" s="85" t="s">
        <v>7450</v>
      </c>
      <c r="B1492" s="83" t="s">
        <v>12100</v>
      </c>
      <c r="C1492" s="83" t="s">
        <v>12101</v>
      </c>
      <c r="D1492" s="83" t="s">
        <v>1928</v>
      </c>
      <c r="E1492" s="83" t="s">
        <v>12102</v>
      </c>
      <c r="F1492" s="83" t="s">
        <v>7810</v>
      </c>
      <c r="G1492" s="84" t="s">
        <v>2677</v>
      </c>
      <c r="H1492" s="85">
        <v>9</v>
      </c>
      <c r="I1492" s="83">
        <v>9</v>
      </c>
      <c r="J1492" s="83"/>
      <c r="K1492" s="83">
        <f>(COUNTIF('ROUND-INVESTORS'!C1492:C4590,INVESTOR!A1492))/Tabella1[[#This Row],[Number of Investments]]</f>
        <v>0.1111111111111111</v>
      </c>
      <c r="L1492" s="83"/>
      <c r="M1492" s="83">
        <v>2</v>
      </c>
      <c r="N1492" s="83"/>
      <c r="O1492" s="86"/>
      <c r="P1492" s="78">
        <f>(COUNTIF('ROUND-INVESTORS'!C1492:C4590,INVESTOR!A1492))/Tabella1[[#This Row],[Number of Investments]]</f>
        <v>0.1111111111111111</v>
      </c>
      <c r="Q1492" s="125" t="str">
        <f t="shared" si="23"/>
        <v>NO</v>
      </c>
      <c r="R1492" s="130">
        <v>1</v>
      </c>
      <c r="S1492" s="87"/>
      <c r="T1492"/>
      <c r="U1492"/>
      <c r="V1492"/>
    </row>
    <row r="1493" spans="1:22" ht="16" customHeight="1" thickBot="1" x14ac:dyDescent="0.25">
      <c r="A1493" s="85" t="s">
        <v>6231</v>
      </c>
      <c r="B1493" s="83" t="s">
        <v>12103</v>
      </c>
      <c r="C1493" s="83" t="s">
        <v>12104</v>
      </c>
      <c r="D1493" s="83" t="s">
        <v>1267</v>
      </c>
      <c r="E1493" s="83" t="s">
        <v>12105</v>
      </c>
      <c r="F1493" s="83" t="s">
        <v>8594</v>
      </c>
      <c r="G1493" s="84" t="s">
        <v>7689</v>
      </c>
      <c r="H1493" s="85">
        <v>145</v>
      </c>
      <c r="I1493" s="83">
        <v>151</v>
      </c>
      <c r="J1493" s="83"/>
      <c r="K1493" s="83">
        <f>(COUNTIF('ROUND-INVESTORS'!C1493:C4591,INVESTOR!A1493))/Tabella1[[#This Row],[Number of Investments]]</f>
        <v>6.6225165562913907E-3</v>
      </c>
      <c r="L1493" s="83">
        <v>4</v>
      </c>
      <c r="M1493" s="83">
        <v>24</v>
      </c>
      <c r="N1493" s="83">
        <v>23</v>
      </c>
      <c r="O1493" s="86">
        <v>23</v>
      </c>
      <c r="P1493" s="78">
        <f>(COUNTIF('ROUND-INVESTORS'!C1493:C4591,INVESTOR!A1493))/Tabella1[[#This Row],[Number of Investments]]</f>
        <v>6.6225165562913907E-3</v>
      </c>
      <c r="Q1493" s="125" t="str">
        <f t="shared" si="23"/>
        <v>NO</v>
      </c>
      <c r="R1493" s="130">
        <v>1</v>
      </c>
      <c r="S1493" s="87"/>
      <c r="T1493"/>
      <c r="U1493"/>
      <c r="V1493"/>
    </row>
    <row r="1494" spans="1:22" ht="16" customHeight="1" thickBot="1" x14ac:dyDescent="0.25">
      <c r="A1494" s="85" t="s">
        <v>12106</v>
      </c>
      <c r="B1494" s="83" t="s">
        <v>12107</v>
      </c>
      <c r="C1494" s="83" t="s">
        <v>12108</v>
      </c>
      <c r="D1494" s="83" t="s">
        <v>8568</v>
      </c>
      <c r="E1494" s="83" t="s">
        <v>12109</v>
      </c>
      <c r="F1494" s="83" t="s">
        <v>7753</v>
      </c>
      <c r="G1494" s="84"/>
      <c r="H1494" s="85">
        <v>94</v>
      </c>
      <c r="I1494" s="83">
        <v>124</v>
      </c>
      <c r="J1494" s="83"/>
      <c r="K1494" s="83">
        <f>(COUNTIF('ROUND-INVESTORS'!C1494:C4592,INVESTOR!A1494))/Tabella1[[#This Row],[Number of Investments]]</f>
        <v>0</v>
      </c>
      <c r="L1494" s="83">
        <v>19</v>
      </c>
      <c r="M1494" s="83"/>
      <c r="N1494" s="83">
        <v>6</v>
      </c>
      <c r="O1494" s="86">
        <v>6</v>
      </c>
      <c r="P1494" s="78">
        <f>(COUNTIF('ROUND-INVESTORS'!C1494:C4592,INVESTOR!A1494))/Tabella1[[#This Row],[Number of Investments]]</f>
        <v>0</v>
      </c>
      <c r="Q1494" s="125" t="str">
        <f t="shared" si="23"/>
        <v>NO</v>
      </c>
      <c r="R1494" s="130">
        <v>1</v>
      </c>
      <c r="S1494" s="87"/>
      <c r="T1494"/>
      <c r="U1494"/>
      <c r="V1494"/>
    </row>
    <row r="1495" spans="1:22" ht="16" customHeight="1" x14ac:dyDescent="0.2">
      <c r="A1495" s="85" t="s">
        <v>12110</v>
      </c>
      <c r="B1495" s="83" t="s">
        <v>12111</v>
      </c>
      <c r="C1495" s="83" t="s">
        <v>12112</v>
      </c>
      <c r="D1495" s="83" t="s">
        <v>8568</v>
      </c>
      <c r="E1495" s="83"/>
      <c r="F1495" s="83" t="s">
        <v>7810</v>
      </c>
      <c r="G1495" s="84"/>
      <c r="H1495" s="85">
        <v>1</v>
      </c>
      <c r="I1495" s="83">
        <v>1</v>
      </c>
      <c r="J1495" s="83"/>
      <c r="K1495" s="83">
        <f>(COUNTIF('ROUND-INVESTORS'!C1495:C4593,INVESTOR!A1495))/Tabella1[[#This Row],[Number of Investments]]</f>
        <v>0</v>
      </c>
      <c r="L1495" s="83"/>
      <c r="M1495" s="83"/>
      <c r="N1495" s="83"/>
      <c r="O1495" s="83"/>
      <c r="P1495" s="78">
        <f>(COUNTIF('ROUND-INVESTORS'!C1495:C4593,INVESTOR!A1495))/Tabella1[[#This Row],[Number of Investments]]</f>
        <v>0</v>
      </c>
      <c r="Q1495" s="125" t="str">
        <f t="shared" si="23"/>
        <v>NO</v>
      </c>
      <c r="R1495" s="82">
        <v>1</v>
      </c>
      <c r="S1495" s="87"/>
      <c r="T1495"/>
      <c r="U1495"/>
      <c r="V1495"/>
    </row>
    <row r="1496" spans="1:22" ht="16" customHeight="1" x14ac:dyDescent="0.2">
      <c r="A1496" s="85" t="s">
        <v>12113</v>
      </c>
      <c r="B1496" s="83" t="s">
        <v>454</v>
      </c>
      <c r="C1496" s="83" t="s">
        <v>12114</v>
      </c>
      <c r="D1496" s="83" t="s">
        <v>582</v>
      </c>
      <c r="E1496" s="83" t="s">
        <v>12115</v>
      </c>
      <c r="F1496" s="83" t="s">
        <v>7728</v>
      </c>
      <c r="G1496" s="84" t="s">
        <v>7689</v>
      </c>
      <c r="H1496" s="85">
        <v>285</v>
      </c>
      <c r="I1496" s="83">
        <v>388</v>
      </c>
      <c r="J1496" s="83"/>
      <c r="K1496" s="83">
        <f>(COUNTIF('ROUND-INVESTORS'!C1496:C4594,INVESTOR!A1496))/Tabella1[[#This Row],[Number of Investments]]</f>
        <v>0</v>
      </c>
      <c r="L1496" s="83">
        <v>91</v>
      </c>
      <c r="M1496" s="83">
        <v>6</v>
      </c>
      <c r="N1496" s="83">
        <v>7</v>
      </c>
      <c r="O1496" s="83">
        <v>7</v>
      </c>
      <c r="P1496" s="83">
        <f>(COUNTIF('ROUND-INVESTORS'!C2:C3171,Tabella1[[#This Row],[Investor Code]]))/Tabella1[[#This Row],[Number of Investments]]</f>
        <v>2.5773195876288659E-3</v>
      </c>
      <c r="Q1496" s="125" t="str">
        <f t="shared" si="23"/>
        <v>NO</v>
      </c>
      <c r="R1496" s="82"/>
      <c r="S1496" s="87"/>
      <c r="T1496"/>
      <c r="U1496"/>
      <c r="V1496"/>
    </row>
    <row r="1497" spans="1:22" ht="16" customHeight="1" x14ac:dyDescent="0.2">
      <c r="A1497" s="85" t="s">
        <v>12116</v>
      </c>
      <c r="B1497" s="83" t="s">
        <v>421</v>
      </c>
      <c r="C1497" s="83" t="s">
        <v>12117</v>
      </c>
      <c r="D1497" s="83" t="s">
        <v>177</v>
      </c>
      <c r="E1497" s="83" t="s">
        <v>12118</v>
      </c>
      <c r="F1497" s="83" t="s">
        <v>7696</v>
      </c>
      <c r="G1497" s="84" t="s">
        <v>7689</v>
      </c>
      <c r="H1497" s="85">
        <v>353</v>
      </c>
      <c r="I1497" s="83">
        <v>499</v>
      </c>
      <c r="J1497" s="83"/>
      <c r="K1497" s="83">
        <f>(COUNTIF('ROUND-INVESTORS'!C1497:C4595,INVESTOR!A1497))/Tabella1[[#This Row],[Number of Investments]]</f>
        <v>0</v>
      </c>
      <c r="L1497" s="83">
        <v>57</v>
      </c>
      <c r="M1497" s="83">
        <v>11</v>
      </c>
      <c r="N1497" s="83">
        <v>54</v>
      </c>
      <c r="O1497" s="83">
        <v>54</v>
      </c>
      <c r="P1497" s="83">
        <f>(COUNTIF('ROUND-INVESTORS'!C3:C3172,Tabella1[[#This Row],[Investor Code]]))/Tabella1[[#This Row],[Number of Investments]]</f>
        <v>2.004008016032064E-3</v>
      </c>
      <c r="Q1497" s="125" t="str">
        <f t="shared" si="23"/>
        <v>NO</v>
      </c>
      <c r="R1497" s="82"/>
      <c r="S1497" s="87"/>
      <c r="T1497"/>
      <c r="U1497"/>
      <c r="V1497"/>
    </row>
    <row r="1498" spans="1:22" ht="16" customHeight="1" x14ac:dyDescent="0.2">
      <c r="A1498" s="85" t="s">
        <v>12119</v>
      </c>
      <c r="B1498" s="83" t="s">
        <v>12120</v>
      </c>
      <c r="C1498" s="83" t="s">
        <v>12121</v>
      </c>
      <c r="D1498" s="83"/>
      <c r="E1498" s="83" t="s">
        <v>12122</v>
      </c>
      <c r="F1498" s="83" t="s">
        <v>7684</v>
      </c>
      <c r="G1498" s="84" t="s">
        <v>7689</v>
      </c>
      <c r="H1498" s="85">
        <v>73</v>
      </c>
      <c r="I1498" s="83">
        <v>80</v>
      </c>
      <c r="J1498" s="83" t="s">
        <v>1523</v>
      </c>
      <c r="K1498" s="83">
        <f>(COUNTIF('ROUND-INVESTORS'!C1498:C4596,INVESTOR!A1498))/Tabella1[[#This Row],[Number of Investments]]</f>
        <v>0</v>
      </c>
      <c r="L1498" s="83">
        <v>2</v>
      </c>
      <c r="M1498" s="83">
        <v>2</v>
      </c>
      <c r="N1498" s="83">
        <v>1</v>
      </c>
      <c r="O1498" s="86">
        <v>1</v>
      </c>
      <c r="P1498" s="83">
        <f>(COUNTIF('ROUND-INVESTORS'!C4:C3173,Tabella1[[#This Row],[Investor Code]]))/Tabella1[[#This Row],[Number of Investments]]</f>
        <v>1.2500000000000001E-2</v>
      </c>
      <c r="Q1498" s="125" t="str">
        <f t="shared" si="23"/>
        <v>NO</v>
      </c>
      <c r="R1498" s="82"/>
      <c r="S1498" s="87"/>
      <c r="T1498"/>
      <c r="U1498"/>
      <c r="V1498"/>
    </row>
    <row r="1499" spans="1:22" ht="16" customHeight="1" x14ac:dyDescent="0.2">
      <c r="A1499" s="85" t="s">
        <v>12123</v>
      </c>
      <c r="B1499" s="83" t="s">
        <v>801</v>
      </c>
      <c r="C1499" s="83" t="s">
        <v>12124</v>
      </c>
      <c r="D1499" s="83" t="s">
        <v>1181</v>
      </c>
      <c r="E1499" s="83" t="s">
        <v>12125</v>
      </c>
      <c r="F1499" s="83" t="s">
        <v>7684</v>
      </c>
      <c r="G1499" s="84" t="s">
        <v>1523</v>
      </c>
      <c r="H1499" s="85">
        <v>52</v>
      </c>
      <c r="I1499" s="83">
        <v>59</v>
      </c>
      <c r="J1499" s="83"/>
      <c r="K1499" s="83">
        <f>(COUNTIF('ROUND-INVESTORS'!C1499:C4597,INVESTOR!A1499))/Tabella1[[#This Row],[Number of Investments]]</f>
        <v>0</v>
      </c>
      <c r="L1499" s="83">
        <v>28</v>
      </c>
      <c r="M1499" s="83">
        <v>1</v>
      </c>
      <c r="N1499" s="83">
        <v>14</v>
      </c>
      <c r="O1499" s="86">
        <v>14</v>
      </c>
      <c r="P1499" s="83">
        <f>(COUNTIF('ROUND-INVESTORS'!C5:C3174,Tabella1[[#This Row],[Investor Code]]))/Tabella1[[#This Row],[Number of Investments]]</f>
        <v>1.6949152542372881E-2</v>
      </c>
      <c r="Q1499" s="125" t="str">
        <f t="shared" si="23"/>
        <v>NO</v>
      </c>
      <c r="R1499" s="82"/>
      <c r="S1499" s="87"/>
      <c r="T1499"/>
      <c r="U1499"/>
      <c r="V1499"/>
    </row>
    <row r="1500" spans="1:22" ht="16" customHeight="1" x14ac:dyDescent="0.2">
      <c r="A1500" s="85" t="s">
        <v>12126</v>
      </c>
      <c r="B1500" s="83" t="s">
        <v>4118</v>
      </c>
      <c r="C1500" s="83" t="s">
        <v>12127</v>
      </c>
      <c r="D1500" s="83" t="s">
        <v>297</v>
      </c>
      <c r="E1500" s="83" t="s">
        <v>12128</v>
      </c>
      <c r="F1500" s="83"/>
      <c r="G1500" s="84"/>
      <c r="H1500" s="85">
        <v>1</v>
      </c>
      <c r="I1500" s="83">
        <v>1</v>
      </c>
      <c r="J1500" s="83"/>
      <c r="K1500" s="83">
        <f>(COUNTIF('ROUND-INVESTORS'!C1500:C4598,INVESTOR!A1500))/Tabella1[[#This Row],[Number of Investments]]</f>
        <v>0</v>
      </c>
      <c r="L1500" s="83">
        <v>1</v>
      </c>
      <c r="M1500" s="83"/>
      <c r="N1500" s="83"/>
      <c r="O1500" s="86"/>
      <c r="P1500" s="83">
        <f>(COUNTIF('ROUND-INVESTORS'!C6:C3175,Tabella1[[#This Row],[Investor Code]]))/Tabella1[[#This Row],[Number of Investments]]</f>
        <v>1</v>
      </c>
      <c r="Q1500" s="125" t="str">
        <f t="shared" si="23"/>
        <v>SI</v>
      </c>
      <c r="R1500" s="82"/>
      <c r="S1500" s="87"/>
      <c r="T1500"/>
      <c r="U1500"/>
      <c r="V1500"/>
    </row>
    <row r="1501" spans="1:22" ht="16" customHeight="1" x14ac:dyDescent="0.2">
      <c r="A1501" s="85" t="s">
        <v>12129</v>
      </c>
      <c r="B1501" s="83" t="s">
        <v>12130</v>
      </c>
      <c r="C1501" s="83" t="s">
        <v>12131</v>
      </c>
      <c r="D1501" s="83" t="s">
        <v>810</v>
      </c>
      <c r="E1501" s="83" t="s">
        <v>12132</v>
      </c>
      <c r="F1501" s="83" t="s">
        <v>7684</v>
      </c>
      <c r="G1501" s="84" t="s">
        <v>2677</v>
      </c>
      <c r="H1501" s="85">
        <v>16</v>
      </c>
      <c r="I1501" s="83">
        <v>18</v>
      </c>
      <c r="J1501" s="83"/>
      <c r="K1501" s="83">
        <f>(COUNTIF('ROUND-INVESTORS'!C1501:C4599,INVESTOR!A1501))/Tabella1[[#This Row],[Number of Investments]]</f>
        <v>0</v>
      </c>
      <c r="L1501" s="83">
        <v>3</v>
      </c>
      <c r="M1501" s="83">
        <v>2</v>
      </c>
      <c r="N1501" s="83"/>
      <c r="O1501" s="86"/>
      <c r="P1501" s="83">
        <f>(COUNTIF('ROUND-INVESTORS'!C7:C3176,Tabella1[[#This Row],[Investor Code]]))/Tabella1[[#This Row],[Number of Investments]]</f>
        <v>5.5555555555555552E-2</v>
      </c>
      <c r="Q1501" s="125" t="str">
        <f t="shared" si="23"/>
        <v>NO</v>
      </c>
      <c r="R1501" s="82"/>
      <c r="S1501" s="87"/>
      <c r="T1501"/>
      <c r="U1501"/>
      <c r="V1501"/>
    </row>
    <row r="1502" spans="1:22" ht="16" customHeight="1" x14ac:dyDescent="0.2">
      <c r="A1502" s="85" t="s">
        <v>12133</v>
      </c>
      <c r="B1502" s="83" t="s">
        <v>4107</v>
      </c>
      <c r="C1502" s="83" t="s">
        <v>12134</v>
      </c>
      <c r="D1502" s="83" t="s">
        <v>388</v>
      </c>
      <c r="E1502" s="83" t="s">
        <v>12135</v>
      </c>
      <c r="F1502" s="83" t="s">
        <v>7973</v>
      </c>
      <c r="G1502" s="84"/>
      <c r="H1502" s="85">
        <v>17</v>
      </c>
      <c r="I1502" s="83">
        <v>23</v>
      </c>
      <c r="J1502" s="83"/>
      <c r="K1502" s="83">
        <f>(COUNTIF('ROUND-INVESTORS'!C1502:C4600,INVESTOR!A1502))/Tabella1[[#This Row],[Number of Investments]]</f>
        <v>0</v>
      </c>
      <c r="L1502" s="83">
        <v>9</v>
      </c>
      <c r="M1502" s="83"/>
      <c r="N1502" s="83">
        <v>2</v>
      </c>
      <c r="O1502" s="86">
        <v>2</v>
      </c>
      <c r="P1502" s="83">
        <f>(COUNTIF('ROUND-INVESTORS'!C8:C3177,Tabella1[[#This Row],[Investor Code]]))/Tabella1[[#This Row],[Number of Investments]]</f>
        <v>0.13043478260869565</v>
      </c>
      <c r="Q1502" s="125" t="str">
        <f t="shared" si="23"/>
        <v>NO</v>
      </c>
      <c r="R1502" s="82"/>
      <c r="S1502" s="87"/>
      <c r="T1502"/>
      <c r="U1502"/>
      <c r="V1502"/>
    </row>
    <row r="1503" spans="1:22" ht="16" customHeight="1" x14ac:dyDescent="0.2">
      <c r="A1503" s="85" t="s">
        <v>12136</v>
      </c>
      <c r="B1503" s="83" t="s">
        <v>4135</v>
      </c>
      <c r="C1503" s="83" t="s">
        <v>12137</v>
      </c>
      <c r="D1503" s="83" t="s">
        <v>12138</v>
      </c>
      <c r="E1503" s="83"/>
      <c r="F1503" s="83"/>
      <c r="G1503" s="84"/>
      <c r="H1503" s="85">
        <v>26</v>
      </c>
      <c r="I1503" s="83">
        <v>36</v>
      </c>
      <c r="J1503" s="83"/>
      <c r="K1503" s="83">
        <f>(COUNTIF('ROUND-INVESTORS'!C1503:C4601,INVESTOR!A1503))/Tabella1[[#This Row],[Number of Investments]]</f>
        <v>0</v>
      </c>
      <c r="L1503" s="83">
        <v>10</v>
      </c>
      <c r="M1503" s="83"/>
      <c r="N1503" s="83"/>
      <c r="O1503" s="86"/>
      <c r="P1503" s="83">
        <f>(COUNTIF('ROUND-INVESTORS'!C9:C3178,Tabella1[[#This Row],[Investor Code]]))/Tabella1[[#This Row],[Number of Investments]]</f>
        <v>2.7777777777777776E-2</v>
      </c>
      <c r="Q1503" s="125" t="str">
        <f t="shared" si="23"/>
        <v>NO</v>
      </c>
      <c r="R1503" s="82"/>
      <c r="S1503" s="87"/>
      <c r="T1503"/>
      <c r="U1503"/>
      <c r="V1503"/>
    </row>
    <row r="1504" spans="1:22" ht="16" customHeight="1" x14ac:dyDescent="0.2">
      <c r="A1504" s="85" t="s">
        <v>12139</v>
      </c>
      <c r="B1504" s="83" t="s">
        <v>4115</v>
      </c>
      <c r="C1504" s="83" t="s">
        <v>12140</v>
      </c>
      <c r="D1504" s="83" t="s">
        <v>724</v>
      </c>
      <c r="E1504" s="83" t="s">
        <v>12141</v>
      </c>
      <c r="F1504" s="83" t="s">
        <v>7973</v>
      </c>
      <c r="G1504" s="84" t="s">
        <v>7689</v>
      </c>
      <c r="H1504" s="85">
        <v>24</v>
      </c>
      <c r="I1504" s="83">
        <v>28</v>
      </c>
      <c r="J1504" s="83"/>
      <c r="K1504" s="83">
        <f>(COUNTIF('ROUND-INVESTORS'!C1504:C4602,INVESTOR!A1504))/Tabella1[[#This Row],[Number of Investments]]</f>
        <v>0</v>
      </c>
      <c r="L1504" s="83">
        <v>16</v>
      </c>
      <c r="M1504" s="83">
        <v>5</v>
      </c>
      <c r="N1504" s="83">
        <v>4</v>
      </c>
      <c r="O1504" s="86">
        <v>4</v>
      </c>
      <c r="P1504" s="83">
        <f>(COUNTIF('ROUND-INVESTORS'!C10:C3179,Tabella1[[#This Row],[Investor Code]]))/Tabella1[[#This Row],[Number of Investments]]</f>
        <v>0</v>
      </c>
      <c r="Q1504" s="125" t="str">
        <f t="shared" si="23"/>
        <v>NO</v>
      </c>
      <c r="R1504" s="82"/>
      <c r="S1504" s="87"/>
      <c r="T1504"/>
      <c r="U1504"/>
      <c r="V1504"/>
    </row>
    <row r="1505" spans="1:22" ht="16" customHeight="1" x14ac:dyDescent="0.2">
      <c r="A1505" s="85" t="s">
        <v>12142</v>
      </c>
      <c r="B1505" s="83" t="s">
        <v>12143</v>
      </c>
      <c r="C1505" s="83" t="s">
        <v>12144</v>
      </c>
      <c r="D1505" s="83" t="s">
        <v>12145</v>
      </c>
      <c r="E1505" s="83" t="s">
        <v>12146</v>
      </c>
      <c r="F1505" s="83" t="s">
        <v>7684</v>
      </c>
      <c r="G1505" s="84"/>
      <c r="H1505" s="85">
        <v>4</v>
      </c>
      <c r="I1505" s="83">
        <v>4</v>
      </c>
      <c r="J1505" s="83"/>
      <c r="K1505" s="83">
        <f>(COUNTIF('ROUND-INVESTORS'!C1505:C4603,INVESTOR!A1505))/Tabella1[[#This Row],[Number of Investments]]</f>
        <v>0</v>
      </c>
      <c r="L1505" s="83"/>
      <c r="M1505" s="83"/>
      <c r="N1505" s="83"/>
      <c r="O1505" s="86"/>
      <c r="P1505" s="83">
        <f>(COUNTIF('ROUND-INVESTORS'!C11:C3180,Tabella1[[#This Row],[Investor Code]]))/Tabella1[[#This Row],[Number of Investments]]</f>
        <v>0.25</v>
      </c>
      <c r="Q1505" s="125" t="str">
        <f t="shared" si="23"/>
        <v>NO</v>
      </c>
      <c r="R1505" s="82"/>
      <c r="S1505" s="87"/>
      <c r="T1505"/>
      <c r="U1505"/>
      <c r="V1505"/>
    </row>
    <row r="1506" spans="1:22" ht="16" customHeight="1" x14ac:dyDescent="0.2">
      <c r="A1506" s="85" t="s">
        <v>12147</v>
      </c>
      <c r="B1506" s="83" t="s">
        <v>12148</v>
      </c>
      <c r="C1506" s="83" t="s">
        <v>12149</v>
      </c>
      <c r="D1506" s="83" t="s">
        <v>297</v>
      </c>
      <c r="E1506" s="83" t="s">
        <v>12150</v>
      </c>
      <c r="F1506" s="83" t="s">
        <v>7684</v>
      </c>
      <c r="G1506" s="84"/>
      <c r="H1506" s="85">
        <v>18</v>
      </c>
      <c r="I1506" s="83">
        <v>19</v>
      </c>
      <c r="J1506" s="83"/>
      <c r="K1506" s="83">
        <f>(COUNTIF('ROUND-INVESTORS'!C1506:C4604,INVESTOR!A1506))/Tabella1[[#This Row],[Number of Investments]]</f>
        <v>0</v>
      </c>
      <c r="L1506" s="83">
        <v>9</v>
      </c>
      <c r="M1506" s="83"/>
      <c r="N1506" s="83">
        <v>2</v>
      </c>
      <c r="O1506" s="86">
        <v>2</v>
      </c>
      <c r="P1506" s="83">
        <f>(COUNTIF('ROUND-INVESTORS'!C12:C3181,Tabella1[[#This Row],[Investor Code]]))/Tabella1[[#This Row],[Number of Investments]]</f>
        <v>5.2631578947368418E-2</v>
      </c>
      <c r="Q1506" s="125" t="str">
        <f t="shared" si="23"/>
        <v>NO</v>
      </c>
      <c r="R1506" s="82"/>
      <c r="S1506" s="87"/>
      <c r="T1506"/>
      <c r="U1506"/>
      <c r="V1506"/>
    </row>
    <row r="1507" spans="1:22" ht="16" customHeight="1" x14ac:dyDescent="0.2">
      <c r="A1507" s="85" t="s">
        <v>6712</v>
      </c>
      <c r="B1507" s="83" t="s">
        <v>111</v>
      </c>
      <c r="C1507" s="83" t="s">
        <v>12151</v>
      </c>
      <c r="D1507" s="83"/>
      <c r="E1507" s="83" t="s">
        <v>12152</v>
      </c>
      <c r="F1507" s="83" t="s">
        <v>12153</v>
      </c>
      <c r="G1507" s="84" t="s">
        <v>12154</v>
      </c>
      <c r="H1507" s="85">
        <v>10</v>
      </c>
      <c r="I1507" s="83">
        <v>10</v>
      </c>
      <c r="J1507" s="83"/>
      <c r="K1507" s="83">
        <f>(COUNTIF('ROUND-INVESTORS'!C1507:C4605,INVESTOR!A1507))/Tabella1[[#This Row],[Number of Investments]]</f>
        <v>0</v>
      </c>
      <c r="L1507" s="83">
        <v>6</v>
      </c>
      <c r="M1507" s="83"/>
      <c r="N1507" s="83"/>
      <c r="O1507" s="86"/>
      <c r="P1507" s="83">
        <f>(COUNTIF('ROUND-INVESTORS'!C13:C3182,Tabella1[[#This Row],[Investor Code]]))/Tabella1[[#This Row],[Number of Investments]]</f>
        <v>0.1</v>
      </c>
      <c r="Q1507" s="125" t="str">
        <f t="shared" si="23"/>
        <v>NO</v>
      </c>
      <c r="R1507" s="82"/>
      <c r="S1507" s="87"/>
      <c r="T1507"/>
      <c r="U1507"/>
      <c r="V1507"/>
    </row>
    <row r="1508" spans="1:22" ht="16" customHeight="1" x14ac:dyDescent="0.2">
      <c r="A1508" s="85" t="s">
        <v>12155</v>
      </c>
      <c r="B1508" s="83" t="s">
        <v>4090</v>
      </c>
      <c r="C1508" s="83" t="s">
        <v>12156</v>
      </c>
      <c r="D1508" s="83" t="s">
        <v>177</v>
      </c>
      <c r="E1508" s="83" t="s">
        <v>12157</v>
      </c>
      <c r="F1508" s="83" t="s">
        <v>7746</v>
      </c>
      <c r="G1508" s="84" t="s">
        <v>2677</v>
      </c>
      <c r="H1508" s="85">
        <v>44</v>
      </c>
      <c r="I1508" s="83">
        <v>45</v>
      </c>
      <c r="J1508" s="83"/>
      <c r="K1508" s="83">
        <f>(COUNTIF('ROUND-INVESTORS'!C1508:C4606,INVESTOR!A1508))/Tabella1[[#This Row],[Number of Investments]]</f>
        <v>0</v>
      </c>
      <c r="L1508" s="83">
        <v>23</v>
      </c>
      <c r="M1508" s="83"/>
      <c r="N1508" s="83">
        <v>3</v>
      </c>
      <c r="O1508" s="86">
        <v>3</v>
      </c>
      <c r="P1508" s="83">
        <f>(COUNTIF('ROUND-INVESTORS'!C14:C3183,Tabella1[[#This Row],[Investor Code]]))/Tabella1[[#This Row],[Number of Investments]]</f>
        <v>2.2222222222222223E-2</v>
      </c>
      <c r="Q1508" s="125" t="str">
        <f t="shared" si="23"/>
        <v>NO</v>
      </c>
      <c r="R1508" s="82"/>
      <c r="S1508" s="87"/>
      <c r="T1508"/>
      <c r="U1508"/>
      <c r="V1508"/>
    </row>
    <row r="1509" spans="1:22" ht="16" customHeight="1" x14ac:dyDescent="0.2">
      <c r="A1509" s="85" t="s">
        <v>12158</v>
      </c>
      <c r="B1509" s="83" t="s">
        <v>12159</v>
      </c>
      <c r="C1509" s="83" t="s">
        <v>12160</v>
      </c>
      <c r="D1509" s="83" t="s">
        <v>12161</v>
      </c>
      <c r="E1509" s="83" t="s">
        <v>12162</v>
      </c>
      <c r="F1509" s="83" t="s">
        <v>7684</v>
      </c>
      <c r="G1509" s="84" t="s">
        <v>2672</v>
      </c>
      <c r="H1509" s="85">
        <v>2</v>
      </c>
      <c r="I1509" s="83">
        <v>3</v>
      </c>
      <c r="J1509" s="83"/>
      <c r="K1509" s="83">
        <f>(COUNTIF('ROUND-INVESTORS'!C1509:C4607,INVESTOR!A1509))/Tabella1[[#This Row],[Number of Investments]]</f>
        <v>0</v>
      </c>
      <c r="L1509" s="83"/>
      <c r="M1509" s="83"/>
      <c r="N1509" s="83"/>
      <c r="O1509" s="86"/>
      <c r="P1509" s="83">
        <f>(COUNTIF('ROUND-INVESTORS'!C15:C3184,Tabella1[[#This Row],[Investor Code]]))/Tabella1[[#This Row],[Number of Investments]]</f>
        <v>0.33333333333333331</v>
      </c>
      <c r="Q1509" s="125" t="str">
        <f t="shared" si="23"/>
        <v>SI</v>
      </c>
      <c r="R1509" s="82"/>
      <c r="S1509" s="87"/>
      <c r="T1509"/>
      <c r="U1509"/>
      <c r="V1509"/>
    </row>
    <row r="1510" spans="1:22" ht="16" customHeight="1" x14ac:dyDescent="0.2">
      <c r="A1510" s="85" t="s">
        <v>12163</v>
      </c>
      <c r="B1510" s="83" t="s">
        <v>4097</v>
      </c>
      <c r="C1510" s="83" t="s">
        <v>12164</v>
      </c>
      <c r="D1510" s="83" t="s">
        <v>1405</v>
      </c>
      <c r="E1510" s="83" t="s">
        <v>12165</v>
      </c>
      <c r="F1510" s="83" t="s">
        <v>7684</v>
      </c>
      <c r="G1510" s="84" t="s">
        <v>2726</v>
      </c>
      <c r="H1510" s="85">
        <v>4</v>
      </c>
      <c r="I1510" s="83">
        <v>4</v>
      </c>
      <c r="J1510" s="83"/>
      <c r="K1510" s="83">
        <f>(COUNTIF('ROUND-INVESTORS'!C1510:C4608,INVESTOR!A1510))/Tabella1[[#This Row],[Number of Investments]]</f>
        <v>0</v>
      </c>
      <c r="L1510" s="83">
        <v>2</v>
      </c>
      <c r="M1510" s="83">
        <v>2</v>
      </c>
      <c r="N1510" s="83">
        <v>1</v>
      </c>
      <c r="O1510" s="86">
        <v>1</v>
      </c>
      <c r="P1510" s="83">
        <f>(COUNTIF('ROUND-INVESTORS'!C16:C3185,Tabella1[[#This Row],[Investor Code]]))/Tabella1[[#This Row],[Number of Investments]]</f>
        <v>0.25</v>
      </c>
      <c r="Q1510" s="125" t="str">
        <f t="shared" si="23"/>
        <v>NO</v>
      </c>
      <c r="R1510" s="82"/>
      <c r="S1510" s="87"/>
      <c r="T1510" s="88"/>
      <c r="U1510" s="88"/>
      <c r="V1510" s="87"/>
    </row>
    <row r="1511" spans="1:22" ht="16" customHeight="1" x14ac:dyDescent="0.2">
      <c r="A1511" s="85" t="s">
        <v>12166</v>
      </c>
      <c r="B1511" s="83" t="s">
        <v>12167</v>
      </c>
      <c r="C1511" s="83" t="s">
        <v>12168</v>
      </c>
      <c r="D1511" s="83" t="s">
        <v>388</v>
      </c>
      <c r="E1511" s="83" t="s">
        <v>12169</v>
      </c>
      <c r="F1511" s="83" t="s">
        <v>7930</v>
      </c>
      <c r="G1511" s="84" t="s">
        <v>2672</v>
      </c>
      <c r="H1511" s="85">
        <v>9</v>
      </c>
      <c r="I1511" s="83">
        <v>10</v>
      </c>
      <c r="J1511" s="83"/>
      <c r="K1511" s="83">
        <f>(COUNTIF('ROUND-INVESTORS'!C1511:C4609,INVESTOR!A1511))/Tabella1[[#This Row],[Number of Investments]]</f>
        <v>0</v>
      </c>
      <c r="L1511" s="83">
        <v>1</v>
      </c>
      <c r="M1511" s="83">
        <v>1</v>
      </c>
      <c r="N1511" s="83">
        <v>2</v>
      </c>
      <c r="O1511" s="86">
        <v>2</v>
      </c>
      <c r="P1511" s="83">
        <f>(COUNTIF('ROUND-INVESTORS'!C17:C3186,Tabella1[[#This Row],[Investor Code]]))/Tabella1[[#This Row],[Number of Investments]]</f>
        <v>0.1</v>
      </c>
      <c r="Q1511" s="125" t="str">
        <f t="shared" si="23"/>
        <v>NO</v>
      </c>
      <c r="R1511" s="82"/>
      <c r="S1511" s="87"/>
      <c r="T1511" s="88"/>
      <c r="U1511" s="88"/>
      <c r="V1511" s="87"/>
    </row>
    <row r="1512" spans="1:22" ht="16" customHeight="1" x14ac:dyDescent="0.2">
      <c r="A1512" s="85" t="s">
        <v>12170</v>
      </c>
      <c r="B1512" s="83" t="s">
        <v>12171</v>
      </c>
      <c r="C1512" s="83" t="s">
        <v>12172</v>
      </c>
      <c r="D1512" s="83" t="s">
        <v>12173</v>
      </c>
      <c r="E1512" s="83" t="s">
        <v>12174</v>
      </c>
      <c r="F1512" s="83" t="s">
        <v>7684</v>
      </c>
      <c r="G1512" s="84" t="s">
        <v>2672</v>
      </c>
      <c r="H1512" s="85">
        <v>2</v>
      </c>
      <c r="I1512" s="83">
        <v>2</v>
      </c>
      <c r="J1512" s="83"/>
      <c r="K1512" s="83">
        <f>(COUNTIF('ROUND-INVESTORS'!C1512:C4610,INVESTOR!A1512))/Tabella1[[#This Row],[Number of Investments]]</f>
        <v>0</v>
      </c>
      <c r="L1512" s="83">
        <v>1</v>
      </c>
      <c r="M1512" s="83"/>
      <c r="N1512" s="83"/>
      <c r="O1512" s="83"/>
      <c r="P1512" s="83">
        <f>(COUNTIF('ROUND-INVESTORS'!C18:C3187,Tabella1[[#This Row],[Investor Code]]))/Tabella1[[#This Row],[Number of Investments]]</f>
        <v>0.5</v>
      </c>
      <c r="Q1512" s="125" t="str">
        <f t="shared" si="23"/>
        <v>SI</v>
      </c>
      <c r="R1512" s="82"/>
      <c r="S1512" s="87"/>
      <c r="T1512" s="88"/>
      <c r="U1512" s="88"/>
      <c r="V1512" s="87"/>
    </row>
    <row r="1513" spans="1:22" ht="16" customHeight="1" x14ac:dyDescent="0.2">
      <c r="A1513" s="85" t="s">
        <v>12175</v>
      </c>
      <c r="B1513" s="83" t="s">
        <v>12176</v>
      </c>
      <c r="C1513" s="83" t="s">
        <v>12177</v>
      </c>
      <c r="D1513" s="83" t="s">
        <v>297</v>
      </c>
      <c r="E1513" s="83" t="s">
        <v>12178</v>
      </c>
      <c r="F1513" s="83" t="s">
        <v>7746</v>
      </c>
      <c r="G1513" s="84"/>
      <c r="H1513" s="85">
        <v>124</v>
      </c>
      <c r="I1513" s="83">
        <v>142</v>
      </c>
      <c r="J1513" s="83"/>
      <c r="K1513" s="83">
        <f>(COUNTIF('ROUND-INVESTORS'!C1513:C4611,INVESTOR!A1513))/Tabella1[[#This Row],[Number of Investments]]</f>
        <v>0</v>
      </c>
      <c r="L1513" s="83">
        <v>4</v>
      </c>
      <c r="M1513" s="83">
        <v>2</v>
      </c>
      <c r="N1513" s="83">
        <v>4</v>
      </c>
      <c r="O1513" s="83">
        <v>4</v>
      </c>
      <c r="P1513" s="83">
        <f>(COUNTIF('ROUND-INVESTORS'!C19:C3188,Tabella1[[#This Row],[Investor Code]]))/Tabella1[[#This Row],[Number of Investments]]</f>
        <v>7.0422535211267607E-3</v>
      </c>
      <c r="Q1513" s="125" t="str">
        <f t="shared" si="23"/>
        <v>NO</v>
      </c>
      <c r="R1513" s="82"/>
      <c r="S1513" s="87"/>
      <c r="T1513" s="88"/>
      <c r="U1513" s="88"/>
      <c r="V1513" s="87"/>
    </row>
    <row r="1514" spans="1:22" ht="16" customHeight="1" x14ac:dyDescent="0.2">
      <c r="A1514" s="85" t="s">
        <v>12179</v>
      </c>
      <c r="B1514" s="83" t="s">
        <v>375</v>
      </c>
      <c r="C1514" s="83" t="s">
        <v>12180</v>
      </c>
      <c r="D1514" s="83" t="s">
        <v>372</v>
      </c>
      <c r="E1514" s="83"/>
      <c r="F1514" s="83" t="s">
        <v>7688</v>
      </c>
      <c r="G1514" s="84" t="s">
        <v>2677</v>
      </c>
      <c r="H1514" s="85">
        <v>15</v>
      </c>
      <c r="I1514" s="83">
        <v>16</v>
      </c>
      <c r="J1514" s="83"/>
      <c r="K1514" s="83">
        <f>(COUNTIF('ROUND-INVESTORS'!C1514:C4612,INVESTOR!A1514))/Tabella1[[#This Row],[Number of Investments]]</f>
        <v>0</v>
      </c>
      <c r="L1514" s="83">
        <v>11</v>
      </c>
      <c r="M1514" s="83"/>
      <c r="N1514" s="83"/>
      <c r="O1514" s="83"/>
      <c r="P1514" s="83">
        <f>(COUNTIF('ROUND-INVESTORS'!C20:C3189,Tabella1[[#This Row],[Investor Code]]))/Tabella1[[#This Row],[Number of Investments]]</f>
        <v>6.25E-2</v>
      </c>
      <c r="Q1514" s="125" t="str">
        <f t="shared" si="23"/>
        <v>NO</v>
      </c>
      <c r="R1514" s="82"/>
      <c r="S1514" s="87"/>
      <c r="T1514" s="88"/>
      <c r="U1514" s="88"/>
      <c r="V1514" s="87"/>
    </row>
    <row r="1515" spans="1:22" ht="16" customHeight="1" thickBot="1" x14ac:dyDescent="0.25">
      <c r="A1515" s="85" t="s">
        <v>12181</v>
      </c>
      <c r="B1515" s="83" t="s">
        <v>12182</v>
      </c>
      <c r="C1515" s="83" t="s">
        <v>12183</v>
      </c>
      <c r="D1515" s="83" t="s">
        <v>12184</v>
      </c>
      <c r="E1515" s="83"/>
      <c r="F1515" s="83" t="s">
        <v>8083</v>
      </c>
      <c r="G1515" s="91"/>
      <c r="H1515" s="85">
        <v>1</v>
      </c>
      <c r="I1515" s="83">
        <v>1</v>
      </c>
      <c r="J1515" s="83"/>
      <c r="K1515" s="83">
        <f>(COUNTIF('ROUND-INVESTORS'!C1515:C4613,INVESTOR!A1515))/Tabella1[[#This Row],[Number of Investments]]</f>
        <v>0</v>
      </c>
      <c r="L1515" s="83"/>
      <c r="M1515" s="83"/>
      <c r="N1515" s="83"/>
      <c r="O1515" s="83"/>
      <c r="P1515" s="83">
        <f>(COUNTIF('ROUND-INVESTORS'!C21:C3190,Tabella1[[#This Row],[Investor Code]]))/Tabella1[[#This Row],[Number of Investments]]</f>
        <v>1</v>
      </c>
      <c r="Q1515" s="134" t="str">
        <f t="shared" si="23"/>
        <v>SI</v>
      </c>
      <c r="R1515" s="131"/>
      <c r="S1515" s="87"/>
      <c r="T1515" s="88"/>
      <c r="U1515" s="88"/>
      <c r="V1515" s="87"/>
    </row>
    <row r="1516" spans="1:22" ht="16" customHeight="1" x14ac:dyDescent="0.2">
      <c r="A1516" s="85" t="s">
        <v>12341</v>
      </c>
      <c r="B1516" s="113">
        <v>77</v>
      </c>
      <c r="C1516" s="98" t="s">
        <v>12352</v>
      </c>
      <c r="D1516" s="97" t="s">
        <v>923</v>
      </c>
      <c r="E1516" s="98"/>
      <c r="F1516" s="123" t="s">
        <v>7684</v>
      </c>
      <c r="G1516" s="99"/>
      <c r="H1516" s="122">
        <v>27</v>
      </c>
      <c r="I1516" s="97">
        <v>27</v>
      </c>
      <c r="J1516" s="97"/>
      <c r="K1516" s="97">
        <f>(COUNTIF('ROUND-INVESTORS'!C1516:C4614,INVESTOR!A1516))/Tabella1[[#This Row],[Number of Investments]]</f>
        <v>3.7037037037037035E-2</v>
      </c>
      <c r="L1516" s="97"/>
      <c r="M1516" s="97">
        <v>9</v>
      </c>
      <c r="N1516" s="97"/>
      <c r="O1516" s="97"/>
      <c r="P1516" s="83">
        <f>(COUNTIF('ROUND-INVESTORS'!C22:C3191,Tabella1[[#This Row],[Investor Code]]))/Tabella1[[#This Row],[Number of Investments]]</f>
        <v>3.7037037037037035E-2</v>
      </c>
      <c r="Q1516" s="126" t="str">
        <f t="shared" si="23"/>
        <v>NO</v>
      </c>
      <c r="R1516" s="132"/>
      <c r="S1516" s="87"/>
      <c r="T1516" s="88"/>
      <c r="U1516" s="88"/>
      <c r="V1516" s="87"/>
    </row>
    <row r="1517" spans="1:22" ht="16" customHeight="1" x14ac:dyDescent="0.2">
      <c r="A1517" s="85" t="s">
        <v>12342</v>
      </c>
      <c r="B1517" s="97" t="s">
        <v>2510</v>
      </c>
      <c r="C1517" s="98" t="s">
        <v>12316</v>
      </c>
      <c r="D1517" s="97" t="s">
        <v>1091</v>
      </c>
      <c r="E1517" s="97" t="s">
        <v>12353</v>
      </c>
      <c r="F1517" s="97" t="s">
        <v>7684</v>
      </c>
      <c r="G1517" s="99" t="s">
        <v>7707</v>
      </c>
      <c r="H1517" s="96">
        <v>2</v>
      </c>
      <c r="I1517" s="97">
        <v>2</v>
      </c>
      <c r="J1517" s="97"/>
      <c r="K1517" s="97">
        <f>(COUNTIF('ROUND-INVESTORS'!C1517:C4615,INVESTOR!A1517))/Tabella1[[#This Row],[Number of Investments]]</f>
        <v>0.5</v>
      </c>
      <c r="L1517" s="97">
        <v>2</v>
      </c>
      <c r="M1517" s="97"/>
      <c r="N1517" s="97"/>
      <c r="O1517" s="97"/>
      <c r="P1517" s="83">
        <f>(COUNTIF('ROUND-INVESTORS'!C23:C3192,Tabella1[[#This Row],[Investor Code]]))/Tabella1[[#This Row],[Number of Investments]]</f>
        <v>0.5</v>
      </c>
      <c r="Q1517" s="126" t="str">
        <f t="shared" si="23"/>
        <v>SI</v>
      </c>
      <c r="R1517" s="132"/>
      <c r="S1517" s="87"/>
      <c r="T1517" s="88"/>
      <c r="U1517" s="88"/>
      <c r="V1517" s="87"/>
    </row>
    <row r="1518" spans="1:22" ht="16" customHeight="1" x14ac:dyDescent="0.2">
      <c r="A1518" s="85" t="s">
        <v>12343</v>
      </c>
      <c r="B1518" s="97" t="s">
        <v>2524</v>
      </c>
      <c r="C1518" s="98" t="s">
        <v>12317</v>
      </c>
      <c r="D1518" s="97" t="s">
        <v>1181</v>
      </c>
      <c r="E1518" s="97" t="s">
        <v>12318</v>
      </c>
      <c r="F1518" s="97" t="s">
        <v>8064</v>
      </c>
      <c r="G1518" s="99" t="s">
        <v>2672</v>
      </c>
      <c r="H1518" s="96">
        <v>26</v>
      </c>
      <c r="I1518" s="97">
        <v>28</v>
      </c>
      <c r="J1518" s="97"/>
      <c r="K1518" s="97">
        <f>(COUNTIF('ROUND-INVESTORS'!C1518:C4616,INVESTOR!A1518))/Tabella1[[#This Row],[Number of Investments]]</f>
        <v>3.5714285714285712E-2</v>
      </c>
      <c r="L1518" s="97">
        <v>13</v>
      </c>
      <c r="M1518" s="97">
        <v>3</v>
      </c>
      <c r="N1518" s="97"/>
      <c r="O1518" s="97"/>
      <c r="P1518" s="83">
        <f>(COUNTIF('ROUND-INVESTORS'!C24:C3193,Tabella1[[#This Row],[Investor Code]]))/Tabella1[[#This Row],[Number of Investments]]</f>
        <v>3.5714285714285712E-2</v>
      </c>
      <c r="Q1518" s="126" t="str">
        <f t="shared" si="23"/>
        <v>NO</v>
      </c>
      <c r="R1518" s="132"/>
      <c r="S1518" s="87"/>
      <c r="T1518" s="88"/>
      <c r="U1518" s="88"/>
      <c r="V1518" s="87"/>
    </row>
    <row r="1519" spans="1:22" ht="16" customHeight="1" x14ac:dyDescent="0.2">
      <c r="A1519" s="85" t="s">
        <v>12344</v>
      </c>
      <c r="B1519" s="97" t="s">
        <v>1716</v>
      </c>
      <c r="C1519" s="98" t="s">
        <v>12354</v>
      </c>
      <c r="D1519" s="97" t="s">
        <v>12355</v>
      </c>
      <c r="E1519" s="97" t="s">
        <v>12356</v>
      </c>
      <c r="F1519" s="97"/>
      <c r="G1519" s="99"/>
      <c r="H1519" s="96">
        <v>587</v>
      </c>
      <c r="I1519" s="97">
        <v>1118</v>
      </c>
      <c r="J1519" s="97"/>
      <c r="K1519" s="97">
        <f>(COUNTIF('ROUND-INVESTORS'!C1519:C4617,INVESTOR!A1519))/Tabella1[[#This Row],[Number of Investments]]</f>
        <v>3.5778175313059034E-3</v>
      </c>
      <c r="L1519" s="97">
        <v>79</v>
      </c>
      <c r="M1519" s="97">
        <v>52</v>
      </c>
      <c r="N1519" s="97">
        <v>117</v>
      </c>
      <c r="O1519" s="97">
        <v>117</v>
      </c>
      <c r="P1519" s="83">
        <f>(COUNTIF('ROUND-INVESTORS'!C25:C3194,Tabella1[[#This Row],[Investor Code]]))/Tabella1[[#This Row],[Number of Investments]]</f>
        <v>3.5778175313059034E-3</v>
      </c>
      <c r="Q1519" s="126" t="str">
        <f t="shared" si="23"/>
        <v>NO</v>
      </c>
      <c r="R1519" s="132"/>
      <c r="S1519" s="87"/>
      <c r="T1519" s="88"/>
      <c r="U1519" s="88"/>
      <c r="V1519" s="87"/>
    </row>
    <row r="1520" spans="1:22" ht="16" customHeight="1" x14ac:dyDescent="0.2">
      <c r="A1520" s="85" t="s">
        <v>12345</v>
      </c>
      <c r="B1520" s="97" t="s">
        <v>12357</v>
      </c>
      <c r="C1520" s="98" t="s">
        <v>12358</v>
      </c>
      <c r="D1520" s="97" t="s">
        <v>12359</v>
      </c>
      <c r="E1520" s="97" t="s">
        <v>12360</v>
      </c>
      <c r="F1520" s="97" t="s">
        <v>7807</v>
      </c>
      <c r="G1520" s="99" t="s">
        <v>2677</v>
      </c>
      <c r="H1520" s="96">
        <v>10</v>
      </c>
      <c r="I1520" s="97">
        <v>10</v>
      </c>
      <c r="J1520" s="97">
        <v>1</v>
      </c>
      <c r="K1520" s="97">
        <f>(COUNTIF('ROUND-INVESTORS'!C1520:C4618,INVESTOR!A1520))/Tabella1[[#This Row],[Number of Investments]]</f>
        <v>0.1</v>
      </c>
      <c r="L1520" s="97"/>
      <c r="M1520" s="97"/>
      <c r="N1520" s="97">
        <v>4</v>
      </c>
      <c r="O1520" s="97">
        <v>4</v>
      </c>
      <c r="P1520" s="83">
        <f>(COUNTIF('ROUND-INVESTORS'!C26:C3195,Tabella1[[#This Row],[Investor Code]]))/Tabella1[[#This Row],[Number of Investments]]</f>
        <v>0.1</v>
      </c>
      <c r="Q1520" s="126" t="str">
        <f t="shared" si="23"/>
        <v>NO</v>
      </c>
      <c r="R1520" s="132"/>
      <c r="S1520" s="87"/>
      <c r="T1520" s="88"/>
      <c r="U1520" s="88"/>
      <c r="V1520" s="87"/>
    </row>
    <row r="1521" spans="1:21" ht="16" customHeight="1" x14ac:dyDescent="0.2">
      <c r="A1521" s="85" t="s">
        <v>12346</v>
      </c>
      <c r="B1521" s="97" t="s">
        <v>12267</v>
      </c>
      <c r="C1521" s="98" t="s">
        <v>12319</v>
      </c>
      <c r="D1521" s="97"/>
      <c r="E1521" s="97" t="s">
        <v>12320</v>
      </c>
      <c r="F1521" s="97" t="s">
        <v>8594</v>
      </c>
      <c r="G1521" s="99" t="s">
        <v>7689</v>
      </c>
      <c r="H1521" s="96">
        <v>2</v>
      </c>
      <c r="I1521" s="97">
        <v>2</v>
      </c>
      <c r="J1521" s="97"/>
      <c r="K1521" s="97">
        <f>(COUNTIF('ROUND-INVESTORS'!C1521:C4619,INVESTOR!A1521))/Tabella1[[#This Row],[Number of Investments]]</f>
        <v>0.5</v>
      </c>
      <c r="L1521" s="97">
        <v>2</v>
      </c>
      <c r="M1521" s="97"/>
      <c r="N1521" s="97">
        <v>1</v>
      </c>
      <c r="O1521" s="97">
        <v>1</v>
      </c>
      <c r="P1521" s="83">
        <f>(COUNTIF('ROUND-INVESTORS'!C27:C3196,Tabella1[[#This Row],[Investor Code]]))/Tabella1[[#This Row],[Number of Investments]]</f>
        <v>0.5</v>
      </c>
      <c r="Q1521" s="126" t="str">
        <f t="shared" si="23"/>
        <v>SI</v>
      </c>
      <c r="R1521" s="132"/>
      <c r="T1521" s="88"/>
      <c r="U1521" s="88"/>
    </row>
    <row r="1522" spans="1:21" ht="16" customHeight="1" x14ac:dyDescent="0.2">
      <c r="A1522" s="85" t="s">
        <v>12347</v>
      </c>
      <c r="B1522" s="97" t="s">
        <v>12361</v>
      </c>
      <c r="C1522" s="98" t="s">
        <v>12362</v>
      </c>
      <c r="D1522" s="97" t="s">
        <v>497</v>
      </c>
      <c r="E1522" s="97" t="s">
        <v>12363</v>
      </c>
      <c r="F1522" s="97"/>
      <c r="G1522" s="99"/>
      <c r="H1522" s="96">
        <v>6</v>
      </c>
      <c r="I1522" s="97">
        <v>7</v>
      </c>
      <c r="J1522" s="97"/>
      <c r="K1522" s="97">
        <f>(COUNTIF('ROUND-INVESTORS'!C1522:C4620,INVESTOR!A1522))/Tabella1[[#This Row],[Number of Investments]]</f>
        <v>0.14285714285714285</v>
      </c>
      <c r="L1522" s="97">
        <v>1</v>
      </c>
      <c r="M1522" s="97"/>
      <c r="N1522" s="97">
        <v>3</v>
      </c>
      <c r="O1522" s="97">
        <v>3</v>
      </c>
      <c r="P1522" s="83">
        <f>(COUNTIF('ROUND-INVESTORS'!C28:C3197,Tabella1[[#This Row],[Investor Code]]))/Tabella1[[#This Row],[Number of Investments]]</f>
        <v>0.14285714285714285</v>
      </c>
      <c r="Q1522" s="126" t="str">
        <f t="shared" si="23"/>
        <v>NO</v>
      </c>
      <c r="R1522" s="132"/>
      <c r="T1522" s="88"/>
      <c r="U1522" s="88"/>
    </row>
    <row r="1523" spans="1:21" ht="16" customHeight="1" x14ac:dyDescent="0.2">
      <c r="A1523" s="85" t="s">
        <v>12348</v>
      </c>
      <c r="B1523" s="97" t="s">
        <v>357</v>
      </c>
      <c r="C1523" s="98" t="s">
        <v>358</v>
      </c>
      <c r="D1523" s="97" t="s">
        <v>8962</v>
      </c>
      <c r="E1523" s="97" t="s">
        <v>12364</v>
      </c>
      <c r="F1523" s="97"/>
      <c r="G1523" s="99"/>
      <c r="H1523" s="96">
        <v>27</v>
      </c>
      <c r="I1523" s="97">
        <v>32</v>
      </c>
      <c r="J1523" s="97"/>
      <c r="K1523" s="97">
        <f>(COUNTIF('ROUND-INVESTORS'!C1523:C4621,INVESTOR!A1523))/Tabella1[[#This Row],[Number of Investments]]</f>
        <v>3.125E-2</v>
      </c>
      <c r="L1523" s="97">
        <v>10</v>
      </c>
      <c r="M1523" s="97">
        <v>2</v>
      </c>
      <c r="N1523" s="97">
        <v>5</v>
      </c>
      <c r="O1523" s="97">
        <v>5</v>
      </c>
      <c r="P1523" s="83">
        <f>(COUNTIF('ROUND-INVESTORS'!C29:C3198,Tabella1[[#This Row],[Investor Code]]))/Tabella1[[#This Row],[Number of Investments]]</f>
        <v>3.125E-2</v>
      </c>
      <c r="Q1523" s="126" t="str">
        <f t="shared" si="23"/>
        <v>NO</v>
      </c>
      <c r="R1523" s="132"/>
      <c r="T1523" s="88"/>
      <c r="U1523" s="88"/>
    </row>
    <row r="1524" spans="1:21" ht="16" customHeight="1" x14ac:dyDescent="0.2">
      <c r="A1524" s="85" t="s">
        <v>12349</v>
      </c>
      <c r="B1524" s="97" t="s">
        <v>1384</v>
      </c>
      <c r="C1524" s="98" t="s">
        <v>12365</v>
      </c>
      <c r="D1524" s="97" t="s">
        <v>1939</v>
      </c>
      <c r="E1524" s="97" t="s">
        <v>12366</v>
      </c>
      <c r="F1524" s="97" t="s">
        <v>7684</v>
      </c>
      <c r="G1524" s="99" t="s">
        <v>2677</v>
      </c>
      <c r="H1524" s="96">
        <v>21</v>
      </c>
      <c r="I1524" s="97">
        <v>21</v>
      </c>
      <c r="J1524" s="97"/>
      <c r="K1524" s="97">
        <f>(COUNTIF('ROUND-INVESTORS'!C1524:C4622,INVESTOR!A1524))/Tabella1[[#This Row],[Number of Investments]]</f>
        <v>4.7619047619047616E-2</v>
      </c>
      <c r="L1524" s="97">
        <v>11</v>
      </c>
      <c r="M1524" s="97">
        <v>4</v>
      </c>
      <c r="N1524" s="97">
        <v>1</v>
      </c>
      <c r="O1524" s="97">
        <v>1</v>
      </c>
      <c r="P1524" s="83">
        <f>(COUNTIF('ROUND-INVESTORS'!C30:C3199,Tabella1[[#This Row],[Investor Code]]))/Tabella1[[#This Row],[Number of Investments]]</f>
        <v>4.7619047619047616E-2</v>
      </c>
      <c r="Q1524" s="126" t="str">
        <f t="shared" si="23"/>
        <v>NO</v>
      </c>
      <c r="R1524" s="132"/>
      <c r="T1524" s="88"/>
      <c r="U1524" s="88"/>
    </row>
    <row r="1525" spans="1:21" ht="16" customHeight="1" x14ac:dyDescent="0.2">
      <c r="A1525" s="85" t="s">
        <v>12350</v>
      </c>
      <c r="B1525" s="97" t="s">
        <v>12367</v>
      </c>
      <c r="C1525" s="98" t="s">
        <v>12368</v>
      </c>
      <c r="D1525" s="97" t="s">
        <v>8314</v>
      </c>
      <c r="E1525" s="97" t="s">
        <v>12369</v>
      </c>
      <c r="F1525" s="97"/>
      <c r="G1525" s="99"/>
      <c r="H1525" s="96">
        <v>16</v>
      </c>
      <c r="I1525" s="97">
        <v>21</v>
      </c>
      <c r="J1525" s="97"/>
      <c r="K1525" s="97">
        <f>(COUNTIF('ROUND-INVESTORS'!C1525:C4623,INVESTOR!A1525))/Tabella1[[#This Row],[Number of Investments]]</f>
        <v>4.7619047619047616E-2</v>
      </c>
      <c r="L1525" s="97">
        <v>5</v>
      </c>
      <c r="M1525" s="97">
        <v>1</v>
      </c>
      <c r="N1525" s="97"/>
      <c r="O1525" s="97"/>
      <c r="P1525" s="83">
        <f>(COUNTIF('ROUND-INVESTORS'!C31:C3200,Tabella1[[#This Row],[Investor Code]]))/Tabella1[[#This Row],[Number of Investments]]</f>
        <v>4.7619047619047616E-2</v>
      </c>
      <c r="Q1525" s="126" t="str">
        <f t="shared" si="23"/>
        <v>NO</v>
      </c>
      <c r="R1525" s="132"/>
      <c r="T1525" s="88"/>
      <c r="U1525" s="88"/>
    </row>
    <row r="1526" spans="1:21" ht="16" customHeight="1" x14ac:dyDescent="0.2">
      <c r="A1526" s="85" t="s">
        <v>12351</v>
      </c>
      <c r="B1526" s="97" t="s">
        <v>12370</v>
      </c>
      <c r="C1526" s="98" t="s">
        <v>12371</v>
      </c>
      <c r="D1526" s="97" t="s">
        <v>8036</v>
      </c>
      <c r="E1526" s="97" t="s">
        <v>12372</v>
      </c>
      <c r="F1526" s="101" t="s">
        <v>7684</v>
      </c>
      <c r="G1526" s="102" t="s">
        <v>7702</v>
      </c>
      <c r="H1526" s="100">
        <v>10</v>
      </c>
      <c r="I1526" s="97">
        <v>12</v>
      </c>
      <c r="J1526" s="97"/>
      <c r="K1526" s="97">
        <f>(COUNTIF('ROUND-INVESTORS'!C1526:C4624,INVESTOR!A1526))/Tabella1[[#This Row],[Number of Investments]]</f>
        <v>8.3333333333333329E-2</v>
      </c>
      <c r="L1526" s="97">
        <v>5</v>
      </c>
      <c r="M1526" s="97">
        <v>2</v>
      </c>
      <c r="N1526" s="97"/>
      <c r="O1526" s="97"/>
      <c r="P1526" s="83">
        <f>(COUNTIF('ROUND-INVESTORS'!C32:C3201,Tabella1[[#This Row],[Investor Code]]))/Tabella1[[#This Row],[Number of Investments]]</f>
        <v>8.3333333333333329E-2</v>
      </c>
      <c r="Q1526" s="127" t="str">
        <f t="shared" si="23"/>
        <v>NO</v>
      </c>
      <c r="R1526" s="133"/>
      <c r="T1526" s="88"/>
      <c r="U1526" s="88"/>
    </row>
    <row r="1527" spans="1:21" ht="16" customHeight="1" x14ac:dyDescent="0.2">
      <c r="A1527" s="85" t="s">
        <v>12420</v>
      </c>
      <c r="B1527" s="97" t="s">
        <v>12373</v>
      </c>
      <c r="C1527" s="97" t="s">
        <v>12374</v>
      </c>
      <c r="D1527" s="97" t="s">
        <v>1057</v>
      </c>
      <c r="E1527" s="97" t="s">
        <v>12375</v>
      </c>
      <c r="F1527" s="97" t="s">
        <v>7807</v>
      </c>
      <c r="G1527" s="99" t="s">
        <v>2677</v>
      </c>
      <c r="H1527" s="96">
        <v>4</v>
      </c>
      <c r="I1527" s="97">
        <v>5</v>
      </c>
      <c r="J1527" s="97">
        <v>1</v>
      </c>
      <c r="K1527" s="97">
        <f>(COUNTIF('ROUND-INVESTORS'!C1527:C4625,INVESTOR!A1527))/Tabella1[[#This Row],[Number of Investments]]</f>
        <v>0.2</v>
      </c>
      <c r="L1527" s="97"/>
      <c r="M1527" s="97"/>
      <c r="N1527" s="97">
        <v>2</v>
      </c>
      <c r="O1527" s="97">
        <v>2</v>
      </c>
      <c r="P1527" s="83">
        <f>(COUNTIF('ROUND-INVESTORS'!C33:C3202,Tabella1[[#This Row],[Investor Code]]))/Tabella1[[#This Row],[Number of Investments]]</f>
        <v>0.2</v>
      </c>
      <c r="Q1527" s="126" t="str">
        <f t="shared" si="23"/>
        <v>NO</v>
      </c>
      <c r="R1527" s="132"/>
      <c r="T1527" s="88"/>
      <c r="U1527" s="88"/>
    </row>
    <row r="1528" spans="1:21" ht="16" customHeight="1" x14ac:dyDescent="0.2">
      <c r="A1528" s="85" t="s">
        <v>12421</v>
      </c>
      <c r="B1528" s="97" t="s">
        <v>12376</v>
      </c>
      <c r="C1528" s="97" t="s">
        <v>12377</v>
      </c>
      <c r="D1528" s="97" t="s">
        <v>7751</v>
      </c>
      <c r="E1528" s="97" t="s">
        <v>12378</v>
      </c>
      <c r="F1528" s="97" t="s">
        <v>7684</v>
      </c>
      <c r="G1528" s="99"/>
      <c r="H1528" s="96">
        <v>1</v>
      </c>
      <c r="I1528" s="97">
        <v>1</v>
      </c>
      <c r="J1528" s="97"/>
      <c r="K1528" s="97">
        <f>(COUNTIF('ROUND-INVESTORS'!C1528:C4626,INVESTOR!A1528))/Tabella1[[#This Row],[Number of Investments]]</f>
        <v>1</v>
      </c>
      <c r="L1528" s="97"/>
      <c r="M1528" s="97"/>
      <c r="N1528" s="97"/>
      <c r="O1528" s="97"/>
      <c r="P1528" s="83">
        <f>(COUNTIF('ROUND-INVESTORS'!C34:C3203,Tabella1[[#This Row],[Investor Code]]))/Tabella1[[#This Row],[Number of Investments]]</f>
        <v>1</v>
      </c>
      <c r="Q1528" s="126" t="str">
        <f t="shared" si="23"/>
        <v>SI</v>
      </c>
      <c r="R1528" s="132"/>
      <c r="T1528" s="88"/>
      <c r="U1528" s="88"/>
    </row>
    <row r="1529" spans="1:21" ht="16" customHeight="1" x14ac:dyDescent="0.2">
      <c r="A1529" s="85" t="s">
        <v>12422</v>
      </c>
      <c r="B1529" s="97" t="s">
        <v>12379</v>
      </c>
      <c r="C1529" s="97" t="s">
        <v>12380</v>
      </c>
      <c r="D1529" s="97" t="s">
        <v>7784</v>
      </c>
      <c r="E1529" s="97" t="s">
        <v>12381</v>
      </c>
      <c r="F1529" s="97"/>
      <c r="G1529" s="99"/>
      <c r="H1529" s="96">
        <v>63</v>
      </c>
      <c r="I1529" s="97">
        <v>71</v>
      </c>
      <c r="J1529" s="97"/>
      <c r="K1529" s="97">
        <f>(COUNTIF('ROUND-INVESTORS'!C1529:C4627,INVESTOR!A1529))/Tabella1[[#This Row],[Number of Investments]]</f>
        <v>1.4084507042253521E-2</v>
      </c>
      <c r="L1529" s="97">
        <v>16</v>
      </c>
      <c r="M1529" s="97">
        <v>6</v>
      </c>
      <c r="N1529" s="97">
        <v>33</v>
      </c>
      <c r="O1529" s="97">
        <v>33</v>
      </c>
      <c r="P1529" s="83">
        <f>(COUNTIF('ROUND-INVESTORS'!C35:C3204,Tabella1[[#This Row],[Investor Code]]))/Tabella1[[#This Row],[Number of Investments]]</f>
        <v>1.4084507042253521E-2</v>
      </c>
      <c r="Q1529" s="126" t="str">
        <f t="shared" si="23"/>
        <v>NO</v>
      </c>
      <c r="R1529" s="132"/>
      <c r="T1529" s="88"/>
      <c r="U1529" s="88"/>
    </row>
    <row r="1530" spans="1:21" ht="16" customHeight="1" x14ac:dyDescent="0.2">
      <c r="A1530" s="85" t="s">
        <v>12423</v>
      </c>
      <c r="B1530" s="97" t="s">
        <v>12382</v>
      </c>
      <c r="C1530" s="97" t="s">
        <v>12383</v>
      </c>
      <c r="D1530" s="97" t="s">
        <v>778</v>
      </c>
      <c r="E1530" s="97" t="s">
        <v>12384</v>
      </c>
      <c r="F1530" s="97" t="s">
        <v>7696</v>
      </c>
      <c r="G1530" s="99"/>
      <c r="H1530" s="96">
        <v>4</v>
      </c>
      <c r="I1530" s="97">
        <v>4</v>
      </c>
      <c r="J1530" s="97"/>
      <c r="K1530" s="97">
        <f>(COUNTIF('ROUND-INVESTORS'!C1530:C4628,INVESTOR!A1530))/Tabella1[[#This Row],[Number of Investments]]</f>
        <v>0.25</v>
      </c>
      <c r="L1530" s="97"/>
      <c r="M1530" s="97"/>
      <c r="N1530" s="97">
        <v>0</v>
      </c>
      <c r="O1530" s="97">
        <v>0</v>
      </c>
      <c r="P1530" s="83">
        <f>(COUNTIF('ROUND-INVESTORS'!C36:C3205,Tabella1[[#This Row],[Investor Code]]))/Tabella1[[#This Row],[Number of Investments]]</f>
        <v>0.25</v>
      </c>
      <c r="Q1530" s="126" t="str">
        <f t="shared" si="23"/>
        <v>NO</v>
      </c>
      <c r="R1530" s="132"/>
      <c r="T1530" s="88"/>
      <c r="U1530" s="88"/>
    </row>
    <row r="1531" spans="1:21" ht="16" customHeight="1" x14ac:dyDescent="0.2">
      <c r="A1531" s="85" t="s">
        <v>12424</v>
      </c>
      <c r="B1531" s="97" t="s">
        <v>12385</v>
      </c>
      <c r="C1531" s="97" t="s">
        <v>12386</v>
      </c>
      <c r="D1531" s="97" t="s">
        <v>858</v>
      </c>
      <c r="E1531" s="97" t="s">
        <v>12387</v>
      </c>
      <c r="F1531" s="97" t="s">
        <v>7684</v>
      </c>
      <c r="G1531" s="99" t="s">
        <v>2672</v>
      </c>
      <c r="H1531" s="96">
        <v>4</v>
      </c>
      <c r="I1531" s="97">
        <v>4</v>
      </c>
      <c r="J1531" s="97"/>
      <c r="K1531" s="97">
        <f>(COUNTIF('ROUND-INVESTORS'!C1531:C4629,INVESTOR!A1531))/Tabella1[[#This Row],[Number of Investments]]</f>
        <v>0.25</v>
      </c>
      <c r="L1531" s="97">
        <v>1</v>
      </c>
      <c r="M1531" s="97"/>
      <c r="N1531" s="97"/>
      <c r="O1531" s="97"/>
      <c r="P1531" s="83">
        <f>(COUNTIF('ROUND-INVESTORS'!C37:C3206,Tabella1[[#This Row],[Investor Code]]))/Tabella1[[#This Row],[Number of Investments]]</f>
        <v>0.25</v>
      </c>
      <c r="Q1531" s="126" t="str">
        <f t="shared" si="23"/>
        <v>NO</v>
      </c>
      <c r="R1531" s="132"/>
      <c r="T1531" s="88"/>
      <c r="U1531" s="88"/>
    </row>
    <row r="1532" spans="1:21" ht="16" customHeight="1" x14ac:dyDescent="0.2">
      <c r="A1532" s="85" t="s">
        <v>12425</v>
      </c>
      <c r="B1532" s="97" t="s">
        <v>1216</v>
      </c>
      <c r="C1532" s="97" t="s">
        <v>12321</v>
      </c>
      <c r="D1532" s="97" t="s">
        <v>981</v>
      </c>
      <c r="E1532" s="97" t="s">
        <v>12388</v>
      </c>
      <c r="F1532" s="97" t="s">
        <v>12322</v>
      </c>
      <c r="G1532" s="99" t="s">
        <v>9745</v>
      </c>
      <c r="H1532" s="96">
        <v>106</v>
      </c>
      <c r="I1532" s="97">
        <v>153</v>
      </c>
      <c r="J1532" s="97"/>
      <c r="K1532" s="97">
        <f>(COUNTIF('ROUND-INVESTORS'!C1532:C4630,INVESTOR!A1532))/Tabella1[[#This Row],[Number of Investments]]</f>
        <v>6.5359477124183009E-3</v>
      </c>
      <c r="L1532" s="97">
        <v>34</v>
      </c>
      <c r="M1532" s="97">
        <v>26</v>
      </c>
      <c r="N1532" s="97">
        <v>14</v>
      </c>
      <c r="O1532" s="97">
        <v>14</v>
      </c>
      <c r="P1532" s="83">
        <f>(COUNTIF('ROUND-INVESTORS'!C38:C3207,Tabella1[[#This Row],[Investor Code]]))/Tabella1[[#This Row],[Number of Investments]]</f>
        <v>6.5359477124183009E-3</v>
      </c>
      <c r="Q1532" s="126" t="str">
        <f t="shared" si="23"/>
        <v>NO</v>
      </c>
      <c r="R1532" s="132"/>
      <c r="T1532" s="88"/>
      <c r="U1532" s="88"/>
    </row>
    <row r="1533" spans="1:21" ht="16" customHeight="1" x14ac:dyDescent="0.2">
      <c r="A1533" s="85" t="s">
        <v>12426</v>
      </c>
      <c r="B1533" s="97" t="s">
        <v>12323</v>
      </c>
      <c r="C1533" s="97" t="s">
        <v>12324</v>
      </c>
      <c r="D1533" s="97" t="s">
        <v>1300</v>
      </c>
      <c r="E1533" s="97" t="s">
        <v>12325</v>
      </c>
      <c r="F1533" s="97" t="s">
        <v>7684</v>
      </c>
      <c r="G1533" s="99" t="s">
        <v>7707</v>
      </c>
      <c r="H1533" s="96">
        <v>7</v>
      </c>
      <c r="I1533" s="97">
        <v>9</v>
      </c>
      <c r="J1533" s="97"/>
      <c r="K1533" s="97">
        <f>(COUNTIF('ROUND-INVESTORS'!C1533:C4631,INVESTOR!A1533))/Tabella1[[#This Row],[Number of Investments]]</f>
        <v>0.1111111111111111</v>
      </c>
      <c r="L1533" s="97">
        <v>7</v>
      </c>
      <c r="M1533" s="97">
        <v>2</v>
      </c>
      <c r="N1533" s="97"/>
      <c r="O1533" s="97"/>
      <c r="P1533" s="83">
        <f>(COUNTIF('ROUND-INVESTORS'!C39:C3208,Tabella1[[#This Row],[Investor Code]]))/Tabella1[[#This Row],[Number of Investments]]</f>
        <v>0.1111111111111111</v>
      </c>
      <c r="Q1533" s="126" t="str">
        <f t="shared" si="23"/>
        <v>NO</v>
      </c>
      <c r="R1533" s="132"/>
      <c r="T1533" s="88"/>
      <c r="U1533" s="88"/>
    </row>
    <row r="1534" spans="1:21" ht="16" customHeight="1" x14ac:dyDescent="0.2">
      <c r="A1534" s="85" t="s">
        <v>12427</v>
      </c>
      <c r="B1534" s="97" t="s">
        <v>12326</v>
      </c>
      <c r="C1534" s="97" t="s">
        <v>12327</v>
      </c>
      <c r="D1534" s="97" t="s">
        <v>890</v>
      </c>
      <c r="E1534" s="97" t="s">
        <v>12328</v>
      </c>
      <c r="F1534" s="97" t="s">
        <v>7810</v>
      </c>
      <c r="G1534" s="99"/>
      <c r="H1534" s="96">
        <v>1</v>
      </c>
      <c r="I1534" s="97">
        <v>1</v>
      </c>
      <c r="J1534" s="97"/>
      <c r="K1534" s="97">
        <f>(COUNTIF('ROUND-INVESTORS'!C1534:C4632,INVESTOR!A1534))/Tabella1[[#This Row],[Number of Investments]]</f>
        <v>1</v>
      </c>
      <c r="L1534" s="97">
        <v>1</v>
      </c>
      <c r="M1534" s="97"/>
      <c r="N1534" s="97"/>
      <c r="O1534" s="97"/>
      <c r="P1534" s="83">
        <f>(COUNTIF('ROUND-INVESTORS'!C40:C3209,Tabella1[[#This Row],[Investor Code]]))/Tabella1[[#This Row],[Number of Investments]]</f>
        <v>1</v>
      </c>
      <c r="Q1534" s="126" t="str">
        <f t="shared" si="23"/>
        <v>SI</v>
      </c>
      <c r="R1534" s="132"/>
      <c r="T1534" s="88"/>
      <c r="U1534" s="88"/>
    </row>
    <row r="1535" spans="1:21" ht="16" customHeight="1" x14ac:dyDescent="0.2">
      <c r="A1535" s="85" t="s">
        <v>12428</v>
      </c>
      <c r="B1535" s="97" t="s">
        <v>2154</v>
      </c>
      <c r="C1535" s="97" t="s">
        <v>12389</v>
      </c>
      <c r="D1535" s="97" t="s">
        <v>1405</v>
      </c>
      <c r="E1535" s="97" t="s">
        <v>12390</v>
      </c>
      <c r="F1535" s="97" t="s">
        <v>7688</v>
      </c>
      <c r="G1535" s="99" t="s">
        <v>8580</v>
      </c>
      <c r="H1535" s="96">
        <v>19</v>
      </c>
      <c r="I1535" s="97">
        <v>22</v>
      </c>
      <c r="J1535" s="97"/>
      <c r="K1535" s="97">
        <f>(COUNTIF('ROUND-INVESTORS'!C1535:C4633,INVESTOR!A1535))/Tabella1[[#This Row],[Number of Investments]]</f>
        <v>4.5454545454545456E-2</v>
      </c>
      <c r="L1535" s="97">
        <v>9</v>
      </c>
      <c r="M1535" s="97"/>
      <c r="N1535" s="97">
        <v>1</v>
      </c>
      <c r="O1535" s="97">
        <v>1</v>
      </c>
      <c r="P1535" s="83">
        <f>(COUNTIF('ROUND-INVESTORS'!C41:C3210,Tabella1[[#This Row],[Investor Code]]))/Tabella1[[#This Row],[Number of Investments]]</f>
        <v>4.5454545454545456E-2</v>
      </c>
      <c r="Q1535" s="126" t="str">
        <f t="shared" si="23"/>
        <v>NO</v>
      </c>
      <c r="R1535" s="132"/>
      <c r="T1535" s="88"/>
      <c r="U1535" s="88"/>
    </row>
    <row r="1536" spans="1:21" ht="16" customHeight="1" x14ac:dyDescent="0.2">
      <c r="A1536" s="85" t="s">
        <v>12429</v>
      </c>
      <c r="B1536" s="97" t="s">
        <v>12391</v>
      </c>
      <c r="C1536" s="97" t="s">
        <v>12392</v>
      </c>
      <c r="D1536" s="97" t="s">
        <v>7858</v>
      </c>
      <c r="E1536" s="97" t="s">
        <v>12393</v>
      </c>
      <c r="F1536" s="97"/>
      <c r="G1536" s="99"/>
      <c r="H1536" s="96">
        <v>17</v>
      </c>
      <c r="I1536" s="97">
        <v>17</v>
      </c>
      <c r="J1536" s="97"/>
      <c r="K1536" s="97">
        <f>(COUNTIF('ROUND-INVESTORS'!C1536:C4634,INVESTOR!A1536))/Tabella1[[#This Row],[Number of Investments]]</f>
        <v>5.8823529411764705E-2</v>
      </c>
      <c r="L1536" s="97">
        <v>3</v>
      </c>
      <c r="M1536" s="97"/>
      <c r="N1536" s="97">
        <v>5</v>
      </c>
      <c r="O1536" s="97">
        <v>5</v>
      </c>
      <c r="P1536" s="83">
        <f>(COUNTIF('ROUND-INVESTORS'!C42:C3211,Tabella1[[#This Row],[Investor Code]]))/Tabella1[[#This Row],[Number of Investments]]</f>
        <v>5.8823529411764705E-2</v>
      </c>
      <c r="Q1536" s="126" t="str">
        <f t="shared" si="23"/>
        <v>NO</v>
      </c>
      <c r="R1536" s="132"/>
      <c r="T1536" s="88"/>
      <c r="U1536" s="88"/>
    </row>
    <row r="1537" spans="1:21" ht="16" customHeight="1" x14ac:dyDescent="0.2">
      <c r="A1537" s="85" t="s">
        <v>12430</v>
      </c>
      <c r="B1537" s="97" t="s">
        <v>12329</v>
      </c>
      <c r="C1537" s="97" t="s">
        <v>12330</v>
      </c>
      <c r="D1537" s="97" t="s">
        <v>1939</v>
      </c>
      <c r="E1537" s="97" t="s">
        <v>12331</v>
      </c>
      <c r="F1537" s="97" t="s">
        <v>7684</v>
      </c>
      <c r="G1537" s="99" t="s">
        <v>7689</v>
      </c>
      <c r="H1537" s="96">
        <v>100</v>
      </c>
      <c r="I1537" s="97">
        <v>223</v>
      </c>
      <c r="J1537" s="97"/>
      <c r="K1537" s="97">
        <f>(COUNTIF('ROUND-INVESTORS'!C1537:C4635,INVESTOR!A1537))/Tabella1[[#This Row],[Number of Investments]]</f>
        <v>4.4843049327354259E-3</v>
      </c>
      <c r="L1537" s="97">
        <v>22</v>
      </c>
      <c r="M1537" s="97">
        <v>46</v>
      </c>
      <c r="N1537" s="97">
        <v>19</v>
      </c>
      <c r="O1537" s="97">
        <v>19</v>
      </c>
      <c r="P1537" s="83">
        <f>(COUNTIF('ROUND-INVESTORS'!C43:C3212,Tabella1[[#This Row],[Investor Code]]))/Tabella1[[#This Row],[Number of Investments]]</f>
        <v>4.4843049327354259E-3</v>
      </c>
      <c r="Q1537" s="126" t="str">
        <f t="shared" si="23"/>
        <v>NO</v>
      </c>
      <c r="R1537" s="132"/>
      <c r="T1537" s="88"/>
      <c r="U1537" s="88"/>
    </row>
    <row r="1538" spans="1:21" ht="16" customHeight="1" x14ac:dyDescent="0.2">
      <c r="A1538" s="85" t="s">
        <v>12431</v>
      </c>
      <c r="B1538" s="97" t="s">
        <v>12394</v>
      </c>
      <c r="C1538" s="97" t="s">
        <v>12395</v>
      </c>
      <c r="D1538" s="97" t="s">
        <v>1405</v>
      </c>
      <c r="E1538" s="97" t="s">
        <v>12396</v>
      </c>
      <c r="F1538" s="97" t="s">
        <v>7684</v>
      </c>
      <c r="G1538" s="99" t="s">
        <v>7689</v>
      </c>
      <c r="H1538" s="96">
        <v>21</v>
      </c>
      <c r="I1538" s="97">
        <v>21</v>
      </c>
      <c r="J1538" s="97"/>
      <c r="K1538" s="97">
        <f>(COUNTIF('ROUND-INVESTORS'!C1538:C4636,INVESTOR!A1538))/Tabella1[[#This Row],[Number of Investments]]</f>
        <v>4.7619047619047616E-2</v>
      </c>
      <c r="L1538" s="97"/>
      <c r="M1538" s="97">
        <v>5</v>
      </c>
      <c r="N1538" s="97">
        <v>3</v>
      </c>
      <c r="O1538" s="97">
        <v>3</v>
      </c>
      <c r="P1538" s="83">
        <f>(COUNTIF('ROUND-INVESTORS'!C44:C3213,Tabella1[[#This Row],[Investor Code]]))/Tabella1[[#This Row],[Number of Investments]]</f>
        <v>4.7619047619047616E-2</v>
      </c>
      <c r="Q1538" s="126" t="str">
        <f t="shared" ref="Q1538:Q1550" si="24">IF(P1538&gt;0.33, "SI", "NO")</f>
        <v>NO</v>
      </c>
      <c r="R1538" s="132"/>
      <c r="T1538" s="88"/>
      <c r="U1538" s="88"/>
    </row>
    <row r="1539" spans="1:21" ht="16" customHeight="1" x14ac:dyDescent="0.2">
      <c r="A1539" s="85" t="s">
        <v>12432</v>
      </c>
      <c r="B1539" s="97" t="s">
        <v>12397</v>
      </c>
      <c r="C1539" s="97" t="s">
        <v>12398</v>
      </c>
      <c r="D1539" s="97" t="s">
        <v>8348</v>
      </c>
      <c r="E1539" s="97" t="s">
        <v>12399</v>
      </c>
      <c r="F1539" s="97" t="s">
        <v>12400</v>
      </c>
      <c r="G1539" s="99" t="s">
        <v>12401</v>
      </c>
      <c r="H1539" s="96">
        <v>22</v>
      </c>
      <c r="I1539" s="97">
        <v>24</v>
      </c>
      <c r="J1539" s="97"/>
      <c r="K1539" s="97">
        <f>(COUNTIF('ROUND-INVESTORS'!C1539:C4637,INVESTOR!A1539))/Tabella1[[#This Row],[Number of Investments]]</f>
        <v>4.1666666666666664E-2</v>
      </c>
      <c r="L1539" s="97"/>
      <c r="M1539" s="97">
        <v>5</v>
      </c>
      <c r="N1539" s="97">
        <v>3</v>
      </c>
      <c r="O1539" s="97">
        <v>3</v>
      </c>
      <c r="P1539" s="83">
        <f>(COUNTIF('ROUND-INVESTORS'!C45:C3214,Tabella1[[#This Row],[Investor Code]]))/Tabella1[[#This Row],[Number of Investments]]</f>
        <v>4.1666666666666664E-2</v>
      </c>
      <c r="Q1539" s="126" t="str">
        <f t="shared" si="24"/>
        <v>NO</v>
      </c>
      <c r="R1539" s="132"/>
      <c r="T1539" s="88"/>
      <c r="U1539" s="88"/>
    </row>
    <row r="1540" spans="1:21" ht="16" customHeight="1" x14ac:dyDescent="0.2">
      <c r="A1540" s="85" t="s">
        <v>12433</v>
      </c>
      <c r="B1540" s="97" t="s">
        <v>12402</v>
      </c>
      <c r="C1540" s="97" t="s">
        <v>12403</v>
      </c>
      <c r="D1540" s="97" t="s">
        <v>1252</v>
      </c>
      <c r="E1540" s="97" t="s">
        <v>12404</v>
      </c>
      <c r="F1540" s="97" t="s">
        <v>7684</v>
      </c>
      <c r="G1540" s="99" t="s">
        <v>7689</v>
      </c>
      <c r="H1540" s="96">
        <v>41</v>
      </c>
      <c r="I1540" s="97">
        <v>42</v>
      </c>
      <c r="J1540" s="97"/>
      <c r="K1540" s="97">
        <f>(COUNTIF('ROUND-INVESTORS'!C1540:C4638,INVESTOR!A1540))/Tabella1[[#This Row],[Number of Investments]]</f>
        <v>2.3809523809523808E-2</v>
      </c>
      <c r="L1540" s="97"/>
      <c r="M1540" s="97">
        <v>16</v>
      </c>
      <c r="N1540" s="97">
        <v>3</v>
      </c>
      <c r="O1540" s="97">
        <v>3</v>
      </c>
      <c r="P1540" s="83">
        <f>(COUNTIF('ROUND-INVESTORS'!C46:C3215,Tabella1[[#This Row],[Investor Code]]))/Tabella1[[#This Row],[Number of Investments]]</f>
        <v>2.3809523809523808E-2</v>
      </c>
      <c r="Q1540" s="126" t="str">
        <f t="shared" si="24"/>
        <v>NO</v>
      </c>
      <c r="R1540" s="132"/>
      <c r="T1540" s="88"/>
      <c r="U1540" s="88"/>
    </row>
    <row r="1541" spans="1:21" ht="16" customHeight="1" x14ac:dyDescent="0.2">
      <c r="A1541" s="85" t="s">
        <v>12434</v>
      </c>
      <c r="B1541" s="97" t="s">
        <v>1798</v>
      </c>
      <c r="C1541" s="97" t="s">
        <v>12332</v>
      </c>
      <c r="D1541" s="97" t="s">
        <v>12333</v>
      </c>
      <c r="E1541" s="97" t="s">
        <v>12405</v>
      </c>
      <c r="F1541" s="97" t="s">
        <v>7767</v>
      </c>
      <c r="G1541" s="99" t="s">
        <v>7711</v>
      </c>
      <c r="H1541" s="96">
        <v>61</v>
      </c>
      <c r="I1541" s="97">
        <v>73</v>
      </c>
      <c r="J1541" s="97"/>
      <c r="K1541" s="97">
        <f>(COUNTIF('ROUND-INVESTORS'!C1541:C4639,INVESTOR!A1541))/Tabella1[[#This Row],[Number of Investments]]</f>
        <v>1.3698630136986301E-2</v>
      </c>
      <c r="L1541" s="97">
        <v>38</v>
      </c>
      <c r="M1541" s="97">
        <v>7</v>
      </c>
      <c r="N1541" s="97">
        <v>25</v>
      </c>
      <c r="O1541" s="97">
        <v>25</v>
      </c>
      <c r="P1541" s="83">
        <f>(COUNTIF('ROUND-INVESTORS'!C47:C3216,Tabella1[[#This Row],[Investor Code]]))/Tabella1[[#This Row],[Number of Investments]]</f>
        <v>1.3698630136986301E-2</v>
      </c>
      <c r="Q1541" s="126" t="str">
        <f t="shared" si="24"/>
        <v>NO</v>
      </c>
      <c r="R1541" s="132"/>
      <c r="T1541" s="88"/>
      <c r="U1541" s="88"/>
    </row>
    <row r="1542" spans="1:21" ht="16" customHeight="1" x14ac:dyDescent="0.2">
      <c r="A1542" s="85" t="s">
        <v>12435</v>
      </c>
      <c r="B1542" s="97" t="s">
        <v>12406</v>
      </c>
      <c r="C1542" s="97" t="s">
        <v>12407</v>
      </c>
      <c r="D1542" s="97" t="s">
        <v>1405</v>
      </c>
      <c r="E1542" s="97" t="s">
        <v>12408</v>
      </c>
      <c r="F1542" s="97" t="s">
        <v>7684</v>
      </c>
      <c r="G1542" s="99" t="s">
        <v>7689</v>
      </c>
      <c r="H1542" s="96">
        <v>42</v>
      </c>
      <c r="I1542" s="97">
        <v>47</v>
      </c>
      <c r="J1542" s="97"/>
      <c r="K1542" s="97">
        <f>(COUNTIF('ROUND-INVESTORS'!C1542:C4640,INVESTOR!A1542))/Tabella1[[#This Row],[Number of Investments]]</f>
        <v>2.1276595744680851E-2</v>
      </c>
      <c r="L1542" s="97">
        <v>1</v>
      </c>
      <c r="M1542" s="97">
        <v>5</v>
      </c>
      <c r="N1542" s="97">
        <v>1</v>
      </c>
      <c r="O1542" s="97">
        <v>1</v>
      </c>
      <c r="P1542" s="83">
        <f>(COUNTIF('ROUND-INVESTORS'!C48:C3217,Tabella1[[#This Row],[Investor Code]]))/Tabella1[[#This Row],[Number of Investments]]</f>
        <v>2.1276595744680851E-2</v>
      </c>
      <c r="Q1542" s="126" t="str">
        <f t="shared" si="24"/>
        <v>NO</v>
      </c>
      <c r="R1542" s="132"/>
      <c r="T1542" s="88"/>
      <c r="U1542" s="88"/>
    </row>
    <row r="1543" spans="1:21" ht="16" customHeight="1" x14ac:dyDescent="0.2">
      <c r="A1543" s="85" t="s">
        <v>12436</v>
      </c>
      <c r="B1543" s="97" t="s">
        <v>2389</v>
      </c>
      <c r="C1543" s="97" t="s">
        <v>12409</v>
      </c>
      <c r="D1543" s="97" t="s">
        <v>8339</v>
      </c>
      <c r="E1543" s="97" t="s">
        <v>12410</v>
      </c>
      <c r="F1543" s="97" t="s">
        <v>7684</v>
      </c>
      <c r="G1543" s="99" t="s">
        <v>7689</v>
      </c>
      <c r="H1543" s="96">
        <v>23</v>
      </c>
      <c r="I1543" s="97">
        <v>39</v>
      </c>
      <c r="J1543" s="97"/>
      <c r="K1543" s="97">
        <f>(COUNTIF('ROUND-INVESTORS'!C1543:C4641,INVESTOR!A1543))/Tabella1[[#This Row],[Number of Investments]]</f>
        <v>2.564102564102564E-2</v>
      </c>
      <c r="L1543" s="97">
        <v>13</v>
      </c>
      <c r="M1543" s="97">
        <v>2</v>
      </c>
      <c r="N1543" s="97">
        <v>2</v>
      </c>
      <c r="O1543" s="97">
        <v>2</v>
      </c>
      <c r="P1543" s="83">
        <f>(COUNTIF('ROUND-INVESTORS'!C49:C3218,Tabella1[[#This Row],[Investor Code]]))/Tabella1[[#This Row],[Number of Investments]]</f>
        <v>2.564102564102564E-2</v>
      </c>
      <c r="Q1543" s="126" t="str">
        <f t="shared" si="24"/>
        <v>NO</v>
      </c>
      <c r="R1543" s="132"/>
      <c r="T1543" s="88"/>
      <c r="U1543" s="88"/>
    </row>
    <row r="1544" spans="1:21" ht="16" customHeight="1" x14ac:dyDescent="0.2">
      <c r="A1544" s="85" t="s">
        <v>12437</v>
      </c>
      <c r="B1544" s="97" t="s">
        <v>1649</v>
      </c>
      <c r="C1544" s="97" t="s">
        <v>12411</v>
      </c>
      <c r="D1544" s="97" t="s">
        <v>858</v>
      </c>
      <c r="E1544" s="97" t="s">
        <v>12412</v>
      </c>
      <c r="F1544" s="97" t="s">
        <v>7767</v>
      </c>
      <c r="G1544" s="99" t="s">
        <v>12413</v>
      </c>
      <c r="H1544" s="96">
        <v>376</v>
      </c>
      <c r="I1544" s="97">
        <v>422</v>
      </c>
      <c r="J1544" s="97"/>
      <c r="K1544" s="97">
        <f>(COUNTIF('ROUND-INVESTORS'!C1544:C4642,INVESTOR!A1544))/Tabella1[[#This Row],[Number of Investments]]</f>
        <v>2.3696682464454978E-3</v>
      </c>
      <c r="L1544" s="97">
        <v>126</v>
      </c>
      <c r="M1544" s="97">
        <v>23</v>
      </c>
      <c r="N1544" s="97">
        <v>261</v>
      </c>
      <c r="O1544" s="97">
        <v>261</v>
      </c>
      <c r="P1544" s="83">
        <f>(COUNTIF('ROUND-INVESTORS'!C50:C3219,Tabella1[[#This Row],[Investor Code]]))/Tabella1[[#This Row],[Number of Investments]]</f>
        <v>2.3696682464454978E-3</v>
      </c>
      <c r="Q1544" s="126" t="str">
        <f t="shared" si="24"/>
        <v>NO</v>
      </c>
      <c r="R1544" s="132"/>
      <c r="T1544" s="88"/>
      <c r="U1544" s="88"/>
    </row>
    <row r="1545" spans="1:21" ht="16" customHeight="1" x14ac:dyDescent="0.2">
      <c r="A1545" s="85" t="s">
        <v>12438</v>
      </c>
      <c r="B1545" s="97" t="s">
        <v>12334</v>
      </c>
      <c r="C1545" s="97" t="s">
        <v>12335</v>
      </c>
      <c r="D1545" s="97" t="s">
        <v>12444</v>
      </c>
      <c r="E1545" s="97"/>
      <c r="F1545" s="97"/>
      <c r="G1545" s="99"/>
      <c r="H1545" s="96">
        <v>2</v>
      </c>
      <c r="I1545" s="97">
        <v>2</v>
      </c>
      <c r="J1545" s="97"/>
      <c r="K1545" s="97">
        <f>(COUNTIF('ROUND-INVESTORS'!C1545:C4643,INVESTOR!A1545))/Tabella1[[#This Row],[Number of Investments]]</f>
        <v>0.5</v>
      </c>
      <c r="L1545" s="97">
        <v>1</v>
      </c>
      <c r="M1545" s="97"/>
      <c r="N1545" s="97">
        <v>1</v>
      </c>
      <c r="O1545" s="97">
        <v>1</v>
      </c>
      <c r="P1545" s="83">
        <f>(COUNTIF('ROUND-INVESTORS'!C51:C3220,Tabella1[[#This Row],[Investor Code]]))/Tabella1[[#This Row],[Number of Investments]]</f>
        <v>0.5</v>
      </c>
      <c r="Q1545" s="126" t="str">
        <f t="shared" si="24"/>
        <v>SI</v>
      </c>
      <c r="R1545" s="132"/>
      <c r="T1545" s="88"/>
      <c r="U1545" s="88"/>
    </row>
    <row r="1546" spans="1:21" ht="16" customHeight="1" x14ac:dyDescent="0.2">
      <c r="A1546" s="85" t="s">
        <v>12439</v>
      </c>
      <c r="B1546" s="97" t="s">
        <v>1994</v>
      </c>
      <c r="C1546" s="97" t="s">
        <v>1995</v>
      </c>
      <c r="D1546" s="97" t="s">
        <v>12414</v>
      </c>
      <c r="E1546" s="97" t="s">
        <v>12415</v>
      </c>
      <c r="F1546" s="97" t="s">
        <v>7973</v>
      </c>
      <c r="G1546" s="99" t="s">
        <v>9656</v>
      </c>
      <c r="H1546" s="96">
        <v>2</v>
      </c>
      <c r="I1546" s="97">
        <v>2</v>
      </c>
      <c r="J1546" s="97"/>
      <c r="K1546" s="97">
        <f>(COUNTIF('ROUND-INVESTORS'!C1546:C4644,INVESTOR!A1546))/Tabella1[[#This Row],[Number of Investments]]</f>
        <v>0.5</v>
      </c>
      <c r="L1546" s="97"/>
      <c r="M1546" s="97"/>
      <c r="N1546" s="97">
        <v>2</v>
      </c>
      <c r="O1546" s="97">
        <v>2</v>
      </c>
      <c r="P1546" s="83">
        <f>(COUNTIF('ROUND-INVESTORS'!C52:C3221,Tabella1[[#This Row],[Investor Code]]))/Tabella1[[#This Row],[Number of Investments]]</f>
        <v>0.5</v>
      </c>
      <c r="Q1546" s="126" t="str">
        <f t="shared" si="24"/>
        <v>SI</v>
      </c>
      <c r="R1546" s="132"/>
      <c r="T1546" s="88"/>
      <c r="U1546" s="88"/>
    </row>
    <row r="1547" spans="1:21" ht="16" customHeight="1" x14ac:dyDescent="0.2">
      <c r="A1547" s="85" t="s">
        <v>12440</v>
      </c>
      <c r="B1547" s="97" t="s">
        <v>1977</v>
      </c>
      <c r="C1547" s="97" t="s">
        <v>12416</v>
      </c>
      <c r="D1547" s="97" t="s">
        <v>1267</v>
      </c>
      <c r="E1547" s="97" t="s">
        <v>12417</v>
      </c>
      <c r="F1547" s="97" t="s">
        <v>7684</v>
      </c>
      <c r="G1547" s="99" t="s">
        <v>8233</v>
      </c>
      <c r="H1547" s="96">
        <v>119</v>
      </c>
      <c r="I1547" s="97">
        <v>215</v>
      </c>
      <c r="J1547" s="97"/>
      <c r="K1547" s="97">
        <f>(COUNTIF('ROUND-INVESTORS'!C1547:C4645,INVESTOR!A1547))/Tabella1[[#This Row],[Number of Investments]]</f>
        <v>4.6511627906976744E-3</v>
      </c>
      <c r="L1547" s="97">
        <v>77</v>
      </c>
      <c r="M1547" s="97">
        <v>20</v>
      </c>
      <c r="N1547" s="97">
        <v>73</v>
      </c>
      <c r="O1547" s="97">
        <v>73</v>
      </c>
      <c r="P1547" s="83">
        <f>(COUNTIF('ROUND-INVESTORS'!C53:C3222,Tabella1[[#This Row],[Investor Code]]))/Tabella1[[#This Row],[Number of Investments]]</f>
        <v>4.6511627906976744E-3</v>
      </c>
      <c r="Q1547" s="126" t="str">
        <f t="shared" si="24"/>
        <v>NO</v>
      </c>
      <c r="R1547" s="132"/>
      <c r="T1547" s="88"/>
      <c r="U1547" s="88"/>
    </row>
    <row r="1548" spans="1:21" ht="16" customHeight="1" x14ac:dyDescent="0.2">
      <c r="A1548" s="85" t="s">
        <v>12441</v>
      </c>
      <c r="B1548" s="97" t="s">
        <v>1600</v>
      </c>
      <c r="C1548" s="97" t="s">
        <v>12336</v>
      </c>
      <c r="D1548" s="97" t="s">
        <v>1598</v>
      </c>
      <c r="E1548" s="97" t="s">
        <v>12337</v>
      </c>
      <c r="F1548" s="97" t="s">
        <v>7688</v>
      </c>
      <c r="G1548" s="99" t="s">
        <v>8225</v>
      </c>
      <c r="H1548" s="96">
        <v>14</v>
      </c>
      <c r="I1548" s="97">
        <v>15</v>
      </c>
      <c r="J1548" s="97"/>
      <c r="K1548" s="97">
        <f>(COUNTIF('ROUND-INVESTORS'!C1548:C4646,INVESTOR!A1548))/Tabella1[[#This Row],[Number of Investments]]</f>
        <v>6.6666666666666666E-2</v>
      </c>
      <c r="L1548" s="97">
        <v>12</v>
      </c>
      <c r="M1548" s="97"/>
      <c r="N1548" s="97"/>
      <c r="O1548" s="97"/>
      <c r="P1548" s="83">
        <f>(COUNTIF('ROUND-INVESTORS'!C54:C3223,Tabella1[[#This Row],[Investor Code]]))/Tabella1[[#This Row],[Number of Investments]]</f>
        <v>6.6666666666666666E-2</v>
      </c>
      <c r="Q1548" s="126" t="str">
        <f t="shared" si="24"/>
        <v>NO</v>
      </c>
      <c r="R1548" s="132"/>
      <c r="T1548" s="88"/>
      <c r="U1548" s="88"/>
    </row>
    <row r="1549" spans="1:21" ht="16" customHeight="1" x14ac:dyDescent="0.2">
      <c r="A1549" s="85" t="s">
        <v>12442</v>
      </c>
      <c r="B1549" s="97" t="s">
        <v>1568</v>
      </c>
      <c r="C1549" s="97" t="s">
        <v>12418</v>
      </c>
      <c r="D1549" s="97" t="s">
        <v>1267</v>
      </c>
      <c r="E1549" s="97" t="s">
        <v>12419</v>
      </c>
      <c r="F1549" s="97" t="s">
        <v>7696</v>
      </c>
      <c r="G1549" s="99" t="s">
        <v>7689</v>
      </c>
      <c r="H1549" s="96">
        <v>83</v>
      </c>
      <c r="I1549" s="97">
        <v>112</v>
      </c>
      <c r="J1549" s="97"/>
      <c r="K1549" s="97">
        <f>(COUNTIF('ROUND-INVESTORS'!C1549:C4647,INVESTOR!A1549))/Tabella1[[#This Row],[Number of Investments]]</f>
        <v>8.9285714285714281E-3</v>
      </c>
      <c r="L1549" s="97">
        <v>4</v>
      </c>
      <c r="M1549" s="97">
        <v>24</v>
      </c>
      <c r="N1549" s="97">
        <v>23</v>
      </c>
      <c r="O1549" s="97">
        <v>23</v>
      </c>
      <c r="P1549" s="83">
        <f>(COUNTIF('ROUND-INVESTORS'!C55:C3224,Tabella1[[#This Row],[Investor Code]]))/Tabella1[[#This Row],[Number of Investments]]</f>
        <v>8.9285714285714281E-3</v>
      </c>
      <c r="Q1549" s="126" t="str">
        <f t="shared" si="24"/>
        <v>NO</v>
      </c>
      <c r="R1549" s="132"/>
      <c r="T1549" s="88"/>
      <c r="U1549" s="88"/>
    </row>
    <row r="1550" spans="1:21" ht="16" customHeight="1" thickBot="1" x14ac:dyDescent="0.25">
      <c r="A1550" s="92" t="s">
        <v>12443</v>
      </c>
      <c r="B1550" s="128" t="s">
        <v>12338</v>
      </c>
      <c r="C1550" s="128" t="s">
        <v>12339</v>
      </c>
      <c r="D1550" s="128" t="s">
        <v>1939</v>
      </c>
      <c r="E1550" s="128" t="s">
        <v>12340</v>
      </c>
      <c r="F1550" s="128" t="s">
        <v>7688</v>
      </c>
      <c r="G1550" s="129"/>
      <c r="H1550" s="135">
        <v>39</v>
      </c>
      <c r="I1550" s="128">
        <v>65</v>
      </c>
      <c r="J1550" s="128"/>
      <c r="K1550" s="128">
        <f>(COUNTIF('ROUND-INVESTORS'!C1550:C4648,INVESTOR!A1550))/Tabella1[[#This Row],[Number of Investments]]</f>
        <v>1.5384615384615385E-2</v>
      </c>
      <c r="L1550" s="128">
        <v>21</v>
      </c>
      <c r="M1550" s="128">
        <v>10</v>
      </c>
      <c r="N1550" s="128">
        <v>19</v>
      </c>
      <c r="O1550" s="128">
        <v>19</v>
      </c>
      <c r="P1550" s="76">
        <f>(COUNTIF('ROUND-INVESTORS'!C56:C3225,Tabella1[[#This Row],[Investor Code]]))/Tabella1[[#This Row],[Number of Investments]]</f>
        <v>1.5384615384615385E-2</v>
      </c>
      <c r="Q1550" s="136" t="str">
        <f t="shared" si="24"/>
        <v>NO</v>
      </c>
      <c r="R1550" s="132"/>
      <c r="T1550" s="88"/>
      <c r="U1550" s="88"/>
    </row>
    <row r="1551" spans="1:21" ht="16" customHeight="1" x14ac:dyDescent="0.2">
      <c r="T1551" s="88"/>
      <c r="U1551" s="88"/>
    </row>
    <row r="1552" spans="1:21" ht="16" customHeight="1" x14ac:dyDescent="0.2">
      <c r="T1552" s="88"/>
      <c r="U1552" s="88"/>
    </row>
    <row r="1553" spans="20:21" ht="16" customHeight="1" x14ac:dyDescent="0.2">
      <c r="T1553" s="88"/>
      <c r="U1553" s="88"/>
    </row>
    <row r="1554" spans="20:21" ht="16" customHeight="1" x14ac:dyDescent="0.2">
      <c r="T1554" s="88"/>
      <c r="U1554" s="88"/>
    </row>
    <row r="1555" spans="20:21" ht="16" customHeight="1" x14ac:dyDescent="0.2">
      <c r="T1555" s="88"/>
      <c r="U1555" s="88"/>
    </row>
    <row r="1556" spans="20:21" ht="16" customHeight="1" x14ac:dyDescent="0.2">
      <c r="T1556" s="88"/>
      <c r="U1556" s="88"/>
    </row>
    <row r="1557" spans="20:21" ht="16" customHeight="1" x14ac:dyDescent="0.2">
      <c r="T1557" s="88"/>
      <c r="U1557" s="88"/>
    </row>
    <row r="1558" spans="20:21" ht="16" customHeight="1" x14ac:dyDescent="0.2">
      <c r="T1558" s="88"/>
      <c r="U1558" s="88"/>
    </row>
    <row r="1559" spans="20:21" ht="16" customHeight="1" x14ac:dyDescent="0.2">
      <c r="T1559" s="88"/>
      <c r="U1559" s="88"/>
    </row>
    <row r="1560" spans="20:21" ht="16" customHeight="1" x14ac:dyDescent="0.2">
      <c r="T1560" s="88"/>
      <c r="U1560" s="88"/>
    </row>
    <row r="1561" spans="20:21" ht="16" customHeight="1" x14ac:dyDescent="0.2">
      <c r="T1561" s="88"/>
      <c r="U1561" s="88"/>
    </row>
    <row r="1562" spans="20:21" ht="16" customHeight="1" x14ac:dyDescent="0.2">
      <c r="T1562" s="88"/>
      <c r="U1562" s="88"/>
    </row>
    <row r="1563" spans="20:21" ht="16" customHeight="1" x14ac:dyDescent="0.2">
      <c r="T1563" s="88"/>
      <c r="U1563" s="88"/>
    </row>
    <row r="1564" spans="20:21" ht="16" customHeight="1" x14ac:dyDescent="0.2">
      <c r="T1564" s="88"/>
      <c r="U1564" s="88"/>
    </row>
    <row r="1565" spans="20:21" ht="16" customHeight="1" x14ac:dyDescent="0.2">
      <c r="T1565" s="88"/>
      <c r="U1565" s="88"/>
    </row>
    <row r="1566" spans="20:21" ht="16" customHeight="1" x14ac:dyDescent="0.2">
      <c r="T1566" s="88"/>
      <c r="U1566" s="88"/>
    </row>
    <row r="1567" spans="20:21" ht="16" customHeight="1" x14ac:dyDescent="0.2">
      <c r="T1567" s="88"/>
      <c r="U1567" s="88"/>
    </row>
    <row r="1568" spans="20:21" ht="16" customHeight="1" x14ac:dyDescent="0.2">
      <c r="T1568" s="88"/>
      <c r="U1568" s="88"/>
    </row>
  </sheetData>
  <sortState xmlns:xlrd2="http://schemas.microsoft.com/office/spreadsheetml/2017/richdata2" ref="B2:O1495">
    <sortCondition ref="B2:B1495"/>
  </sortState>
  <phoneticPr fontId="8" type="noConversion"/>
  <hyperlinks>
    <hyperlink ref="C43" r:id="rId2" xr:uid="{C9125273-9D40-4670-9D66-A38F6AA5990F}"/>
    <hyperlink ref="C49" r:id="rId3" xr:uid="{6BDDE441-6DBF-494D-987C-C5A413641822}"/>
    <hyperlink ref="C1516" r:id="rId4" display="https://www.crunchbase.com/organization/8-rivers-capital" xr:uid="{201185BE-9C75-E545-B836-787F70282737}"/>
    <hyperlink ref="E1516" r:id="rId5" display="http://www.netpower.com/" xr:uid="{6DDA3467-9290-F14A-A0E1-21E7DB11FC0C}"/>
    <hyperlink ref="C1517" r:id="rId6" display="https://www.crunchbase.com/organization/accenture-ventures" xr:uid="{34A4A7FB-612C-B447-A136-31C8C74EA439}"/>
    <hyperlink ref="C1518" r:id="rId7" display="https://www.crunchbase.com/organization/ashermaximus" xr:uid="{92E33ACC-CB09-A349-83C6-CF19CD2426BC}"/>
    <hyperlink ref="C1519" r:id="rId8" display="https://www.crunchbase.com/organization/jumpstartinc" xr:uid="{4144BD4A-A44B-EC4D-9D1D-B10FC12B26C9}"/>
    <hyperlink ref="C1520" r:id="rId9" display="https://www.crunchbase.com/organization/l37-venture-partners" xr:uid="{B7806B58-30C4-D84A-83D0-690D76F86CF9}"/>
    <hyperlink ref="C1521" r:id="rId10" display="https://www.crunchbase.com/person/max-haot" xr:uid="{127DC515-B7CC-6F4B-AEAA-C3A2AD2ACDEA}"/>
    <hyperlink ref="C1522" r:id="rId11" display="https://www.crunchbase.com/organization/peterson-ventures" xr:uid="{C39EBB03-7FAA-514E-8644-6D0771ADDF5F}"/>
    <hyperlink ref="C1523" r:id="rId12" display="https://www.crunchbase.com/organization/sorenson-capital" xr:uid="{69918BD2-2161-7442-92E1-6F06C1FB82E4}"/>
    <hyperlink ref="C1524" r:id="rId13" display="https://www.crunchbase.com/organization/table-rock-infrastructure-partners" xr:uid="{47459C17-DCFE-4942-80D5-3BAFCFC40BA8}"/>
    <hyperlink ref="C1525" r:id="rId14" display="https://www.crunchbase.com/organization/uaventure-capital" xr:uid="{5B5D8AB2-60D3-484E-A23F-B5460802A1FB}"/>
    <hyperlink ref="C1526" r:id="rId15" display="https://www.crunchbase.com/organization/vspring-capital" xr:uid="{D67A29ED-A700-034A-BD5A-E8DB98A3DC7A}"/>
  </hyperlinks>
  <pageMargins left="0.7" right="0.7" top="0.75" bottom="0.75" header="0.3" footer="0.3"/>
  <pageSetup paperSize="9" orientation="portrait" r:id="rId16"/>
  <tableParts count="1">
    <tablePart r:id="rId17"/>
  </tablePart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4</vt:i4>
      </vt:variant>
    </vt:vector>
  </HeadingPairs>
  <TitlesOfParts>
    <vt:vector size="4" baseType="lpstr">
      <vt:lpstr>START-UP</vt:lpstr>
      <vt:lpstr>ROUND</vt:lpstr>
      <vt:lpstr>ROUND-INVESTORS</vt:lpstr>
      <vt:lpstr>INVESTOR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ANDREA</dc:creator>
  <cp:keywords/>
  <dc:description/>
  <cp:lastModifiedBy>Microsoft Office User</cp:lastModifiedBy>
  <cp:revision/>
  <dcterms:created xsi:type="dcterms:W3CDTF">2022-08-28T08:28:29Z</dcterms:created>
  <dcterms:modified xsi:type="dcterms:W3CDTF">2022-10-27T17:30:53Z</dcterms:modified>
  <cp:category/>
  <cp:contentStatus/>
</cp:coreProperties>
</file>